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E:\PROJETOS\MATO GROSSO DO SUL\REFEITÓRIO - AQUIDAUANA\"/>
    </mc:Choice>
  </mc:AlternateContent>
  <xr:revisionPtr revIDLastSave="0" documentId="13_ncr:1_{05F133FA-A980-4085-9041-E859B09DE976}" xr6:coauthVersionLast="47" xr6:coauthVersionMax="47" xr10:uidLastSave="{00000000-0000-0000-0000-000000000000}"/>
  <bookViews>
    <workbookView xWindow="-120" yWindow="-120" windowWidth="20730" windowHeight="11160" tabRatio="741" firstSheet="1" activeTab="1" xr2:uid="{00000000-000D-0000-FFFF-FFFF00000000}"/>
  </bookViews>
  <sheets>
    <sheet name="RELEVÂNCIA" sheetId="7" state="hidden" r:id="rId1"/>
    <sheet name="CURVA ABC" sheetId="11" r:id="rId2"/>
    <sheet name="RESUMO" sheetId="8" r:id="rId3"/>
    <sheet name="Orçamento Sintético" sheetId="4" r:id="rId4"/>
    <sheet name="CPUs" sheetId="3" r:id="rId5"/>
    <sheet name="CRONOGRAMA_" sheetId="10" state="hidden" r:id="rId6"/>
    <sheet name="CRONOGRAMA" sheetId="12" r:id="rId7"/>
    <sheet name="BDI_N.DES." sheetId="5" r:id="rId8"/>
    <sheet name="BDI_DESO" sheetId="6" state="hidden" r:id="rId9"/>
    <sheet name="BDI_N.DES. EQUIP." sheetId="13" r:id="rId10"/>
    <sheet name="BDI_DESO EQUIP." sheetId="14" state="hidden" r:id="rId11"/>
  </sheets>
  <externalReferences>
    <externalReference r:id="rId12"/>
    <externalReference r:id="rId13"/>
    <externalReference r:id="rId14"/>
  </externalReferences>
  <definedNames>
    <definedName name="_Fill" localSheetId="6" hidden="1">#REF!</definedName>
    <definedName name="_Fill" localSheetId="5" hidden="1">#REF!</definedName>
    <definedName name="_Fill" localSheetId="1" hidden="1">#REF!</definedName>
    <definedName name="_Fill" hidden="1">#REF!</definedName>
    <definedName name="_xlnm._FilterDatabase" localSheetId="5" hidden="1">CRONOGRAMA_!$A$18:$X$23</definedName>
    <definedName name="_xlnm._FilterDatabase" localSheetId="1" hidden="1">'CURVA ABC'!$A$16:$L$420</definedName>
    <definedName name="_xlnm._FilterDatabase" localSheetId="3" hidden="1">'Orçamento Sintético'!$A$4:$O$552</definedName>
    <definedName name="_Key1" localSheetId="6" hidden="1">#REF!</definedName>
    <definedName name="_Key1" localSheetId="5" hidden="1">#REF!</definedName>
    <definedName name="_Key1" localSheetId="1" hidden="1">#REF!</definedName>
    <definedName name="_Key1" hidden="1">#REF!</definedName>
    <definedName name="_Key2" localSheetId="5" hidden="1">#REF!</definedName>
    <definedName name="_Key2" localSheetId="1" hidden="1">#REF!</definedName>
    <definedName name="_Key2" hidden="1">#REF!</definedName>
    <definedName name="_Order1" hidden="1">255</definedName>
    <definedName name="_Order2" hidden="1">0</definedName>
    <definedName name="_Sort" localSheetId="5" hidden="1">#REF!</definedName>
    <definedName name="_Sort" localSheetId="1" hidden="1">#REF!</definedName>
    <definedName name="_Sort" hidden="1">#REF!</definedName>
    <definedName name="AccessDatabase" hidden="1">"C:\Controle\DER\R. Mato Grosso\ct_matMAT GR0898.mdb"</definedName>
    <definedName name="ACRE" localSheetId="6" hidden="1">#REF!</definedName>
    <definedName name="ACRE" localSheetId="5" hidden="1">#REF!</definedName>
    <definedName name="ACRE" localSheetId="1" hidden="1">#REF!</definedName>
    <definedName name="ACRE" hidden="1">#REF!</definedName>
    <definedName name="ademir" localSheetId="8" hidden="1">{#N/A,#N/A,FALSE,"Cronograma";#N/A,#N/A,FALSE,"Cronogr. 2"}</definedName>
    <definedName name="ademir" localSheetId="10" hidden="1">{#N/A,#N/A,FALSE,"Cronograma";#N/A,#N/A,FALSE,"Cronogr. 2"}</definedName>
    <definedName name="ademir" localSheetId="6" hidden="1">{#N/A,#N/A,FALSE,"Cronograma";#N/A,#N/A,FALSE,"Cronogr. 2"}</definedName>
    <definedName name="ademir" localSheetId="5" hidden="1">{#N/A,#N/A,FALSE,"Cronograma";#N/A,#N/A,FALSE,"Cronogr. 2"}</definedName>
    <definedName name="ademir" localSheetId="1" hidden="1">{#N/A,#N/A,FALSE,"Cronograma";#N/A,#N/A,FALSE,"Cronogr. 2"}</definedName>
    <definedName name="ademir" hidden="1">{#N/A,#N/A,FALSE,"Cronograma";#N/A,#N/A,FALSE,"Cronogr. 2"}</definedName>
    <definedName name="_xlnm.Print_Area" localSheetId="8">BDI_DESO!$A$1:$E$53</definedName>
    <definedName name="_xlnm.Print_Area" localSheetId="10">'BDI_DESO EQUIP.'!$A$1:$E$50</definedName>
    <definedName name="_xlnm.Print_Area" localSheetId="7">BDI_N.DES.!$A$1:$E$52</definedName>
    <definedName name="_xlnm.Print_Area" localSheetId="9">'BDI_N.DES. EQUIP.'!$A$1:$E$49</definedName>
    <definedName name="_xlnm.Print_Area" localSheetId="4">CPUs!$A$1:$J$6609</definedName>
    <definedName name="_xlnm.Print_Area" localSheetId="6">CRONOGRAMA!$B$1:$P$66</definedName>
    <definedName name="_xlnm.Print_Area" localSheetId="5">CRONOGRAMA_!$B$1:$W$596</definedName>
    <definedName name="_xlnm.Print_Area" localSheetId="1">'CURVA ABC'!$B$1:$L$438</definedName>
    <definedName name="_xlnm.Print_Area" localSheetId="3">'Orçamento Sintético'!$A$1:$N$557</definedName>
    <definedName name="_xlnm.Print_Area" localSheetId="2">RESUMO!$A$1:$D$36</definedName>
    <definedName name="BANDEIRAS" localSheetId="5">INDEX([1]LOGO!$E$5:$E$60,MATCH([1]LOGO!$H$5,[1]LOGO!$C$5:$C$60,0))</definedName>
    <definedName name="BANDEIRAS" localSheetId="1">INDEX([2]LOGO!$E$5:$E$60,MATCH([2]LOGO!$H$5,[2]LOGO!$C$5:$C$60,0))</definedName>
    <definedName name="BANDEIRAS">INDEX([3]LOGO!$E$5:$E$60,MATCH([3]LOGO!$H$5,[3]LOGO!$C$5:$C$60,0))</definedName>
    <definedName name="BANDEIRAS_PO" localSheetId="6">INDEX([3]LOGO!$E$5:$E$52,MATCH('[3]PLANILHA ORÇAM.'!#REF!,[3]LOGO!$C$5:$C$52,0))</definedName>
    <definedName name="BANDEIRAS_PO" localSheetId="5">INDEX([1]LOGO!$E$5:$E$52,MATCH('[1]PLANILHA ORÇAM.'!#REF!,[1]LOGO!$C$5:$C$52,0))</definedName>
    <definedName name="BANDEIRAS_PO" localSheetId="1">INDEX([2]LOGO!$E$5:$E$52,MATCH('[2]PLANILHA ORÇAM.'!$A$8:$A$8,[2]LOGO!$C$5:$C$52,0))</definedName>
    <definedName name="BANDEIRAS_PO">INDEX([3]LOGO!$E$5:$E$52,MATCH('[3]PLANILHA ORÇAM.'!#REF!,[3]LOGO!$C$5:$C$52,0))</definedName>
    <definedName name="BDI.Taxa" localSheetId="6">#REF!</definedName>
    <definedName name="BDI.Taxa" localSheetId="5">#REF!</definedName>
    <definedName name="BDI.Taxa" localSheetId="1">#REF!</definedName>
    <definedName name="BDI.Taxa">#REF!</definedName>
    <definedName name="bosta" localSheetId="8" hidden="1">{#N/A,#N/A,FALSE,"Cronograma";#N/A,#N/A,FALSE,"Cronogr. 2"}</definedName>
    <definedName name="bosta" localSheetId="10" hidden="1">{#N/A,#N/A,FALSE,"Cronograma";#N/A,#N/A,FALSE,"Cronogr. 2"}</definedName>
    <definedName name="bosta" localSheetId="6" hidden="1">{#N/A,#N/A,FALSE,"Cronograma";#N/A,#N/A,FALSE,"Cronogr. 2"}</definedName>
    <definedName name="bosta" localSheetId="5" hidden="1">{#N/A,#N/A,FALSE,"Cronograma";#N/A,#N/A,FALSE,"Cronogr. 2"}</definedName>
    <definedName name="bosta" localSheetId="1" hidden="1">{#N/A,#N/A,FALSE,"Cronograma";#N/A,#N/A,FALSE,"Cronogr. 2"}</definedName>
    <definedName name="bosta" hidden="1">{#N/A,#N/A,FALSE,"Cronograma";#N/A,#N/A,FALSE,"Cronogr. 2"}</definedName>
    <definedName name="Button_12">"ct_matMAT_GR0898_Lançamento_Lista1"</definedName>
    <definedName name="Button_13">"ct_matMAT_GR0898_Lançamento_Lista2"</definedName>
    <definedName name="CA´L" localSheetId="8" hidden="1">{#N/A,#N/A,FALSE,"Cronograma";#N/A,#N/A,FALSE,"Cronogr. 2"}</definedName>
    <definedName name="CA´L" localSheetId="10" hidden="1">{#N/A,#N/A,FALSE,"Cronograma";#N/A,#N/A,FALSE,"Cronogr. 2"}</definedName>
    <definedName name="CA´L" localSheetId="6" hidden="1">{#N/A,#N/A,FALSE,"Cronograma";#N/A,#N/A,FALSE,"Cronogr. 2"}</definedName>
    <definedName name="CA´L" localSheetId="5" hidden="1">{#N/A,#N/A,FALSE,"Cronograma";#N/A,#N/A,FALSE,"Cronogr. 2"}</definedName>
    <definedName name="CA´L" localSheetId="1" hidden="1">{#N/A,#N/A,FALSE,"Cronograma";#N/A,#N/A,FALSE,"Cronogr. 2"}</definedName>
    <definedName name="CA´L" hidden="1">{#N/A,#N/A,FALSE,"Cronograma";#N/A,#N/A,FALSE,"Cronogr. 2"}</definedName>
    <definedName name="CARIMBO" localSheetId="6">INDEX(#REF!,MATCH('[3]PLANILHA ORÇAM.'!$P$5,#REF!,0))</definedName>
    <definedName name="CARIMBO" localSheetId="5">INDEX(#REF!,MATCH('[1]PLANILHA ORÇAM.'!$P$5,#REF!,0))</definedName>
    <definedName name="CARIMBO" localSheetId="1">INDEX(#REF!,MATCH('[2]PLANILHA ORÇAM.'!$N$5,#REF!,0))</definedName>
    <definedName name="CARIMBO">INDEX(#REF!,MATCH('[3]PLANILHA ORÇAM.'!$P$5,#REF!,0))</definedName>
    <definedName name="concorrentes" localSheetId="8" hidden="1">{#N/A,#N/A,FALSE,"Cronograma";#N/A,#N/A,FALSE,"Cronogr. 2"}</definedName>
    <definedName name="concorrentes" localSheetId="10" hidden="1">{#N/A,#N/A,FALSE,"Cronograma";#N/A,#N/A,FALSE,"Cronogr. 2"}</definedName>
    <definedName name="concorrentes" localSheetId="6" hidden="1">{#N/A,#N/A,FALSE,"Cronograma";#N/A,#N/A,FALSE,"Cronogr. 2"}</definedName>
    <definedName name="concorrentes" localSheetId="5" hidden="1">{#N/A,#N/A,FALSE,"Cronograma";#N/A,#N/A,FALSE,"Cronogr. 2"}</definedName>
    <definedName name="concorrentes" localSheetId="1" hidden="1">{#N/A,#N/A,FALSE,"Cronograma";#N/A,#N/A,FALSE,"Cronogr. 2"}</definedName>
    <definedName name="concorrentes" hidden="1">{#N/A,#N/A,FALSE,"Cronograma";#N/A,#N/A,FALSE,"Cronogr. 2"}</definedName>
    <definedName name="MUNICIPIOS">[2]LOGO!$C$5:$C$52</definedName>
    <definedName name="Popular" localSheetId="8" hidden="1">{#N/A,#N/A,FALSE,"Cronograma";#N/A,#N/A,FALSE,"Cronogr. 2"}</definedName>
    <definedName name="Popular" localSheetId="10" hidden="1">{#N/A,#N/A,FALSE,"Cronograma";#N/A,#N/A,FALSE,"Cronogr. 2"}</definedName>
    <definedName name="Popular" localSheetId="6" hidden="1">{#N/A,#N/A,FALSE,"Cronograma";#N/A,#N/A,FALSE,"Cronogr. 2"}</definedName>
    <definedName name="Popular" localSheetId="5" hidden="1">{#N/A,#N/A,FALSE,"Cronograma";#N/A,#N/A,FALSE,"Cronogr. 2"}</definedName>
    <definedName name="Popular" localSheetId="1" hidden="1">{#N/A,#N/A,FALSE,"Cronograma";#N/A,#N/A,FALSE,"Cronogr. 2"}</definedName>
    <definedName name="Popular" hidden="1">{#N/A,#N/A,FALSE,"Cronograma";#N/A,#N/A,FALSE,"Cronogr. 2"}</definedName>
    <definedName name="rio" localSheetId="8" hidden="1">{#N/A,#N/A,FALSE,"Cronograma";#N/A,#N/A,FALSE,"Cronogr. 2"}</definedName>
    <definedName name="rio" localSheetId="10" hidden="1">{#N/A,#N/A,FALSE,"Cronograma";#N/A,#N/A,FALSE,"Cronogr. 2"}</definedName>
    <definedName name="rio" localSheetId="6" hidden="1">{#N/A,#N/A,FALSE,"Cronograma";#N/A,#N/A,FALSE,"Cronogr. 2"}</definedName>
    <definedName name="rio" localSheetId="5" hidden="1">{#N/A,#N/A,FALSE,"Cronograma";#N/A,#N/A,FALSE,"Cronogr. 2"}</definedName>
    <definedName name="rio" localSheetId="1" hidden="1">{#N/A,#N/A,FALSE,"Cronograma";#N/A,#N/A,FALSE,"Cronogr. 2"}</definedName>
    <definedName name="rio" hidden="1">{#N/A,#N/A,FALSE,"Cronograma";#N/A,#N/A,FALSE,"Cronogr. 2"}</definedName>
    <definedName name="SINAPI_AC" localSheetId="6" hidden="1">#REF!</definedName>
    <definedName name="SINAPI_AC" localSheetId="5" hidden="1">#REF!</definedName>
    <definedName name="SINAPI_AC" localSheetId="1" hidden="1">#REF!</definedName>
    <definedName name="SINAPI_AC" hidden="1">#REF!</definedName>
    <definedName name="ss" localSheetId="8" hidden="1">{#N/A,#N/A,FALSE,"Cronograma";#N/A,#N/A,FALSE,"Cronogr. 2"}</definedName>
    <definedName name="ss" localSheetId="10" hidden="1">{#N/A,#N/A,FALSE,"Cronograma";#N/A,#N/A,FALSE,"Cronogr. 2"}</definedName>
    <definedName name="ss" localSheetId="6" hidden="1">{#N/A,#N/A,FALSE,"Cronograma";#N/A,#N/A,FALSE,"Cronogr. 2"}</definedName>
    <definedName name="ss" localSheetId="5" hidden="1">{#N/A,#N/A,FALSE,"Cronograma";#N/A,#N/A,FALSE,"Cronogr. 2"}</definedName>
    <definedName name="ss" localSheetId="1" hidden="1">{#N/A,#N/A,FALSE,"Cronograma";#N/A,#N/A,FALSE,"Cronogr. 2"}</definedName>
    <definedName name="ss" hidden="1">{#N/A,#N/A,FALSE,"Cronograma";#N/A,#N/A,FALSE,"Cronogr. 2"}</definedName>
    <definedName name="_xlnm.Print_Titles" localSheetId="4">CPUs!$1:$4</definedName>
    <definedName name="_xlnm.Print_Titles" localSheetId="5">CRONOGRAMA_!$B:$D,CRONOGRAMA_!$1:$22</definedName>
    <definedName name="_xlnm.Print_Titles" localSheetId="1">'CURVA ABC'!$1:$16</definedName>
    <definedName name="_xlnm.Print_Titles" localSheetId="3">'Orçamento Sintético'!$1:$5</definedName>
    <definedName name="_xlnm.Print_Titles" localSheetId="2">RESUMO!$1:$18</definedName>
    <definedName name="wrn.Cronograma." localSheetId="8" hidden="1">{#N/A,#N/A,FALSE,"Cronograma";#N/A,#N/A,FALSE,"Cronogr. 2"}</definedName>
    <definedName name="wrn.Cronograma." localSheetId="10" hidden="1">{#N/A,#N/A,FALSE,"Cronograma";#N/A,#N/A,FALSE,"Cronogr. 2"}</definedName>
    <definedName name="wrn.Cronograma." localSheetId="6" hidden="1">{#N/A,#N/A,FALSE,"Cronograma";#N/A,#N/A,FALSE,"Cronogr. 2"}</definedName>
    <definedName name="wrn.Cronograma." localSheetId="5" hidden="1">{#N/A,#N/A,FALSE,"Cronograma";#N/A,#N/A,FALSE,"Cronogr. 2"}</definedName>
    <definedName name="wrn.Cronograma." localSheetId="1"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localSheetId="10"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8" hidden="1">{#N/A,#N/A,FALSE,"GERAL";#N/A,#N/A,FALSE,"012-96";#N/A,#N/A,FALSE,"018-96";#N/A,#N/A,FALSE,"027-96";#N/A,#N/A,FALSE,"059-96";#N/A,#N/A,FALSE,"076-96";#N/A,#N/A,FALSE,"019-97";#N/A,#N/A,FALSE,"021-97";#N/A,#N/A,FALSE,"022-97";#N/A,#N/A,FALSE,"028-97"}</definedName>
    <definedName name="wrn.PENDENCIAS." localSheetId="10"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Z_0AF137FC_4E5C_4EA2_8137_C63D57561D3A_.wvu.PrintArea" localSheetId="2" hidden="1">RESUMO!$A$1:$B$35</definedName>
    <definedName name="Z_0AF137FC_4E5C_4EA2_8137_C63D57561D3A_.wvu.PrintTitles" localSheetId="2" hidden="1">RESUMO!$1:$18</definedName>
  </definedNames>
  <calcPr calcId="191029"/>
</workbook>
</file>

<file path=xl/calcChain.xml><?xml version="1.0" encoding="utf-8"?>
<calcChain xmlns="http://schemas.openxmlformats.org/spreadsheetml/2006/main">
  <c r="A133" i="11" l="1"/>
  <c r="B133" i="11"/>
  <c r="F133" i="11" s="1"/>
  <c r="A79" i="11"/>
  <c r="B79" i="11"/>
  <c r="A68" i="11"/>
  <c r="B68" i="11"/>
  <c r="G68" i="11" s="1"/>
  <c r="A58" i="11"/>
  <c r="B58" i="11"/>
  <c r="F58" i="11" s="1"/>
  <c r="A122" i="11"/>
  <c r="B122" i="11"/>
  <c r="F122" i="11" s="1"/>
  <c r="A248" i="11"/>
  <c r="B248" i="11"/>
  <c r="A269" i="11"/>
  <c r="B269" i="11"/>
  <c r="A29" i="11"/>
  <c r="B29" i="11"/>
  <c r="F29" i="11" s="1"/>
  <c r="A114" i="11"/>
  <c r="B114" i="11"/>
  <c r="A25" i="11"/>
  <c r="B25" i="11"/>
  <c r="G25" i="11" s="1"/>
  <c r="A54" i="11"/>
  <c r="B54" i="11"/>
  <c r="A46" i="11"/>
  <c r="B46" i="11"/>
  <c r="E46" i="11" s="1"/>
  <c r="A24" i="11"/>
  <c r="B24" i="11"/>
  <c r="A27" i="11"/>
  <c r="B27" i="11"/>
  <c r="H27" i="11" s="1"/>
  <c r="A30" i="11"/>
  <c r="B30" i="11"/>
  <c r="A42" i="11"/>
  <c r="B42" i="11"/>
  <c r="G42" i="11" s="1"/>
  <c r="A394" i="11"/>
  <c r="B394" i="11"/>
  <c r="E394" i="11" s="1"/>
  <c r="A127" i="11"/>
  <c r="B127" i="11"/>
  <c r="F127" i="11" s="1"/>
  <c r="A197" i="11"/>
  <c r="B197" i="11"/>
  <c r="C197" i="11" s="1"/>
  <c r="A312" i="11"/>
  <c r="B312" i="11"/>
  <c r="C312" i="11" s="1"/>
  <c r="A141" i="11"/>
  <c r="B141" i="11"/>
  <c r="E141" i="11" s="1"/>
  <c r="A379" i="11"/>
  <c r="B379" i="11"/>
  <c r="E379" i="11" s="1"/>
  <c r="A333" i="11"/>
  <c r="B333" i="11"/>
  <c r="C333" i="11" s="1"/>
  <c r="A297" i="11"/>
  <c r="B297" i="11"/>
  <c r="A274" i="11"/>
  <c r="B274" i="11"/>
  <c r="G274" i="11" s="1"/>
  <c r="A265" i="11"/>
  <c r="B265" i="11"/>
  <c r="E265" i="11" s="1"/>
  <c r="A259" i="11"/>
  <c r="B259" i="11"/>
  <c r="H259" i="11" s="1"/>
  <c r="A334" i="11"/>
  <c r="B334" i="11"/>
  <c r="G334" i="11" s="1"/>
  <c r="A61" i="11"/>
  <c r="B61" i="11"/>
  <c r="A104" i="11"/>
  <c r="B104" i="11"/>
  <c r="D104" i="11" s="1"/>
  <c r="A159" i="11"/>
  <c r="B159" i="11"/>
  <c r="H159" i="11" s="1"/>
  <c r="A43" i="11"/>
  <c r="B43" i="11"/>
  <c r="G43" i="11" s="1"/>
  <c r="A32" i="11"/>
  <c r="B32" i="11"/>
  <c r="H32" i="11" s="1"/>
  <c r="A34" i="11"/>
  <c r="B34" i="11"/>
  <c r="F34" i="11" s="1"/>
  <c r="A120" i="11"/>
  <c r="B120" i="11"/>
  <c r="F120" i="11" s="1"/>
  <c r="A52" i="11"/>
  <c r="B52" i="11"/>
  <c r="C52" i="11" s="1"/>
  <c r="A151" i="11"/>
  <c r="B151" i="11"/>
  <c r="F151" i="11" s="1"/>
  <c r="A21" i="11"/>
  <c r="B21" i="11"/>
  <c r="E21" i="11" s="1"/>
  <c r="A109" i="11"/>
  <c r="B109" i="11"/>
  <c r="D109" i="11" s="1"/>
  <c r="A117" i="11"/>
  <c r="B117" i="11"/>
  <c r="D117" i="11" s="1"/>
  <c r="A75" i="11"/>
  <c r="B75" i="11"/>
  <c r="E75" i="11" s="1"/>
  <c r="A74" i="11"/>
  <c r="B74" i="11"/>
  <c r="E74" i="11" s="1"/>
  <c r="A35" i="11"/>
  <c r="B35" i="11"/>
  <c r="D35" i="11" s="1"/>
  <c r="A76" i="11"/>
  <c r="B76" i="11"/>
  <c r="F76" i="11" s="1"/>
  <c r="A80" i="11"/>
  <c r="B80" i="11"/>
  <c r="D80" i="11" s="1"/>
  <c r="A22" i="11"/>
  <c r="B22" i="11"/>
  <c r="H22" i="11" s="1"/>
  <c r="A81" i="11"/>
  <c r="B81" i="11"/>
  <c r="D81" i="11" s="1"/>
  <c r="A102" i="11"/>
  <c r="B102" i="11"/>
  <c r="H102" i="11" s="1"/>
  <c r="A73" i="11"/>
  <c r="B73" i="11"/>
  <c r="C73" i="11" s="1"/>
  <c r="A94" i="11"/>
  <c r="B94" i="11"/>
  <c r="E94" i="11" s="1"/>
  <c r="A45" i="11"/>
  <c r="B45" i="11"/>
  <c r="H45" i="11" s="1"/>
  <c r="A96" i="11"/>
  <c r="B96" i="11"/>
  <c r="G96" i="11" s="1"/>
  <c r="A48" i="11"/>
  <c r="B48" i="11"/>
  <c r="E48" i="11" s="1"/>
  <c r="A118" i="11"/>
  <c r="B118" i="11"/>
  <c r="E118" i="11" s="1"/>
  <c r="A200" i="11"/>
  <c r="B200" i="11"/>
  <c r="F200" i="11" s="1"/>
  <c r="A319" i="11"/>
  <c r="B319" i="11"/>
  <c r="A47" i="11"/>
  <c r="B47" i="11"/>
  <c r="E47" i="11" s="1"/>
  <c r="A255" i="11"/>
  <c r="B255" i="11"/>
  <c r="A67" i="11"/>
  <c r="B67" i="11"/>
  <c r="A192" i="11"/>
  <c r="B192" i="11"/>
  <c r="G192" i="11" s="1"/>
  <c r="A180" i="11"/>
  <c r="B180" i="11"/>
  <c r="E180" i="11" s="1"/>
  <c r="A38" i="11"/>
  <c r="B38" i="11"/>
  <c r="G38" i="11" s="1"/>
  <c r="A232" i="11"/>
  <c r="B232" i="11"/>
  <c r="D232" i="11" s="1"/>
  <c r="A131" i="11"/>
  <c r="B131" i="11"/>
  <c r="F131" i="11" s="1"/>
  <c r="A292" i="11"/>
  <c r="B292" i="11"/>
  <c r="E292" i="11" s="1"/>
  <c r="A238" i="11"/>
  <c r="B238" i="11"/>
  <c r="C238" i="11" s="1"/>
  <c r="A82" i="11"/>
  <c r="B82" i="11"/>
  <c r="H82" i="11" s="1"/>
  <c r="A209" i="11"/>
  <c r="B209" i="11"/>
  <c r="A181" i="11"/>
  <c r="B181" i="11"/>
  <c r="E181" i="11" s="1"/>
  <c r="A39" i="11"/>
  <c r="B39" i="11"/>
  <c r="H39" i="11" s="1"/>
  <c r="A40" i="11"/>
  <c r="B40" i="11"/>
  <c r="A176" i="11"/>
  <c r="B176" i="11"/>
  <c r="H176" i="11" s="1"/>
  <c r="A166" i="11"/>
  <c r="B166" i="11"/>
  <c r="A37" i="11"/>
  <c r="B37" i="11"/>
  <c r="H37" i="11" s="1"/>
  <c r="A178" i="11"/>
  <c r="B178" i="11"/>
  <c r="G178" i="11" s="1"/>
  <c r="A111" i="11"/>
  <c r="B111" i="11"/>
  <c r="E111" i="11" s="1"/>
  <c r="A215" i="11"/>
  <c r="B215" i="11"/>
  <c r="G215" i="11" s="1"/>
  <c r="A147" i="11"/>
  <c r="B147" i="11"/>
  <c r="E147" i="11" s="1"/>
  <c r="A99" i="11"/>
  <c r="B99" i="11"/>
  <c r="A108" i="11"/>
  <c r="B108" i="11"/>
  <c r="A86" i="11"/>
  <c r="B86" i="11"/>
  <c r="G86" i="11" s="1"/>
  <c r="A17" i="11"/>
  <c r="B17" i="11"/>
  <c r="A195" i="11"/>
  <c r="B195" i="11"/>
  <c r="A124" i="11"/>
  <c r="B124" i="11"/>
  <c r="E124" i="11" s="1"/>
  <c r="A153" i="11"/>
  <c r="B153" i="11"/>
  <c r="A224" i="11"/>
  <c r="B224" i="11"/>
  <c r="E224" i="11" s="1"/>
  <c r="A110" i="11"/>
  <c r="B110" i="11"/>
  <c r="F110" i="11" s="1"/>
  <c r="A53" i="11"/>
  <c r="B53" i="11"/>
  <c r="C53" i="11" s="1"/>
  <c r="A306" i="11"/>
  <c r="B306" i="11"/>
  <c r="C306" i="11" s="1"/>
  <c r="A204" i="11"/>
  <c r="B204" i="11"/>
  <c r="A139" i="11"/>
  <c r="B139" i="11"/>
  <c r="F139" i="11" s="1"/>
  <c r="A184" i="11"/>
  <c r="B184" i="11"/>
  <c r="A78" i="11"/>
  <c r="B78" i="11"/>
  <c r="A71" i="11"/>
  <c r="B71" i="11"/>
  <c r="A129" i="11"/>
  <c r="B129" i="11"/>
  <c r="E129" i="11" s="1"/>
  <c r="A177" i="11"/>
  <c r="B177" i="11"/>
  <c r="A247" i="11"/>
  <c r="B247" i="11"/>
  <c r="F247" i="11" s="1"/>
  <c r="A275" i="11"/>
  <c r="B275" i="11"/>
  <c r="A233" i="11"/>
  <c r="B233" i="11"/>
  <c r="F233" i="11" s="1"/>
  <c r="A158" i="11"/>
  <c r="B158" i="11"/>
  <c r="F158" i="11" s="1"/>
  <c r="A225" i="11"/>
  <c r="B225" i="11"/>
  <c r="F225" i="11" s="1"/>
  <c r="A100" i="11"/>
  <c r="B100" i="11"/>
  <c r="E100" i="11" s="1"/>
  <c r="A254" i="11"/>
  <c r="B254" i="11"/>
  <c r="C254" i="11" s="1"/>
  <c r="A163" i="11"/>
  <c r="B163" i="11"/>
  <c r="H163" i="11" s="1"/>
  <c r="A390" i="11"/>
  <c r="B390" i="11"/>
  <c r="H390" i="11" s="1"/>
  <c r="A322" i="11"/>
  <c r="B322" i="11"/>
  <c r="D322" i="11" s="1"/>
  <c r="A357" i="11"/>
  <c r="B357" i="11"/>
  <c r="A367" i="11"/>
  <c r="B367" i="11"/>
  <c r="G367" i="11" s="1"/>
  <c r="A315" i="11"/>
  <c r="B315" i="11"/>
  <c r="F315" i="11" s="1"/>
  <c r="A356" i="11"/>
  <c r="B356" i="11"/>
  <c r="A401" i="11"/>
  <c r="B401" i="11"/>
  <c r="A320" i="11"/>
  <c r="B320" i="11"/>
  <c r="H320" i="11" s="1"/>
  <c r="A276" i="11"/>
  <c r="B276" i="11"/>
  <c r="D276" i="11" s="1"/>
  <c r="A272" i="11"/>
  <c r="B272" i="11"/>
  <c r="F272" i="11" s="1"/>
  <c r="A344" i="11"/>
  <c r="B344" i="11"/>
  <c r="E344" i="11" s="1"/>
  <c r="A252" i="11"/>
  <c r="B252" i="11"/>
  <c r="F252" i="11" s="1"/>
  <c r="A332" i="11"/>
  <c r="B332" i="11"/>
  <c r="F332" i="11" s="1"/>
  <c r="A271" i="11"/>
  <c r="B271" i="11"/>
  <c r="A413" i="11"/>
  <c r="B413" i="11"/>
  <c r="H413" i="11" s="1"/>
  <c r="A281" i="11"/>
  <c r="B281" i="11"/>
  <c r="F281" i="11" s="1"/>
  <c r="A325" i="11"/>
  <c r="B325" i="11"/>
  <c r="G325" i="11" s="1"/>
  <c r="A412" i="11"/>
  <c r="B412" i="11"/>
  <c r="A410" i="11"/>
  <c r="B410" i="11"/>
  <c r="C410" i="11" s="1"/>
  <c r="A393" i="11"/>
  <c r="B393" i="11"/>
  <c r="A391" i="11"/>
  <c r="B391" i="11"/>
  <c r="F391" i="11" s="1"/>
  <c r="A404" i="11"/>
  <c r="B404" i="11"/>
  <c r="F404" i="11" s="1"/>
  <c r="A230" i="11"/>
  <c r="B230" i="11"/>
  <c r="A295" i="11"/>
  <c r="B295" i="11"/>
  <c r="F295" i="11" s="1"/>
  <c r="A245" i="11"/>
  <c r="B245" i="11"/>
  <c r="H245" i="11" s="1"/>
  <c r="A304" i="11"/>
  <c r="B304" i="11"/>
  <c r="A387" i="11"/>
  <c r="B387" i="11"/>
  <c r="D387" i="11" s="1"/>
  <c r="A328" i="11"/>
  <c r="B328" i="11"/>
  <c r="G328" i="11" s="1"/>
  <c r="A381" i="11"/>
  <c r="B381" i="11"/>
  <c r="A316" i="11"/>
  <c r="B316" i="11"/>
  <c r="A376" i="11"/>
  <c r="B376" i="11"/>
  <c r="E376" i="11" s="1"/>
  <c r="A305" i="11"/>
  <c r="B305" i="11"/>
  <c r="A377" i="11"/>
  <c r="B377" i="11"/>
  <c r="D377" i="11" s="1"/>
  <c r="A251" i="11"/>
  <c r="B251" i="11"/>
  <c r="E251" i="11" s="1"/>
  <c r="A395" i="11"/>
  <c r="B395" i="11"/>
  <c r="D395" i="11" s="1"/>
  <c r="A419" i="11"/>
  <c r="B419" i="11"/>
  <c r="F419" i="11" s="1"/>
  <c r="A414" i="11"/>
  <c r="B414" i="11"/>
  <c r="H414" i="11" s="1"/>
  <c r="A352" i="11"/>
  <c r="B352" i="11"/>
  <c r="D352" i="11" s="1"/>
  <c r="A378" i="11"/>
  <c r="B378" i="11"/>
  <c r="A89" i="11"/>
  <c r="B89" i="11"/>
  <c r="F89" i="11" s="1"/>
  <c r="A418" i="11"/>
  <c r="B418" i="11"/>
  <c r="F418" i="11" s="1"/>
  <c r="A270" i="11"/>
  <c r="B270" i="11"/>
  <c r="H270" i="11" s="1"/>
  <c r="A268" i="11"/>
  <c r="B268" i="11"/>
  <c r="C268" i="11" s="1"/>
  <c r="A338" i="11"/>
  <c r="B338" i="11"/>
  <c r="D338" i="11" s="1"/>
  <c r="A206" i="11"/>
  <c r="B206" i="11"/>
  <c r="A362" i="11"/>
  <c r="B362" i="11"/>
  <c r="G362" i="11" s="1"/>
  <c r="A243" i="11"/>
  <c r="B243" i="11"/>
  <c r="A126" i="11"/>
  <c r="B126" i="11"/>
  <c r="D126" i="11" s="1"/>
  <c r="A282" i="11"/>
  <c r="B282" i="11"/>
  <c r="G282" i="11" s="1"/>
  <c r="A121" i="11"/>
  <c r="B121" i="11"/>
  <c r="E121" i="11" s="1"/>
  <c r="A342" i="11"/>
  <c r="B342" i="11"/>
  <c r="D342" i="11" s="1"/>
  <c r="A417" i="11"/>
  <c r="B417" i="11"/>
  <c r="F417" i="11" s="1"/>
  <c r="A337" i="11"/>
  <c r="B337" i="11"/>
  <c r="D337" i="11" s="1"/>
  <c r="A313" i="11"/>
  <c r="B313" i="11"/>
  <c r="A310" i="11"/>
  <c r="B310" i="11"/>
  <c r="G310" i="11" s="1"/>
  <c r="A266" i="11"/>
  <c r="B266" i="11"/>
  <c r="E266" i="11" s="1"/>
  <c r="A340" i="11"/>
  <c r="B340" i="11"/>
  <c r="G340" i="11" s="1"/>
  <c r="A355" i="11"/>
  <c r="B355" i="11"/>
  <c r="F355" i="11" s="1"/>
  <c r="A343" i="11"/>
  <c r="B343" i="11"/>
  <c r="E343" i="11" s="1"/>
  <c r="A411" i="11"/>
  <c r="B411" i="11"/>
  <c r="F411" i="11" s="1"/>
  <c r="A406" i="11"/>
  <c r="B406" i="11"/>
  <c r="F406" i="11" s="1"/>
  <c r="A339" i="11"/>
  <c r="B339" i="11"/>
  <c r="A227" i="11"/>
  <c r="B227" i="11"/>
  <c r="F227" i="11" s="1"/>
  <c r="A351" i="11"/>
  <c r="B351" i="11"/>
  <c r="D351" i="11" s="1"/>
  <c r="A280" i="11"/>
  <c r="B280" i="11"/>
  <c r="C280" i="11" s="1"/>
  <c r="A223" i="11"/>
  <c r="B223" i="11"/>
  <c r="A360" i="11"/>
  <c r="B360" i="11"/>
  <c r="C360" i="11" s="1"/>
  <c r="A303" i="11"/>
  <c r="B303" i="11"/>
  <c r="D303" i="11" s="1"/>
  <c r="A384" i="11"/>
  <c r="B384" i="11"/>
  <c r="H384" i="11" s="1"/>
  <c r="A318" i="11"/>
  <c r="B318" i="11"/>
  <c r="F318" i="11" s="1"/>
  <c r="A354" i="11"/>
  <c r="B354" i="11"/>
  <c r="D354" i="11" s="1"/>
  <c r="A366" i="11"/>
  <c r="B366" i="11"/>
  <c r="E366" i="11" s="1"/>
  <c r="A143" i="11"/>
  <c r="B143" i="11"/>
  <c r="F143" i="11" s="1"/>
  <c r="A186" i="11"/>
  <c r="B186" i="11"/>
  <c r="A380" i="11"/>
  <c r="B380" i="11"/>
  <c r="F380" i="11" s="1"/>
  <c r="A87" i="11"/>
  <c r="B87" i="11"/>
  <c r="A214" i="11"/>
  <c r="B214" i="11"/>
  <c r="A273" i="11"/>
  <c r="B273" i="11"/>
  <c r="F273" i="11" s="1"/>
  <c r="A216" i="11"/>
  <c r="B216" i="11"/>
  <c r="C216" i="11" s="1"/>
  <c r="A301" i="11"/>
  <c r="B301" i="11"/>
  <c r="E301" i="11" s="1"/>
  <c r="A336" i="11"/>
  <c r="B336" i="11"/>
  <c r="C336" i="11" s="1"/>
  <c r="A262" i="11"/>
  <c r="B262" i="11"/>
  <c r="A250" i="11"/>
  <c r="B250" i="11"/>
  <c r="H250" i="11" s="1"/>
  <c r="A324" i="11"/>
  <c r="B324" i="11"/>
  <c r="G324" i="11" s="1"/>
  <c r="A150" i="11"/>
  <c r="B150" i="11"/>
  <c r="A172" i="11"/>
  <c r="B172" i="11"/>
  <c r="F172" i="11" s="1"/>
  <c r="A175" i="11"/>
  <c r="B175" i="11"/>
  <c r="F175" i="11" s="1"/>
  <c r="A219" i="11"/>
  <c r="B219" i="11"/>
  <c r="A228" i="11"/>
  <c r="B228" i="11"/>
  <c r="H228" i="11" s="1"/>
  <c r="A288" i="11"/>
  <c r="B288" i="11"/>
  <c r="H288" i="11" s="1"/>
  <c r="A235" i="11"/>
  <c r="B235" i="11"/>
  <c r="C235" i="11" s="1"/>
  <c r="A170" i="11"/>
  <c r="B170" i="11"/>
  <c r="F170" i="11" s="1"/>
  <c r="A183" i="11"/>
  <c r="B183" i="11"/>
  <c r="A300" i="11"/>
  <c r="B300" i="11"/>
  <c r="A369" i="11"/>
  <c r="B369" i="11"/>
  <c r="E369" i="11" s="1"/>
  <c r="A372" i="11"/>
  <c r="B372" i="11"/>
  <c r="A145" i="11"/>
  <c r="B145" i="11"/>
  <c r="H145" i="11" s="1"/>
  <c r="A88" i="11"/>
  <c r="B88" i="11"/>
  <c r="E88" i="11" s="1"/>
  <c r="A156" i="11"/>
  <c r="B156" i="11"/>
  <c r="A308" i="11"/>
  <c r="B308" i="11"/>
  <c r="H308" i="11" s="1"/>
  <c r="A241" i="11"/>
  <c r="B241" i="11"/>
  <c r="A190" i="11"/>
  <c r="B190" i="11"/>
  <c r="A136" i="11"/>
  <c r="B136" i="11"/>
  <c r="G136" i="11" s="1"/>
  <c r="A187" i="11"/>
  <c r="B187" i="11"/>
  <c r="H187" i="11" s="1"/>
  <c r="A374" i="11"/>
  <c r="B374" i="11"/>
  <c r="A65" i="11"/>
  <c r="B65" i="11"/>
  <c r="F65" i="11" s="1"/>
  <c r="A231" i="11"/>
  <c r="B231" i="11"/>
  <c r="A173" i="11"/>
  <c r="B173" i="11"/>
  <c r="A260" i="11"/>
  <c r="B260" i="11"/>
  <c r="E260" i="11" s="1"/>
  <c r="A64" i="11"/>
  <c r="B64" i="11"/>
  <c r="G64" i="11" s="1"/>
  <c r="A353" i="11"/>
  <c r="B353" i="11"/>
  <c r="C353" i="11" s="1"/>
  <c r="A246" i="11"/>
  <c r="B246" i="11"/>
  <c r="C246" i="11" s="1"/>
  <c r="A92" i="11"/>
  <c r="B92" i="11"/>
  <c r="G92" i="11" s="1"/>
  <c r="A152" i="11"/>
  <c r="B152" i="11"/>
  <c r="D152" i="11" s="1"/>
  <c r="A331" i="11"/>
  <c r="B331" i="11"/>
  <c r="G331" i="11" s="1"/>
  <c r="A349" i="11"/>
  <c r="B349" i="11"/>
  <c r="H349" i="11" s="1"/>
  <c r="A323" i="11"/>
  <c r="B323" i="11"/>
  <c r="D323" i="11" s="1"/>
  <c r="A400" i="11"/>
  <c r="B400" i="11"/>
  <c r="A125" i="11"/>
  <c r="B125" i="11"/>
  <c r="F125" i="11" s="1"/>
  <c r="A165" i="11"/>
  <c r="B165" i="11"/>
  <c r="E165" i="11" s="1"/>
  <c r="A83" i="11"/>
  <c r="B83" i="11"/>
  <c r="E83" i="11" s="1"/>
  <c r="A341" i="11"/>
  <c r="B341" i="11"/>
  <c r="E341" i="11" s="1"/>
  <c r="A256" i="11"/>
  <c r="B256" i="11"/>
  <c r="C256" i="11" s="1"/>
  <c r="A57" i="11"/>
  <c r="B57" i="11"/>
  <c r="E57" i="11" s="1"/>
  <c r="A112" i="11"/>
  <c r="B112" i="11"/>
  <c r="E112" i="11" s="1"/>
  <c r="A202" i="11"/>
  <c r="B202" i="11"/>
  <c r="H202" i="11" s="1"/>
  <c r="A189" i="11"/>
  <c r="B189" i="11"/>
  <c r="H189" i="11" s="1"/>
  <c r="A258" i="11"/>
  <c r="B258" i="11"/>
  <c r="E258" i="11" s="1"/>
  <c r="A287" i="11"/>
  <c r="B287" i="11"/>
  <c r="A205" i="11"/>
  <c r="B205" i="11"/>
  <c r="F205" i="11" s="1"/>
  <c r="A347" i="11"/>
  <c r="B347" i="11"/>
  <c r="H347" i="11" s="1"/>
  <c r="A185" i="11"/>
  <c r="B185" i="11"/>
  <c r="H185" i="11" s="1"/>
  <c r="A253" i="11"/>
  <c r="B253" i="11"/>
  <c r="H253" i="11" s="1"/>
  <c r="A226" i="11"/>
  <c r="B226" i="11"/>
  <c r="G226" i="11" s="1"/>
  <c r="A293" i="11"/>
  <c r="B293" i="11"/>
  <c r="D293" i="11" s="1"/>
  <c r="A321" i="11"/>
  <c r="B321" i="11"/>
  <c r="A368" i="11"/>
  <c r="B368" i="11"/>
  <c r="A317" i="11"/>
  <c r="B317" i="11"/>
  <c r="A51" i="11"/>
  <c r="B51" i="11"/>
  <c r="A69" i="11"/>
  <c r="B69" i="11"/>
  <c r="C69" i="11" s="1"/>
  <c r="A132" i="11"/>
  <c r="B132" i="11"/>
  <c r="G132" i="11" s="1"/>
  <c r="A396" i="11"/>
  <c r="B396" i="11"/>
  <c r="G396" i="11" s="1"/>
  <c r="A264" i="11"/>
  <c r="B264" i="11"/>
  <c r="E264" i="11" s="1"/>
  <c r="A182" i="11"/>
  <c r="B182" i="11"/>
  <c r="A62" i="11"/>
  <c r="B62" i="11"/>
  <c r="A18" i="11"/>
  <c r="B18" i="11"/>
  <c r="G18" i="11" s="1"/>
  <c r="A373" i="11"/>
  <c r="B373" i="11"/>
  <c r="A326" i="11"/>
  <c r="B326" i="11"/>
  <c r="H326" i="11" s="1"/>
  <c r="A311" i="11"/>
  <c r="B311" i="11"/>
  <c r="G311" i="11" s="1"/>
  <c r="A249" i="11"/>
  <c r="B249" i="11"/>
  <c r="C249" i="11" s="1"/>
  <c r="A278" i="11"/>
  <c r="B278" i="11"/>
  <c r="G278" i="11" s="1"/>
  <c r="A211" i="11"/>
  <c r="B211" i="11"/>
  <c r="A161" i="11"/>
  <c r="B161" i="11"/>
  <c r="A174" i="11"/>
  <c r="B174" i="11"/>
  <c r="A220" i="11"/>
  <c r="B220" i="11"/>
  <c r="G220" i="11" s="1"/>
  <c r="A285" i="11"/>
  <c r="B285" i="11"/>
  <c r="G285" i="11" s="1"/>
  <c r="A167" i="11"/>
  <c r="B167" i="11"/>
  <c r="E167" i="11" s="1"/>
  <c r="A191" i="11"/>
  <c r="B191" i="11"/>
  <c r="A137" i="11"/>
  <c r="B137" i="11"/>
  <c r="D137" i="11" s="1"/>
  <c r="A296" i="11"/>
  <c r="B296" i="11"/>
  <c r="F296" i="11" s="1"/>
  <c r="A113" i="11"/>
  <c r="B113" i="11"/>
  <c r="F113" i="11" s="1"/>
  <c r="A138" i="11"/>
  <c r="B138" i="11"/>
  <c r="H138" i="11" s="1"/>
  <c r="A130" i="11"/>
  <c r="B130" i="11"/>
  <c r="H130" i="11" s="1"/>
  <c r="A63" i="11"/>
  <c r="B63" i="11"/>
  <c r="A142" i="11"/>
  <c r="B142" i="11"/>
  <c r="H142" i="11" s="1"/>
  <c r="A140" i="11"/>
  <c r="B140" i="11"/>
  <c r="D140" i="11" s="1"/>
  <c r="A90" i="11"/>
  <c r="B90" i="11"/>
  <c r="F90" i="11" s="1"/>
  <c r="A98" i="11"/>
  <c r="B98" i="11"/>
  <c r="H98" i="11" s="1"/>
  <c r="A28" i="11"/>
  <c r="B28" i="11"/>
  <c r="G28" i="11" s="1"/>
  <c r="A198" i="11"/>
  <c r="B198" i="11"/>
  <c r="E198" i="11" s="1"/>
  <c r="A229" i="11"/>
  <c r="B229" i="11"/>
  <c r="A91" i="11"/>
  <c r="B91" i="11"/>
  <c r="G91" i="11" s="1"/>
  <c r="A123" i="11"/>
  <c r="B123" i="11"/>
  <c r="F123" i="11" s="1"/>
  <c r="A36" i="11"/>
  <c r="B36" i="11"/>
  <c r="G36" i="11" s="1"/>
  <c r="A41" i="11"/>
  <c r="B41" i="11"/>
  <c r="H41" i="11" s="1"/>
  <c r="A31" i="11"/>
  <c r="B31" i="11"/>
  <c r="C31" i="11" s="1"/>
  <c r="A116" i="11"/>
  <c r="B116" i="11"/>
  <c r="H116" i="11" s="1"/>
  <c r="A84" i="11"/>
  <c r="B84" i="11"/>
  <c r="F84" i="11" s="1"/>
  <c r="A203" i="11"/>
  <c r="B203" i="11"/>
  <c r="G203" i="11" s="1"/>
  <c r="A95" i="11"/>
  <c r="B95" i="11"/>
  <c r="H95" i="11" s="1"/>
  <c r="A101" i="11"/>
  <c r="B101" i="11"/>
  <c r="A194" i="11"/>
  <c r="B194" i="11"/>
  <c r="F194" i="11" s="1"/>
  <c r="A291" i="11"/>
  <c r="B291" i="11"/>
  <c r="H291" i="11" s="1"/>
  <c r="A26" i="11"/>
  <c r="B26" i="11"/>
  <c r="A72" i="11"/>
  <c r="B72" i="11"/>
  <c r="A148" i="11"/>
  <c r="B148" i="11"/>
  <c r="D148" i="11" s="1"/>
  <c r="A363" i="11"/>
  <c r="B363" i="11"/>
  <c r="A128" i="11"/>
  <c r="B128" i="11"/>
  <c r="A160" i="11"/>
  <c r="B160" i="11"/>
  <c r="A105" i="11"/>
  <c r="B105" i="11"/>
  <c r="A107" i="11"/>
  <c r="B107" i="11"/>
  <c r="A408" i="11"/>
  <c r="B408" i="11"/>
  <c r="A154" i="11"/>
  <c r="B154" i="11"/>
  <c r="A50" i="11"/>
  <c r="B50" i="11"/>
  <c r="H50" i="11" s="1"/>
  <c r="A55" i="11"/>
  <c r="B55" i="11"/>
  <c r="A56" i="11"/>
  <c r="B56" i="11"/>
  <c r="A106" i="11"/>
  <c r="B106" i="11"/>
  <c r="A196" i="11"/>
  <c r="B196" i="11"/>
  <c r="H196" i="11" s="1"/>
  <c r="A33" i="11"/>
  <c r="B33" i="11"/>
  <c r="E33" i="11" s="1"/>
  <c r="A208" i="11"/>
  <c r="B208" i="11"/>
  <c r="D208" i="11" s="1"/>
  <c r="A85" i="11"/>
  <c r="B85" i="11"/>
  <c r="F85" i="11" s="1"/>
  <c r="A169" i="11"/>
  <c r="B169" i="11"/>
  <c r="A179" i="11"/>
  <c r="B179" i="11"/>
  <c r="E179" i="11" s="1"/>
  <c r="A257" i="11"/>
  <c r="B257" i="11"/>
  <c r="E257" i="11" s="1"/>
  <c r="A93" i="11"/>
  <c r="B93" i="11"/>
  <c r="H93" i="11" s="1"/>
  <c r="A49" i="11"/>
  <c r="B49" i="11"/>
  <c r="E49" i="11" s="1"/>
  <c r="A97" i="11"/>
  <c r="B97" i="11"/>
  <c r="E97" i="11" s="1"/>
  <c r="A144" i="11"/>
  <c r="B144" i="11"/>
  <c r="A213" i="11"/>
  <c r="B213" i="11"/>
  <c r="A60" i="11"/>
  <c r="B60" i="11"/>
  <c r="A19" i="11"/>
  <c r="B19" i="11"/>
  <c r="F19" i="11" s="1"/>
  <c r="A59" i="11"/>
  <c r="B59" i="11"/>
  <c r="E59" i="11" s="1"/>
  <c r="A23" i="11"/>
  <c r="B23" i="11"/>
  <c r="F23" i="11" s="1"/>
  <c r="A157" i="11"/>
  <c r="B157" i="11"/>
  <c r="F157" i="11" s="1"/>
  <c r="A365" i="11"/>
  <c r="B365" i="11"/>
  <c r="F365" i="11" s="1"/>
  <c r="A389" i="11"/>
  <c r="B389" i="11"/>
  <c r="D389" i="11" s="1"/>
  <c r="A218" i="11"/>
  <c r="B218" i="11"/>
  <c r="A66" i="11"/>
  <c r="B66" i="11"/>
  <c r="F66" i="11" s="1"/>
  <c r="A420" i="11"/>
  <c r="B420" i="11"/>
  <c r="F420" i="11" s="1"/>
  <c r="A188" i="11"/>
  <c r="B188" i="11"/>
  <c r="G188" i="11" s="1"/>
  <c r="A364" i="11"/>
  <c r="B364" i="11"/>
  <c r="A146" i="11"/>
  <c r="B146" i="11"/>
  <c r="G146" i="11" s="1"/>
  <c r="A217" i="11"/>
  <c r="B217" i="11"/>
  <c r="A103" i="11"/>
  <c r="B103" i="11"/>
  <c r="E103" i="11" s="1"/>
  <c r="A77" i="11"/>
  <c r="B77" i="11"/>
  <c r="A289" i="11"/>
  <c r="B289" i="11"/>
  <c r="G289" i="11" s="1"/>
  <c r="A294" i="11"/>
  <c r="B294" i="11"/>
  <c r="A199" i="11"/>
  <c r="B199" i="11"/>
  <c r="G199" i="11" s="1"/>
  <c r="A388" i="11"/>
  <c r="B388" i="11"/>
  <c r="A392" i="11"/>
  <c r="B392" i="11"/>
  <c r="G392" i="11" s="1"/>
  <c r="A135" i="11"/>
  <c r="B135" i="11"/>
  <c r="A244" i="11"/>
  <c r="B244" i="11"/>
  <c r="E244" i="11" s="1"/>
  <c r="A415" i="11"/>
  <c r="B415" i="11"/>
  <c r="A402" i="11"/>
  <c r="B402" i="11"/>
  <c r="H402" i="11" s="1"/>
  <c r="A286" i="11"/>
  <c r="B286" i="11"/>
  <c r="A237" i="11"/>
  <c r="B237" i="11"/>
  <c r="C237" i="11" s="1"/>
  <c r="A207" i="11"/>
  <c r="B207" i="11"/>
  <c r="A279" i="11"/>
  <c r="B279" i="11"/>
  <c r="D279" i="11" s="1"/>
  <c r="A212" i="11"/>
  <c r="B212" i="11"/>
  <c r="A221" i="11"/>
  <c r="B221" i="11"/>
  <c r="A240" i="11"/>
  <c r="B240" i="11"/>
  <c r="E240" i="11" s="1"/>
  <c r="A284" i="11"/>
  <c r="B284" i="11"/>
  <c r="G284" i="11" s="1"/>
  <c r="A222" i="11"/>
  <c r="B222" i="11"/>
  <c r="F222" i="11" s="1"/>
  <c r="A168" i="11"/>
  <c r="B168" i="11"/>
  <c r="H168" i="11" s="1"/>
  <c r="A345" i="11"/>
  <c r="B345" i="11"/>
  <c r="H345" i="11" s="1"/>
  <c r="A234" i="11"/>
  <c r="B234" i="11"/>
  <c r="A361" i="11"/>
  <c r="B361" i="11"/>
  <c r="A261" i="11"/>
  <c r="B261" i="11"/>
  <c r="E261" i="11" s="1"/>
  <c r="A242" i="11"/>
  <c r="B242" i="11"/>
  <c r="E242" i="11" s="1"/>
  <c r="A20" i="11"/>
  <c r="B20" i="11"/>
  <c r="A70" i="11"/>
  <c r="B70" i="11"/>
  <c r="H70" i="11" s="1"/>
  <c r="A283" i="11"/>
  <c r="B283" i="11"/>
  <c r="F283" i="11" s="1"/>
  <c r="A149" i="11"/>
  <c r="B149" i="11"/>
  <c r="G149" i="11" s="1"/>
  <c r="A115" i="11"/>
  <c r="B115" i="11"/>
  <c r="H115" i="11" s="1"/>
  <c r="A350" i="11"/>
  <c r="B350" i="11"/>
  <c r="A399" i="11"/>
  <c r="B399" i="11"/>
  <c r="H399" i="11" s="1"/>
  <c r="A403" i="11"/>
  <c r="B403" i="11"/>
  <c r="D403" i="11" s="1"/>
  <c r="A375" i="11"/>
  <c r="B375" i="11"/>
  <c r="G375" i="11" s="1"/>
  <c r="A346" i="11"/>
  <c r="B346" i="11"/>
  <c r="A267" i="11"/>
  <c r="B267" i="11"/>
  <c r="E267" i="11" s="1"/>
  <c r="A307" i="11"/>
  <c r="B307" i="11"/>
  <c r="H307" i="11" s="1"/>
  <c r="A236" i="11"/>
  <c r="B236" i="11"/>
  <c r="G236" i="11" s="1"/>
  <c r="A201" i="11"/>
  <c r="B201" i="11"/>
  <c r="A44" i="11"/>
  <c r="B44" i="11"/>
  <c r="A134" i="11"/>
  <c r="B134" i="11"/>
  <c r="F134" i="11" s="1"/>
  <c r="A263" i="11"/>
  <c r="B263" i="11"/>
  <c r="A193" i="11"/>
  <c r="B193" i="11"/>
  <c r="E193" i="11" s="1"/>
  <c r="A309" i="11"/>
  <c r="B309" i="11"/>
  <c r="A385" i="11"/>
  <c r="B385" i="11"/>
  <c r="E385" i="11" s="1"/>
  <c r="A416" i="11"/>
  <c r="B416" i="11"/>
  <c r="D416" i="11" s="1"/>
  <c r="A210" i="11"/>
  <c r="B210" i="11"/>
  <c r="H210" i="11" s="1"/>
  <c r="A407" i="11"/>
  <c r="B407" i="11"/>
  <c r="A348" i="11"/>
  <c r="B348" i="11"/>
  <c r="H348" i="11" s="1"/>
  <c r="A119" i="11"/>
  <c r="B119" i="11"/>
  <c r="C119" i="11" s="1"/>
  <c r="A164" i="11"/>
  <c r="B164" i="11"/>
  <c r="A299" i="11"/>
  <c r="B299" i="11"/>
  <c r="A298" i="11"/>
  <c r="B298" i="11"/>
  <c r="C298" i="11" s="1"/>
  <c r="A382" i="11"/>
  <c r="B382" i="11"/>
  <c r="G382" i="11" s="1"/>
  <c r="A290" i="11"/>
  <c r="B290" i="11"/>
  <c r="A386" i="11"/>
  <c r="B386" i="11"/>
  <c r="D386" i="11" s="1"/>
  <c r="A371" i="11"/>
  <c r="B371" i="11"/>
  <c r="G371" i="11" s="1"/>
  <c r="A405" i="11"/>
  <c r="B405" i="11"/>
  <c r="G405" i="11" s="1"/>
  <c r="A358" i="11"/>
  <c r="B358" i="11"/>
  <c r="A397" i="11"/>
  <c r="B397" i="11"/>
  <c r="A239" i="11"/>
  <c r="B239" i="11"/>
  <c r="D239" i="11" s="1"/>
  <c r="A330" i="11"/>
  <c r="B330" i="11"/>
  <c r="G330" i="11" s="1"/>
  <c r="A370" i="11"/>
  <c r="B370" i="11"/>
  <c r="A329" i="11"/>
  <c r="B329" i="11"/>
  <c r="A409" i="11"/>
  <c r="B409" i="11"/>
  <c r="C409" i="11" s="1"/>
  <c r="A383" i="11"/>
  <c r="B383" i="11"/>
  <c r="C383" i="11" s="1"/>
  <c r="A314" i="11"/>
  <c r="B314" i="11"/>
  <c r="A359" i="11"/>
  <c r="B359" i="11"/>
  <c r="G359" i="11" s="1"/>
  <c r="A335" i="11"/>
  <c r="B335" i="11"/>
  <c r="G335" i="11" s="1"/>
  <c r="A171" i="11"/>
  <c r="B171" i="11"/>
  <c r="G171" i="11" s="1"/>
  <c r="A398" i="11"/>
  <c r="B398" i="11"/>
  <c r="A327" i="11"/>
  <c r="B327" i="11"/>
  <c r="A302" i="11"/>
  <c r="B302" i="11"/>
  <c r="D302" i="11" s="1"/>
  <c r="A277" i="11"/>
  <c r="B277" i="11"/>
  <c r="G277" i="11" s="1"/>
  <c r="A155" i="11"/>
  <c r="B155" i="11"/>
  <c r="A162" i="11"/>
  <c r="B162" i="11"/>
  <c r="D162" i="11" s="1"/>
  <c r="D16" i="8"/>
  <c r="D15" i="8"/>
  <c r="Q16" i="12"/>
  <c r="D16" i="12"/>
  <c r="E17" i="12" s="1"/>
  <c r="C16" i="12"/>
  <c r="Q58" i="12"/>
  <c r="D58" i="12"/>
  <c r="C58" i="12"/>
  <c r="E54" i="11"/>
  <c r="C33" i="8"/>
  <c r="B33" i="8"/>
  <c r="B13" i="8"/>
  <c r="Q10" i="12"/>
  <c r="D10" i="12"/>
  <c r="C10" i="12"/>
  <c r="Q8" i="12"/>
  <c r="D8" i="12"/>
  <c r="E9" i="12" s="1"/>
  <c r="C8" i="12"/>
  <c r="D6" i="12"/>
  <c r="C6" i="12"/>
  <c r="Q56" i="12"/>
  <c r="D56" i="12"/>
  <c r="C56" i="12"/>
  <c r="C31" i="8"/>
  <c r="B31" i="8"/>
  <c r="C20" i="8"/>
  <c r="C21" i="8"/>
  <c r="C22" i="8"/>
  <c r="C23" i="8"/>
  <c r="C24" i="8"/>
  <c r="C25" i="8"/>
  <c r="C26" i="8"/>
  <c r="C27" i="8"/>
  <c r="C28" i="8"/>
  <c r="C29" i="8"/>
  <c r="C30" i="8"/>
  <c r="C32" i="8"/>
  <c r="C34" i="8"/>
  <c r="C19" i="8"/>
  <c r="B32" i="8"/>
  <c r="Q12" i="12"/>
  <c r="D12" i="12"/>
  <c r="C12" i="12"/>
  <c r="F1" i="12"/>
  <c r="H1" i="3"/>
  <c r="A9" i="14"/>
  <c r="A9" i="13"/>
  <c r="E27" i="14"/>
  <c r="E25" i="14" s="1"/>
  <c r="E26" i="14"/>
  <c r="D25" i="14"/>
  <c r="C25" i="14"/>
  <c r="B25" i="14"/>
  <c r="E24" i="14"/>
  <c r="E23" i="14"/>
  <c r="E22" i="14"/>
  <c r="E21" i="14"/>
  <c r="E20" i="14"/>
  <c r="E25" i="13"/>
  <c r="E29" i="13" s="1"/>
  <c r="D25" i="13"/>
  <c r="C25" i="13"/>
  <c r="B25" i="13"/>
  <c r="N57" i="12" l="1"/>
  <c r="G70" i="11"/>
  <c r="E149" i="11"/>
  <c r="F291" i="11"/>
  <c r="D348" i="11"/>
  <c r="F103" i="11"/>
  <c r="D402" i="11"/>
  <c r="F244" i="11"/>
  <c r="F335" i="11"/>
  <c r="F345" i="11"/>
  <c r="D257" i="11"/>
  <c r="E134" i="11"/>
  <c r="C188" i="11"/>
  <c r="E162" i="11"/>
  <c r="E119" i="11"/>
  <c r="D242" i="11"/>
  <c r="C199" i="11"/>
  <c r="G196" i="11"/>
  <c r="G302" i="11"/>
  <c r="H149" i="11"/>
  <c r="F193" i="11"/>
  <c r="G402" i="11"/>
  <c r="C240" i="11"/>
  <c r="D345" i="11"/>
  <c r="G242" i="11"/>
  <c r="E188" i="11"/>
  <c r="D103" i="11"/>
  <c r="E199" i="11"/>
  <c r="D244" i="11"/>
  <c r="G257" i="11"/>
  <c r="D291" i="11"/>
  <c r="F50" i="11"/>
  <c r="E196" i="11"/>
  <c r="F240" i="11"/>
  <c r="G345" i="11"/>
  <c r="F70" i="11"/>
  <c r="E66" i="11"/>
  <c r="H188" i="11"/>
  <c r="G103" i="11"/>
  <c r="H199" i="11"/>
  <c r="G244" i="11"/>
  <c r="C49" i="11"/>
  <c r="G291" i="11"/>
  <c r="D50" i="11"/>
  <c r="H371" i="11"/>
  <c r="D193" i="11"/>
  <c r="D409" i="11"/>
  <c r="C149" i="11"/>
  <c r="G267" i="11"/>
  <c r="G193" i="11"/>
  <c r="F402" i="11"/>
  <c r="C222" i="11"/>
  <c r="F242" i="11"/>
  <c r="D70" i="11"/>
  <c r="G66" i="11"/>
  <c r="E146" i="11"/>
  <c r="F392" i="11"/>
  <c r="F257" i="11"/>
  <c r="F49" i="11"/>
  <c r="G19" i="11"/>
  <c r="G50" i="11"/>
  <c r="F371" i="11"/>
  <c r="F162" i="11"/>
  <c r="G162" i="11"/>
  <c r="D149" i="11"/>
  <c r="D399" i="11"/>
  <c r="C134" i="11"/>
  <c r="C193" i="11"/>
  <c r="H193" i="11"/>
  <c r="F119" i="11"/>
  <c r="E402" i="11"/>
  <c r="E279" i="11"/>
  <c r="E222" i="11"/>
  <c r="E345" i="11"/>
  <c r="C242" i="11"/>
  <c r="H242" i="11"/>
  <c r="E70" i="11"/>
  <c r="E389" i="11"/>
  <c r="D188" i="11"/>
  <c r="C146" i="11"/>
  <c r="C103" i="11"/>
  <c r="H103" i="11"/>
  <c r="D199" i="11"/>
  <c r="E392" i="11"/>
  <c r="C244" i="11"/>
  <c r="H244" i="11"/>
  <c r="C257" i="11"/>
  <c r="H257" i="11"/>
  <c r="E291" i="11"/>
  <c r="E148" i="11"/>
  <c r="E50" i="11"/>
  <c r="D196" i="11"/>
  <c r="C162" i="11"/>
  <c r="H162" i="11"/>
  <c r="E416" i="11"/>
  <c r="C420" i="11"/>
  <c r="F33" i="11"/>
  <c r="D298" i="11"/>
  <c r="G239" i="11"/>
  <c r="H335" i="11"/>
  <c r="F149" i="11"/>
  <c r="F267" i="11"/>
  <c r="C402" i="11"/>
  <c r="C345" i="11"/>
  <c r="C70" i="11"/>
  <c r="F188" i="11"/>
  <c r="F199" i="11"/>
  <c r="E208" i="11"/>
  <c r="G97" i="11"/>
  <c r="C291" i="11"/>
  <c r="C50" i="11"/>
  <c r="G298" i="11"/>
  <c r="C371" i="11"/>
  <c r="F239" i="11"/>
  <c r="H239" i="11"/>
  <c r="G409" i="11"/>
  <c r="C335" i="11"/>
  <c r="F302" i="11"/>
  <c r="H302" i="11"/>
  <c r="E399" i="11"/>
  <c r="C375" i="11"/>
  <c r="C267" i="11"/>
  <c r="H267" i="11"/>
  <c r="F416" i="11"/>
  <c r="G416" i="11"/>
  <c r="E348" i="11"/>
  <c r="F279" i="11"/>
  <c r="G279" i="11"/>
  <c r="F389" i="11"/>
  <c r="G389" i="11"/>
  <c r="E420" i="11"/>
  <c r="F208" i="11"/>
  <c r="G208" i="11"/>
  <c r="C97" i="11"/>
  <c r="F148" i="11"/>
  <c r="G148" i="11"/>
  <c r="F298" i="11"/>
  <c r="H298" i="11"/>
  <c r="D371" i="11"/>
  <c r="C239" i="11"/>
  <c r="F409" i="11"/>
  <c r="H409" i="11"/>
  <c r="D335" i="11"/>
  <c r="C302" i="11"/>
  <c r="F399" i="11"/>
  <c r="G399" i="11"/>
  <c r="F375" i="11"/>
  <c r="D267" i="11"/>
  <c r="E236" i="11"/>
  <c r="C416" i="11"/>
  <c r="H416" i="11"/>
  <c r="F348" i="11"/>
  <c r="G348" i="11"/>
  <c r="C279" i="11"/>
  <c r="H279" i="11"/>
  <c r="C389" i="11"/>
  <c r="H389" i="11"/>
  <c r="C33" i="11"/>
  <c r="C208" i="11"/>
  <c r="H208" i="11"/>
  <c r="C148" i="11"/>
  <c r="H148" i="11"/>
  <c r="C399" i="11"/>
  <c r="C348" i="11"/>
  <c r="F155" i="11"/>
  <c r="D155" i="11"/>
  <c r="D327" i="11"/>
  <c r="G327" i="11"/>
  <c r="E327" i="11"/>
  <c r="C327" i="11"/>
  <c r="D359" i="11"/>
  <c r="E359" i="11"/>
  <c r="C359" i="11"/>
  <c r="H359" i="11"/>
  <c r="F359" i="11"/>
  <c r="E329" i="11"/>
  <c r="C329" i="11"/>
  <c r="H329" i="11"/>
  <c r="F329" i="11"/>
  <c r="G329" i="11"/>
  <c r="E397" i="11"/>
  <c r="G397" i="11"/>
  <c r="D397" i="11"/>
  <c r="C397" i="11"/>
  <c r="E386" i="11"/>
  <c r="C386" i="11"/>
  <c r="H386" i="11"/>
  <c r="F386" i="11"/>
  <c r="G386" i="11"/>
  <c r="E299" i="11"/>
  <c r="G299" i="11"/>
  <c r="D299" i="11"/>
  <c r="C299" i="11"/>
  <c r="D407" i="11"/>
  <c r="F407" i="11"/>
  <c r="E407" i="11"/>
  <c r="F210" i="11"/>
  <c r="C210" i="11"/>
  <c r="D210" i="11"/>
  <c r="F263" i="11"/>
  <c r="D263" i="11"/>
  <c r="F44" i="11"/>
  <c r="G44" i="11"/>
  <c r="C44" i="11"/>
  <c r="E346" i="11"/>
  <c r="F346" i="11"/>
  <c r="D346" i="11"/>
  <c r="C403" i="11"/>
  <c r="H403" i="11"/>
  <c r="F403" i="11"/>
  <c r="E350" i="11"/>
  <c r="H350" i="11"/>
  <c r="E20" i="11"/>
  <c r="D20" i="11"/>
  <c r="F20" i="11"/>
  <c r="D261" i="11"/>
  <c r="F261" i="11"/>
  <c r="C234" i="11"/>
  <c r="H234" i="11"/>
  <c r="F234" i="11"/>
  <c r="D234" i="11"/>
  <c r="D221" i="11"/>
  <c r="F221" i="11"/>
  <c r="E221" i="11"/>
  <c r="C212" i="11"/>
  <c r="F212" i="11"/>
  <c r="H212" i="11"/>
  <c r="D212" i="11"/>
  <c r="F207" i="11"/>
  <c r="E207" i="11"/>
  <c r="D207" i="11"/>
  <c r="D415" i="11"/>
  <c r="H415" i="11"/>
  <c r="D135" i="11"/>
  <c r="H135" i="11"/>
  <c r="G388" i="11"/>
  <c r="D388" i="11"/>
  <c r="C388" i="11"/>
  <c r="F294" i="11"/>
  <c r="E294" i="11"/>
  <c r="D294" i="11"/>
  <c r="C77" i="11"/>
  <c r="H77" i="11"/>
  <c r="F77" i="11"/>
  <c r="F217" i="11"/>
  <c r="E217" i="11"/>
  <c r="H217" i="11"/>
  <c r="G364" i="11"/>
  <c r="F364" i="11"/>
  <c r="D364" i="11"/>
  <c r="F218" i="11"/>
  <c r="E218" i="11"/>
  <c r="D218" i="11"/>
  <c r="D59" i="11"/>
  <c r="F59" i="11"/>
  <c r="D60" i="11"/>
  <c r="F60" i="11"/>
  <c r="E60" i="11"/>
  <c r="C213" i="11"/>
  <c r="H213" i="11"/>
  <c r="F213" i="11"/>
  <c r="D213" i="11"/>
  <c r="E144" i="11"/>
  <c r="H144" i="11"/>
  <c r="F144" i="11"/>
  <c r="F106" i="11"/>
  <c r="E106" i="11"/>
  <c r="G55" i="11"/>
  <c r="D55" i="11"/>
  <c r="C55" i="11"/>
  <c r="H55" i="11"/>
  <c r="F55" i="11"/>
  <c r="F154" i="11"/>
  <c r="E154" i="11"/>
  <c r="D107" i="11"/>
  <c r="C107" i="11"/>
  <c r="H107" i="11"/>
  <c r="F107" i="11"/>
  <c r="G107" i="11"/>
  <c r="F105" i="11"/>
  <c r="E105" i="11"/>
  <c r="F160" i="11"/>
  <c r="E160" i="11"/>
  <c r="H363" i="11"/>
  <c r="F363" i="11"/>
  <c r="G363" i="11"/>
  <c r="D363" i="11"/>
  <c r="C363" i="11"/>
  <c r="E72" i="11"/>
  <c r="F72" i="11"/>
  <c r="H26" i="11"/>
  <c r="C26" i="11"/>
  <c r="F299" i="11"/>
  <c r="D329" i="11"/>
  <c r="E155" i="11"/>
  <c r="H263" i="11"/>
  <c r="E135" i="11"/>
  <c r="H299" i="11"/>
  <c r="F397" i="11"/>
  <c r="F327" i="11"/>
  <c r="D77" i="11"/>
  <c r="H397" i="11"/>
  <c r="G383" i="11"/>
  <c r="H327" i="11"/>
  <c r="H290" i="11"/>
  <c r="D290" i="11"/>
  <c r="G290" i="11"/>
  <c r="C290" i="11"/>
  <c r="F290" i="11"/>
  <c r="E290" i="11"/>
  <c r="H164" i="11"/>
  <c r="D164" i="11"/>
  <c r="G164" i="11"/>
  <c r="C164" i="11"/>
  <c r="F164" i="11"/>
  <c r="E164" i="11"/>
  <c r="H398" i="11"/>
  <c r="D398" i="11"/>
  <c r="G398" i="11"/>
  <c r="C398" i="11"/>
  <c r="F398" i="11"/>
  <c r="E398" i="11"/>
  <c r="H370" i="11"/>
  <c r="D370" i="11"/>
  <c r="G370" i="11"/>
  <c r="C370" i="11"/>
  <c r="F370" i="11"/>
  <c r="E370" i="11"/>
  <c r="H314" i="11"/>
  <c r="D314" i="11"/>
  <c r="G314" i="11"/>
  <c r="C314" i="11"/>
  <c r="F314" i="11"/>
  <c r="E314" i="11"/>
  <c r="H358" i="11"/>
  <c r="D358" i="11"/>
  <c r="G358" i="11"/>
  <c r="C358" i="11"/>
  <c r="F358" i="11"/>
  <c r="E358" i="11"/>
  <c r="E382" i="11"/>
  <c r="H382" i="11"/>
  <c r="D382" i="11"/>
  <c r="E405" i="11"/>
  <c r="H405" i="11"/>
  <c r="D405" i="11"/>
  <c r="E330" i="11"/>
  <c r="H330" i="11"/>
  <c r="D330" i="11"/>
  <c r="E383" i="11"/>
  <c r="H383" i="11"/>
  <c r="D383" i="11"/>
  <c r="E171" i="11"/>
  <c r="H171" i="11"/>
  <c r="D171" i="11"/>
  <c r="E277" i="11"/>
  <c r="H277" i="11"/>
  <c r="D277" i="11"/>
  <c r="E115" i="11"/>
  <c r="F115" i="11"/>
  <c r="D115" i="11"/>
  <c r="C382" i="11"/>
  <c r="C405" i="11"/>
  <c r="C330" i="11"/>
  <c r="C171" i="11"/>
  <c r="C277" i="11"/>
  <c r="C115" i="11"/>
  <c r="F382" i="11"/>
  <c r="F405" i="11"/>
  <c r="F330" i="11"/>
  <c r="F383" i="11"/>
  <c r="F171" i="11"/>
  <c r="F277" i="11"/>
  <c r="G115" i="11"/>
  <c r="E307" i="11"/>
  <c r="F307" i="11"/>
  <c r="D307" i="11"/>
  <c r="G307" i="11"/>
  <c r="C307" i="11"/>
  <c r="G201" i="11"/>
  <c r="C201" i="11"/>
  <c r="F201" i="11"/>
  <c r="E201" i="11"/>
  <c r="H201" i="11"/>
  <c r="D201" i="11"/>
  <c r="E298" i="11"/>
  <c r="E371" i="11"/>
  <c r="E239" i="11"/>
  <c r="E409" i="11"/>
  <c r="E335" i="11"/>
  <c r="E302" i="11"/>
  <c r="G155" i="11"/>
  <c r="C155" i="11"/>
  <c r="H155" i="11"/>
  <c r="E309" i="11"/>
  <c r="H309" i="11"/>
  <c r="C309" i="11"/>
  <c r="F309" i="11"/>
  <c r="G309" i="11"/>
  <c r="G350" i="11"/>
  <c r="C350" i="11"/>
  <c r="D350" i="11"/>
  <c r="F350" i="11"/>
  <c r="H236" i="11"/>
  <c r="D236" i="11"/>
  <c r="C236" i="11"/>
  <c r="F236" i="11"/>
  <c r="D309" i="11"/>
  <c r="H237" i="11"/>
  <c r="D237" i="11"/>
  <c r="F237" i="11"/>
  <c r="E237" i="11"/>
  <c r="G237" i="11"/>
  <c r="G385" i="11"/>
  <c r="C385" i="11"/>
  <c r="D385" i="11"/>
  <c r="F385" i="11"/>
  <c r="H385" i="11"/>
  <c r="E286" i="11"/>
  <c r="D286" i="11"/>
  <c r="H286" i="11"/>
  <c r="C286" i="11"/>
  <c r="F286" i="11"/>
  <c r="G286" i="11"/>
  <c r="H361" i="11"/>
  <c r="D361" i="11"/>
  <c r="F361" i="11"/>
  <c r="E361" i="11"/>
  <c r="E284" i="11"/>
  <c r="D284" i="11"/>
  <c r="H284" i="11"/>
  <c r="C284" i="11"/>
  <c r="G168" i="11"/>
  <c r="C168" i="11"/>
  <c r="E168" i="11"/>
  <c r="D168" i="11"/>
  <c r="C361" i="11"/>
  <c r="H375" i="11"/>
  <c r="D375" i="11"/>
  <c r="E375" i="11"/>
  <c r="E44" i="11"/>
  <c r="D44" i="11"/>
  <c r="H44" i="11"/>
  <c r="G263" i="11"/>
  <c r="C263" i="11"/>
  <c r="E263" i="11"/>
  <c r="G415" i="11"/>
  <c r="C415" i="11"/>
  <c r="F415" i="11"/>
  <c r="E415" i="11"/>
  <c r="F284" i="11"/>
  <c r="F168" i="11"/>
  <c r="G361" i="11"/>
  <c r="C283" i="11"/>
  <c r="H283" i="11"/>
  <c r="D23" i="11"/>
  <c r="E157" i="11"/>
  <c r="G157" i="11"/>
  <c r="G365" i="11"/>
  <c r="C365" i="11"/>
  <c r="H365" i="11"/>
  <c r="C289" i="11"/>
  <c r="E169" i="11"/>
  <c r="F169" i="11"/>
  <c r="C169" i="11"/>
  <c r="G169" i="11"/>
  <c r="E403" i="11"/>
  <c r="G403" i="11"/>
  <c r="G346" i="11"/>
  <c r="C346" i="11"/>
  <c r="H346" i="11"/>
  <c r="H134" i="11"/>
  <c r="D134" i="11"/>
  <c r="G134" i="11"/>
  <c r="E210" i="11"/>
  <c r="G210" i="11"/>
  <c r="G407" i="11"/>
  <c r="C407" i="11"/>
  <c r="H407" i="11"/>
  <c r="H119" i="11"/>
  <c r="D119" i="11"/>
  <c r="G119" i="11"/>
  <c r="G207" i="11"/>
  <c r="C207" i="11"/>
  <c r="H207" i="11"/>
  <c r="H240" i="11"/>
  <c r="D240" i="11"/>
  <c r="G240" i="11"/>
  <c r="E234" i="11"/>
  <c r="G234" i="11"/>
  <c r="G261" i="11"/>
  <c r="C261" i="11"/>
  <c r="H261" i="11"/>
  <c r="D283" i="11"/>
  <c r="E23" i="11"/>
  <c r="C157" i="11"/>
  <c r="H157" i="11"/>
  <c r="D365" i="11"/>
  <c r="H66" i="11"/>
  <c r="D66" i="11"/>
  <c r="C66" i="11"/>
  <c r="E364" i="11"/>
  <c r="H364" i="11"/>
  <c r="C364" i="11"/>
  <c r="H146" i="11"/>
  <c r="D146" i="11"/>
  <c r="F146" i="11"/>
  <c r="G217" i="11"/>
  <c r="C217" i="11"/>
  <c r="D217" i="11"/>
  <c r="F289" i="11"/>
  <c r="E388" i="11"/>
  <c r="F388" i="11"/>
  <c r="H388" i="11"/>
  <c r="H392" i="11"/>
  <c r="D392" i="11"/>
  <c r="C392" i="11"/>
  <c r="G135" i="11"/>
  <c r="C135" i="11"/>
  <c r="F135" i="11"/>
  <c r="E85" i="11"/>
  <c r="H85" i="11"/>
  <c r="C85" i="11"/>
  <c r="G85" i="11"/>
  <c r="D169" i="11"/>
  <c r="E212" i="11"/>
  <c r="G212" i="11"/>
  <c r="G221" i="11"/>
  <c r="C221" i="11"/>
  <c r="H221" i="11"/>
  <c r="H222" i="11"/>
  <c r="D222" i="11"/>
  <c r="G222" i="11"/>
  <c r="G20" i="11"/>
  <c r="C20" i="11"/>
  <c r="H20" i="11"/>
  <c r="D157" i="11"/>
  <c r="E365" i="11"/>
  <c r="D85" i="11"/>
  <c r="H169" i="11"/>
  <c r="G179" i="11"/>
  <c r="C179" i="11"/>
  <c r="F179" i="11"/>
  <c r="D179" i="11"/>
  <c r="H179" i="11"/>
  <c r="E283" i="11"/>
  <c r="G283" i="11"/>
  <c r="G23" i="11"/>
  <c r="C23" i="11"/>
  <c r="H23" i="11"/>
  <c r="H289" i="11"/>
  <c r="D289" i="11"/>
  <c r="E289" i="11"/>
  <c r="E93" i="11"/>
  <c r="D93" i="11"/>
  <c r="G93" i="11"/>
  <c r="F93" i="11"/>
  <c r="C93" i="11"/>
  <c r="G218" i="11"/>
  <c r="C218" i="11"/>
  <c r="H218" i="11"/>
  <c r="H420" i="11"/>
  <c r="D420" i="11"/>
  <c r="G420" i="11"/>
  <c r="E77" i="11"/>
  <c r="G77" i="11"/>
  <c r="G294" i="11"/>
  <c r="C294" i="11"/>
  <c r="H294" i="11"/>
  <c r="G26" i="11"/>
  <c r="H97" i="11"/>
  <c r="D97" i="11"/>
  <c r="F97" i="11"/>
  <c r="G144" i="11"/>
  <c r="C144" i="11"/>
  <c r="D144" i="11"/>
  <c r="H19" i="11"/>
  <c r="D19" i="11"/>
  <c r="E19" i="11"/>
  <c r="C19" i="11"/>
  <c r="E128" i="11"/>
  <c r="H128" i="11"/>
  <c r="D128" i="11"/>
  <c r="G128" i="11"/>
  <c r="F128" i="11"/>
  <c r="C128" i="11"/>
  <c r="E408" i="11"/>
  <c r="H408" i="11"/>
  <c r="D408" i="11"/>
  <c r="G408" i="11"/>
  <c r="F408" i="11"/>
  <c r="C408" i="11"/>
  <c r="E26" i="11"/>
  <c r="F26" i="11"/>
  <c r="D26" i="11"/>
  <c r="E56" i="11"/>
  <c r="H56" i="11"/>
  <c r="D56" i="11"/>
  <c r="C56" i="11"/>
  <c r="H33" i="11"/>
  <c r="D33" i="11"/>
  <c r="G33" i="11"/>
  <c r="H49" i="11"/>
  <c r="D49" i="11"/>
  <c r="G49" i="11"/>
  <c r="E213" i="11"/>
  <c r="G213" i="11"/>
  <c r="G60" i="11"/>
  <c r="C60" i="11"/>
  <c r="H60" i="11"/>
  <c r="F56" i="11"/>
  <c r="G59" i="11"/>
  <c r="C59" i="11"/>
  <c r="H59" i="11"/>
  <c r="H72" i="11"/>
  <c r="D72" i="11"/>
  <c r="G72" i="11"/>
  <c r="C72" i="11"/>
  <c r="H160" i="11"/>
  <c r="D160" i="11"/>
  <c r="G160" i="11"/>
  <c r="C160" i="11"/>
  <c r="H105" i="11"/>
  <c r="D105" i="11"/>
  <c r="G105" i="11"/>
  <c r="C105" i="11"/>
  <c r="H154" i="11"/>
  <c r="D154" i="11"/>
  <c r="G154" i="11"/>
  <c r="C154" i="11"/>
  <c r="G56" i="11"/>
  <c r="H106" i="11"/>
  <c r="D106" i="11"/>
  <c r="G106" i="11"/>
  <c r="C106" i="11"/>
  <c r="E363" i="11"/>
  <c r="E107" i="11"/>
  <c r="E55" i="11"/>
  <c r="F196" i="11"/>
  <c r="C196" i="11"/>
  <c r="Q17" i="12"/>
  <c r="P59" i="12"/>
  <c r="Q59" i="12" s="1"/>
  <c r="G264" i="11"/>
  <c r="F264" i="11"/>
  <c r="D264" i="11"/>
  <c r="H264" i="11"/>
  <c r="C264" i="11"/>
  <c r="C354" i="11"/>
  <c r="F280" i="11"/>
  <c r="F224" i="11"/>
  <c r="C39" i="11"/>
  <c r="D224" i="11"/>
  <c r="H224" i="11"/>
  <c r="G224" i="11"/>
  <c r="C224" i="11"/>
  <c r="G126" i="11"/>
  <c r="C377" i="11"/>
  <c r="F215" i="11"/>
  <c r="F268" i="11"/>
  <c r="E110" i="11"/>
  <c r="F320" i="11"/>
  <c r="C349" i="11"/>
  <c r="D413" i="11"/>
  <c r="F251" i="11"/>
  <c r="D180" i="11"/>
  <c r="D246" i="11"/>
  <c r="D331" i="11"/>
  <c r="H325" i="11"/>
  <c r="F124" i="11"/>
  <c r="D332" i="11"/>
  <c r="E122" i="11"/>
  <c r="D47" i="11"/>
  <c r="E296" i="11"/>
  <c r="D324" i="11"/>
  <c r="C152" i="11"/>
  <c r="F98" i="11"/>
  <c r="D141" i="11"/>
  <c r="E342" i="11"/>
  <c r="F57" i="11"/>
  <c r="G377" i="11"/>
  <c r="E73" i="11"/>
  <c r="E354" i="11"/>
  <c r="G46" i="11"/>
  <c r="F141" i="11"/>
  <c r="G47" i="11"/>
  <c r="F265" i="11"/>
  <c r="F342" i="11"/>
  <c r="F331" i="11"/>
  <c r="F165" i="11"/>
  <c r="H152" i="11"/>
  <c r="F74" i="11"/>
  <c r="C126" i="11"/>
  <c r="H141" i="11"/>
  <c r="H38" i="11"/>
  <c r="F246" i="11"/>
  <c r="E391" i="11"/>
  <c r="H331" i="11"/>
  <c r="C324" i="11"/>
  <c r="F377" i="11"/>
  <c r="F413" i="11"/>
  <c r="G73" i="11"/>
  <c r="F354" i="11"/>
  <c r="H354" i="11"/>
  <c r="C122" i="11"/>
  <c r="C141" i="11"/>
  <c r="G180" i="11"/>
  <c r="C47" i="11"/>
  <c r="G265" i="11"/>
  <c r="H246" i="11"/>
  <c r="C178" i="11"/>
  <c r="E387" i="11"/>
  <c r="E320" i="11"/>
  <c r="C331" i="11"/>
  <c r="C38" i="11"/>
  <c r="H343" i="11"/>
  <c r="D288" i="11"/>
  <c r="G127" i="11"/>
  <c r="E353" i="11"/>
  <c r="F75" i="11"/>
  <c r="F48" i="11"/>
  <c r="E95" i="11"/>
  <c r="F118" i="11"/>
  <c r="F198" i="11"/>
  <c r="G124" i="11"/>
  <c r="D75" i="11"/>
  <c r="G288" i="11"/>
  <c r="D98" i="11"/>
  <c r="D131" i="11"/>
  <c r="D39" i="11"/>
  <c r="H268" i="11"/>
  <c r="D38" i="11"/>
  <c r="C265" i="11"/>
  <c r="H265" i="11"/>
  <c r="F387" i="11"/>
  <c r="G387" i="11"/>
  <c r="C124" i="11"/>
  <c r="H124" i="11"/>
  <c r="G353" i="11"/>
  <c r="G21" i="11"/>
  <c r="D251" i="11"/>
  <c r="D127" i="11"/>
  <c r="H181" i="11"/>
  <c r="D58" i="11"/>
  <c r="E131" i="11"/>
  <c r="E38" i="11"/>
  <c r="D265" i="11"/>
  <c r="C387" i="11"/>
  <c r="H387" i="11"/>
  <c r="D124" i="11"/>
  <c r="F38" i="11"/>
  <c r="F206" i="11"/>
  <c r="E206" i="11"/>
  <c r="H206" i="11"/>
  <c r="F319" i="11"/>
  <c r="D319" i="11"/>
  <c r="C102" i="11"/>
  <c r="C274" i="11"/>
  <c r="D151" i="11"/>
  <c r="G74" i="11"/>
  <c r="C96" i="11"/>
  <c r="C394" i="11"/>
  <c r="E43" i="11"/>
  <c r="C206" i="11"/>
  <c r="G243" i="11"/>
  <c r="C243" i="11"/>
  <c r="C319" i="11"/>
  <c r="H280" i="11"/>
  <c r="D280" i="11"/>
  <c r="G280" i="11"/>
  <c r="G209" i="11"/>
  <c r="C209" i="11"/>
  <c r="D209" i="11"/>
  <c r="E209" i="11"/>
  <c r="H209" i="11"/>
  <c r="F209" i="11"/>
  <c r="F121" i="11"/>
  <c r="E29" i="11"/>
  <c r="C138" i="11"/>
  <c r="D176" i="11"/>
  <c r="D311" i="11"/>
  <c r="C34" i="11"/>
  <c r="G102" i="11"/>
  <c r="C414" i="11"/>
  <c r="D125" i="11"/>
  <c r="D247" i="11"/>
  <c r="D315" i="11"/>
  <c r="F366" i="11"/>
  <c r="D343" i="11"/>
  <c r="G176" i="11"/>
  <c r="E311" i="11"/>
  <c r="C45" i="11"/>
  <c r="C90" i="11"/>
  <c r="F266" i="11"/>
  <c r="E406" i="11"/>
  <c r="D325" i="11"/>
  <c r="G418" i="11"/>
  <c r="F274" i="11"/>
  <c r="E151" i="11"/>
  <c r="C74" i="11"/>
  <c r="H74" i="11"/>
  <c r="D96" i="11"/>
  <c r="E215" i="11"/>
  <c r="F394" i="11"/>
  <c r="C32" i="11"/>
  <c r="H42" i="11"/>
  <c r="F46" i="11"/>
  <c r="H46" i="11"/>
  <c r="C46" i="11"/>
  <c r="D206" i="11"/>
  <c r="F126" i="11"/>
  <c r="E126" i="11"/>
  <c r="H126" i="11"/>
  <c r="C89" i="11"/>
  <c r="F180" i="11"/>
  <c r="H180" i="11"/>
  <c r="C180" i="11"/>
  <c r="G319" i="11"/>
  <c r="H110" i="11"/>
  <c r="D110" i="11"/>
  <c r="G110" i="11"/>
  <c r="H321" i="11"/>
  <c r="D321" i="11"/>
  <c r="C321" i="11"/>
  <c r="F321" i="11"/>
  <c r="E321" i="11"/>
  <c r="H78" i="11"/>
  <c r="D78" i="11"/>
  <c r="F78" i="11"/>
  <c r="C78" i="11"/>
  <c r="G78" i="11"/>
  <c r="E78" i="11"/>
  <c r="C172" i="11"/>
  <c r="G254" i="11"/>
  <c r="H52" i="11"/>
  <c r="C75" i="11"/>
  <c r="C175" i="11"/>
  <c r="E384" i="11"/>
  <c r="E125" i="11"/>
  <c r="C165" i="11"/>
  <c r="E315" i="11"/>
  <c r="G366" i="11"/>
  <c r="C413" i="11"/>
  <c r="G45" i="11"/>
  <c r="G90" i="11"/>
  <c r="E325" i="11"/>
  <c r="G354" i="11"/>
  <c r="C98" i="11"/>
  <c r="D198" i="11"/>
  <c r="D74" i="11"/>
  <c r="E32" i="11"/>
  <c r="D46" i="11"/>
  <c r="G206" i="11"/>
  <c r="G89" i="11"/>
  <c r="H319" i="11"/>
  <c r="E280" i="11"/>
  <c r="G131" i="11"/>
  <c r="C131" i="11"/>
  <c r="H131" i="11"/>
  <c r="C110" i="11"/>
  <c r="G321" i="11"/>
  <c r="G195" i="11"/>
  <c r="C195" i="11"/>
  <c r="F195" i="11"/>
  <c r="D195" i="11"/>
  <c r="H195" i="11"/>
  <c r="E195" i="11"/>
  <c r="E39" i="11"/>
  <c r="G39" i="11"/>
  <c r="E268" i="11"/>
  <c r="G268" i="11"/>
  <c r="G141" i="11"/>
  <c r="H47" i="11"/>
  <c r="F39" i="11"/>
  <c r="D268" i="11"/>
  <c r="F178" i="11"/>
  <c r="H353" i="11"/>
  <c r="D353" i="11"/>
  <c r="F353" i="11"/>
  <c r="G320" i="11"/>
  <c r="C320" i="11"/>
  <c r="D320" i="11"/>
  <c r="E246" i="11"/>
  <c r="G246" i="11"/>
  <c r="G342" i="11"/>
  <c r="C342" i="11"/>
  <c r="H342" i="11"/>
  <c r="H178" i="11"/>
  <c r="D178" i="11"/>
  <c r="E178" i="11"/>
  <c r="E256" i="11"/>
  <c r="H256" i="11"/>
  <c r="D256" i="11"/>
  <c r="G256" i="11"/>
  <c r="F256" i="11"/>
  <c r="H391" i="11"/>
  <c r="D391" i="11"/>
  <c r="G391" i="11"/>
  <c r="C391" i="11"/>
  <c r="H296" i="11"/>
  <c r="D296" i="11"/>
  <c r="G296" i="11"/>
  <c r="C296" i="11"/>
  <c r="H57" i="11"/>
  <c r="D57" i="11"/>
  <c r="G57" i="11"/>
  <c r="C57" i="11"/>
  <c r="E331" i="11"/>
  <c r="H318" i="11"/>
  <c r="G205" i="11"/>
  <c r="G113" i="11"/>
  <c r="H139" i="11"/>
  <c r="F173" i="11"/>
  <c r="G173" i="11"/>
  <c r="H400" i="11"/>
  <c r="D400" i="11"/>
  <c r="G400" i="11"/>
  <c r="H143" i="11"/>
  <c r="D64" i="11"/>
  <c r="F333" i="11"/>
  <c r="E34" i="11"/>
  <c r="F37" i="11"/>
  <c r="G349" i="11"/>
  <c r="E175" i="11"/>
  <c r="C143" i="11"/>
  <c r="G125" i="11"/>
  <c r="C205" i="11"/>
  <c r="C113" i="11"/>
  <c r="G315" i="11"/>
  <c r="C139" i="11"/>
  <c r="C36" i="11"/>
  <c r="C252" i="11"/>
  <c r="C173" i="11"/>
  <c r="G271" i="11"/>
  <c r="D271" i="11"/>
  <c r="F308" i="11"/>
  <c r="G308" i="11"/>
  <c r="C400" i="11"/>
  <c r="E86" i="11"/>
  <c r="F86" i="11"/>
  <c r="H86" i="11"/>
  <c r="H18" i="11"/>
  <c r="D18" i="11"/>
  <c r="C18" i="11"/>
  <c r="D136" i="11"/>
  <c r="D172" i="11"/>
  <c r="C259" i="11"/>
  <c r="D414" i="11"/>
  <c r="D138" i="11"/>
  <c r="C318" i="11"/>
  <c r="E390" i="11"/>
  <c r="H205" i="11"/>
  <c r="E247" i="11"/>
  <c r="H113" i="11"/>
  <c r="E228" i="11"/>
  <c r="E64" i="11"/>
  <c r="E202" i="11"/>
  <c r="G172" i="11"/>
  <c r="G259" i="11"/>
  <c r="H75" i="11"/>
  <c r="D143" i="11"/>
  <c r="H377" i="11"/>
  <c r="C125" i="11"/>
  <c r="H125" i="11"/>
  <c r="D318" i="11"/>
  <c r="D205" i="11"/>
  <c r="D113" i="11"/>
  <c r="C315" i="11"/>
  <c r="H315" i="11"/>
  <c r="D139" i="11"/>
  <c r="D36" i="11"/>
  <c r="E413" i="11"/>
  <c r="G252" i="11"/>
  <c r="F311" i="11"/>
  <c r="H311" i="11"/>
  <c r="C311" i="11"/>
  <c r="F73" i="11"/>
  <c r="D73" i="11"/>
  <c r="H73" i="11"/>
  <c r="D173" i="11"/>
  <c r="G152" i="11"/>
  <c r="E152" i="11"/>
  <c r="E271" i="11"/>
  <c r="C308" i="11"/>
  <c r="E400" i="11"/>
  <c r="C86" i="11"/>
  <c r="E18" i="11"/>
  <c r="G143" i="11"/>
  <c r="G318" i="11"/>
  <c r="E205" i="11"/>
  <c r="E113" i="11"/>
  <c r="G413" i="11"/>
  <c r="F176" i="11"/>
  <c r="C176" i="11"/>
  <c r="F45" i="11"/>
  <c r="D45" i="11"/>
  <c r="H173" i="11"/>
  <c r="F288" i="11"/>
  <c r="C288" i="11"/>
  <c r="H271" i="11"/>
  <c r="D308" i="11"/>
  <c r="F400" i="11"/>
  <c r="E98" i="11"/>
  <c r="G98" i="11"/>
  <c r="G198" i="11"/>
  <c r="C198" i="11"/>
  <c r="H198" i="11"/>
  <c r="D86" i="11"/>
  <c r="F18" i="11"/>
  <c r="E274" i="11"/>
  <c r="D274" i="11"/>
  <c r="H274" i="11"/>
  <c r="E27" i="11"/>
  <c r="D27" i="11"/>
  <c r="C27" i="11"/>
  <c r="G27" i="11"/>
  <c r="F27" i="11"/>
  <c r="G251" i="11"/>
  <c r="C251" i="11"/>
  <c r="H251" i="11"/>
  <c r="E96" i="11"/>
  <c r="F96" i="11"/>
  <c r="H96" i="11"/>
  <c r="H215" i="11"/>
  <c r="D215" i="11"/>
  <c r="C215" i="11"/>
  <c r="E127" i="11"/>
  <c r="H127" i="11"/>
  <c r="C127" i="11"/>
  <c r="F32" i="11"/>
  <c r="D32" i="11"/>
  <c r="G32" i="11"/>
  <c r="C42" i="11"/>
  <c r="D82" i="11"/>
  <c r="H43" i="11"/>
  <c r="D43" i="11"/>
  <c r="C43" i="11"/>
  <c r="F43" i="11"/>
  <c r="E42" i="11"/>
  <c r="F42" i="11"/>
  <c r="D42" i="11"/>
  <c r="G82" i="11"/>
  <c r="C82" i="11"/>
  <c r="F82" i="11"/>
  <c r="E82" i="11"/>
  <c r="H61" i="11"/>
  <c r="D61" i="11"/>
  <c r="C61" i="11"/>
  <c r="F61" i="11"/>
  <c r="E204" i="11"/>
  <c r="H204" i="11"/>
  <c r="D204" i="11"/>
  <c r="G204" i="11"/>
  <c r="F204" i="11"/>
  <c r="C204" i="11"/>
  <c r="G151" i="11"/>
  <c r="C151" i="11"/>
  <c r="H151" i="11"/>
  <c r="H394" i="11"/>
  <c r="D394" i="11"/>
  <c r="G394" i="11"/>
  <c r="E243" i="11"/>
  <c r="F181" i="11"/>
  <c r="H89" i="11"/>
  <c r="D89" i="11"/>
  <c r="E89" i="11"/>
  <c r="E61" i="11"/>
  <c r="E278" i="11"/>
  <c r="F278" i="11"/>
  <c r="H278" i="11"/>
  <c r="C278" i="11"/>
  <c r="G61" i="11"/>
  <c r="G22" i="11"/>
  <c r="C22" i="11"/>
  <c r="F22" i="11"/>
  <c r="D22" i="11"/>
  <c r="H243" i="11"/>
  <c r="D243" i="11"/>
  <c r="F243" i="11"/>
  <c r="G181" i="11"/>
  <c r="C181" i="11"/>
  <c r="D181" i="11"/>
  <c r="D278" i="11"/>
  <c r="E22" i="11"/>
  <c r="G58" i="11"/>
  <c r="C58" i="11"/>
  <c r="H58" i="11"/>
  <c r="H122" i="11"/>
  <c r="D122" i="11"/>
  <c r="G122" i="11"/>
  <c r="E58" i="11"/>
  <c r="H48" i="11"/>
  <c r="D48" i="11"/>
  <c r="G48" i="11"/>
  <c r="C48" i="11"/>
  <c r="F47" i="11"/>
  <c r="E319" i="11"/>
  <c r="F101" i="11"/>
  <c r="D101" i="11"/>
  <c r="F108" i="11"/>
  <c r="D108" i="11"/>
  <c r="H108" i="11"/>
  <c r="F24" i="11"/>
  <c r="E24" i="11"/>
  <c r="D24" i="11"/>
  <c r="E231" i="11"/>
  <c r="H231" i="11"/>
  <c r="D231" i="11"/>
  <c r="G231" i="11"/>
  <c r="C231" i="11"/>
  <c r="E316" i="11"/>
  <c r="H316" i="11"/>
  <c r="D316" i="11"/>
  <c r="G316" i="11"/>
  <c r="C316" i="11"/>
  <c r="E153" i="11"/>
  <c r="H153" i="11"/>
  <c r="D153" i="11"/>
  <c r="G153" i="11"/>
  <c r="C153" i="11"/>
  <c r="E17" i="11"/>
  <c r="H17" i="11"/>
  <c r="I17" i="11" s="1"/>
  <c r="D17" i="11"/>
  <c r="G17" i="11"/>
  <c r="C17" i="11"/>
  <c r="F41" i="11"/>
  <c r="D41" i="11"/>
  <c r="E187" i="11"/>
  <c r="C101" i="11"/>
  <c r="F254" i="11"/>
  <c r="E254" i="11"/>
  <c r="H254" i="11"/>
  <c r="F80" i="11"/>
  <c r="E80" i="11"/>
  <c r="C108" i="11"/>
  <c r="G333" i="11"/>
  <c r="D37" i="11"/>
  <c r="F102" i="11"/>
  <c r="E102" i="11"/>
  <c r="D102" i="11"/>
  <c r="F255" i="11"/>
  <c r="H255" i="11"/>
  <c r="D255" i="11"/>
  <c r="C255" i="11"/>
  <c r="F177" i="11"/>
  <c r="E177" i="11"/>
  <c r="D177" i="11"/>
  <c r="F231" i="11"/>
  <c r="F316" i="11"/>
  <c r="F153" i="11"/>
  <c r="F17" i="11"/>
  <c r="E226" i="11"/>
  <c r="F226" i="11"/>
  <c r="D226" i="11"/>
  <c r="H226" i="11"/>
  <c r="C226" i="11"/>
  <c r="G87" i="11"/>
  <c r="F87" i="11"/>
  <c r="C41" i="11"/>
  <c r="G101" i="11"/>
  <c r="F136" i="11"/>
  <c r="E136" i="11"/>
  <c r="H136" i="11"/>
  <c r="F21" i="11"/>
  <c r="H21" i="11"/>
  <c r="C21" i="11"/>
  <c r="E108" i="11"/>
  <c r="G41" i="11"/>
  <c r="F324" i="11"/>
  <c r="E324" i="11"/>
  <c r="H324" i="11"/>
  <c r="F64" i="11"/>
  <c r="H64" i="11"/>
  <c r="C64" i="11"/>
  <c r="H101" i="11"/>
  <c r="C136" i="11"/>
  <c r="F259" i="11"/>
  <c r="D259" i="11"/>
  <c r="E159" i="11"/>
  <c r="D254" i="11"/>
  <c r="D21" i="11"/>
  <c r="F52" i="11"/>
  <c r="D52" i="11"/>
  <c r="G108" i="11"/>
  <c r="H40" i="11"/>
  <c r="D40" i="11"/>
  <c r="G40" i="11"/>
  <c r="H269" i="11"/>
  <c r="D269" i="11"/>
  <c r="G269" i="11"/>
  <c r="C269" i="11"/>
  <c r="E269" i="11"/>
  <c r="H223" i="11"/>
  <c r="D223" i="11"/>
  <c r="G223" i="11"/>
  <c r="C223" i="11"/>
  <c r="E223" i="11"/>
  <c r="G29" i="11"/>
  <c r="G118" i="11"/>
  <c r="F384" i="11"/>
  <c r="F390" i="11"/>
  <c r="E84" i="11"/>
  <c r="G84" i="11"/>
  <c r="C40" i="11"/>
  <c r="F269" i="11"/>
  <c r="F223" i="11"/>
  <c r="H419" i="11"/>
  <c r="D419" i="11"/>
  <c r="G419" i="11"/>
  <c r="G273" i="11"/>
  <c r="C273" i="11"/>
  <c r="H273" i="11"/>
  <c r="H172" i="11"/>
  <c r="G75" i="11"/>
  <c r="F414" i="11"/>
  <c r="C29" i="11"/>
  <c r="H29" i="11"/>
  <c r="F138" i="11"/>
  <c r="C118" i="11"/>
  <c r="H118" i="11"/>
  <c r="C384" i="11"/>
  <c r="G384" i="11"/>
  <c r="E143" i="11"/>
  <c r="E377" i="11"/>
  <c r="E318" i="11"/>
  <c r="C390" i="11"/>
  <c r="G390" i="11"/>
  <c r="C419" i="11"/>
  <c r="C84" i="11"/>
  <c r="H84" i="11"/>
  <c r="D273" i="11"/>
  <c r="E139" i="11"/>
  <c r="G139" i="11"/>
  <c r="E40" i="11"/>
  <c r="E36" i="11"/>
  <c r="F36" i="11"/>
  <c r="H36" i="11"/>
  <c r="H366" i="11"/>
  <c r="D366" i="11"/>
  <c r="C366" i="11"/>
  <c r="G343" i="11"/>
  <c r="C343" i="11"/>
  <c r="F343" i="11"/>
  <c r="E339" i="11"/>
  <c r="H339" i="11"/>
  <c r="D339" i="11"/>
  <c r="C339" i="11"/>
  <c r="G339" i="11"/>
  <c r="F339" i="11"/>
  <c r="D29" i="11"/>
  <c r="D118" i="11"/>
  <c r="D384" i="11"/>
  <c r="D390" i="11"/>
  <c r="E419" i="11"/>
  <c r="G247" i="11"/>
  <c r="C247" i="11"/>
  <c r="H247" i="11"/>
  <c r="D84" i="11"/>
  <c r="H165" i="11"/>
  <c r="D165" i="11"/>
  <c r="G165" i="11"/>
  <c r="E273" i="11"/>
  <c r="F40" i="11"/>
  <c r="E183" i="11"/>
  <c r="H183" i="11"/>
  <c r="D183" i="11"/>
  <c r="H266" i="11"/>
  <c r="D266" i="11"/>
  <c r="G266" i="11"/>
  <c r="C266" i="11"/>
  <c r="C183" i="11"/>
  <c r="F183" i="11"/>
  <c r="E418" i="11"/>
  <c r="H418" i="11"/>
  <c r="D418" i="11"/>
  <c r="E252" i="11"/>
  <c r="H252" i="11"/>
  <c r="D252" i="11"/>
  <c r="E90" i="11"/>
  <c r="H90" i="11"/>
  <c r="D90" i="11"/>
  <c r="G183" i="11"/>
  <c r="H406" i="11"/>
  <c r="D406" i="11"/>
  <c r="G406" i="11"/>
  <c r="C406" i="11"/>
  <c r="C418" i="11"/>
  <c r="E176" i="11"/>
  <c r="E45" i="11"/>
  <c r="E173" i="11"/>
  <c r="F152" i="11"/>
  <c r="E288" i="11"/>
  <c r="F271" i="11"/>
  <c r="F325" i="11"/>
  <c r="E308" i="11"/>
  <c r="C271" i="11"/>
  <c r="C325" i="11"/>
  <c r="F182" i="11"/>
  <c r="F317" i="11"/>
  <c r="F241" i="11"/>
  <c r="H71" i="11"/>
  <c r="D71" i="11"/>
  <c r="G71" i="11"/>
  <c r="G322" i="11"/>
  <c r="C322" i="11"/>
  <c r="F322" i="11"/>
  <c r="E337" i="11"/>
  <c r="H337" i="11"/>
  <c r="C337" i="11"/>
  <c r="H238" i="11"/>
  <c r="D238" i="11"/>
  <c r="F238" i="11"/>
  <c r="F187" i="11"/>
  <c r="C182" i="11"/>
  <c r="G182" i="11"/>
  <c r="F228" i="11"/>
  <c r="C317" i="11"/>
  <c r="G317" i="11"/>
  <c r="F202" i="11"/>
  <c r="F95" i="11"/>
  <c r="C241" i="11"/>
  <c r="G241" i="11"/>
  <c r="F159" i="11"/>
  <c r="C71" i="11"/>
  <c r="H76" i="11"/>
  <c r="D76" i="11"/>
  <c r="G76" i="11"/>
  <c r="E41" i="11"/>
  <c r="C187" i="11"/>
  <c r="G187" i="11"/>
  <c r="D182" i="11"/>
  <c r="H182" i="11"/>
  <c r="C228" i="11"/>
  <c r="G228" i="11"/>
  <c r="E101" i="11"/>
  <c r="D317" i="11"/>
  <c r="H317" i="11"/>
  <c r="C202" i="11"/>
  <c r="G202" i="11"/>
  <c r="E172" i="11"/>
  <c r="C95" i="11"/>
  <c r="G95" i="11"/>
  <c r="E259" i="11"/>
  <c r="D241" i="11"/>
  <c r="H241" i="11"/>
  <c r="C159" i="11"/>
  <c r="G159" i="11"/>
  <c r="E332" i="11"/>
  <c r="G332" i="11"/>
  <c r="E71" i="11"/>
  <c r="G121" i="11"/>
  <c r="C121" i="11"/>
  <c r="H121" i="11"/>
  <c r="C76" i="11"/>
  <c r="E322" i="11"/>
  <c r="E333" i="11"/>
  <c r="D333" i="11"/>
  <c r="H333" i="11"/>
  <c r="G37" i="11"/>
  <c r="C37" i="11"/>
  <c r="E37" i="11"/>
  <c r="F337" i="11"/>
  <c r="E238" i="11"/>
  <c r="D187" i="11"/>
  <c r="E182" i="11"/>
  <c r="D228" i="11"/>
  <c r="E317" i="11"/>
  <c r="D202" i="11"/>
  <c r="D95" i="11"/>
  <c r="E241" i="11"/>
  <c r="D159" i="11"/>
  <c r="C332" i="11"/>
  <c r="H332" i="11"/>
  <c r="F71" i="11"/>
  <c r="D121" i="11"/>
  <c r="E52" i="11"/>
  <c r="G52" i="11"/>
  <c r="E76" i="11"/>
  <c r="G80" i="11"/>
  <c r="C80" i="11"/>
  <c r="H80" i="11"/>
  <c r="H322" i="11"/>
  <c r="G337" i="11"/>
  <c r="G238" i="11"/>
  <c r="E349" i="11"/>
  <c r="F349" i="11"/>
  <c r="D349" i="11"/>
  <c r="G245" i="11"/>
  <c r="C245" i="11"/>
  <c r="F245" i="11"/>
  <c r="E245" i="11"/>
  <c r="D245" i="11"/>
  <c r="H282" i="11"/>
  <c r="D282" i="11"/>
  <c r="F282" i="11"/>
  <c r="E282" i="11"/>
  <c r="C282" i="11"/>
  <c r="H34" i="11"/>
  <c r="D34" i="11"/>
  <c r="G34" i="11"/>
  <c r="E414" i="11"/>
  <c r="G414" i="11"/>
  <c r="G24" i="11"/>
  <c r="C24" i="11"/>
  <c r="H24" i="11"/>
  <c r="H175" i="11"/>
  <c r="D175" i="11"/>
  <c r="G175" i="11"/>
  <c r="E138" i="11"/>
  <c r="G138" i="11"/>
  <c r="G177" i="11"/>
  <c r="C177" i="11"/>
  <c r="H177" i="11"/>
  <c r="E87" i="11"/>
  <c r="H87" i="11"/>
  <c r="D87" i="11"/>
  <c r="E255" i="11"/>
  <c r="G255" i="11"/>
  <c r="C87" i="11"/>
  <c r="C140" i="11"/>
  <c r="H65" i="11"/>
  <c r="F130" i="11"/>
  <c r="C54" i="11"/>
  <c r="F395" i="11"/>
  <c r="F197" i="11"/>
  <c r="C270" i="11"/>
  <c r="E133" i="11"/>
  <c r="H360" i="11"/>
  <c r="G376" i="11"/>
  <c r="D189" i="11"/>
  <c r="F137" i="11"/>
  <c r="F347" i="11"/>
  <c r="C65" i="11"/>
  <c r="F189" i="11"/>
  <c r="H104" i="11"/>
  <c r="F351" i="11"/>
  <c r="F185" i="11"/>
  <c r="G336" i="11"/>
  <c r="E142" i="11"/>
  <c r="E229" i="11"/>
  <c r="F229" i="11"/>
  <c r="C130" i="11"/>
  <c r="E130" i="11"/>
  <c r="C211" i="11"/>
  <c r="F211" i="11"/>
  <c r="F306" i="11"/>
  <c r="D306" i="11"/>
  <c r="F25" i="11"/>
  <c r="E25" i="11"/>
  <c r="C417" i="11"/>
  <c r="H417" i="11"/>
  <c r="F63" i="11"/>
  <c r="D63" i="11"/>
  <c r="G35" i="11"/>
  <c r="C35" i="11"/>
  <c r="H305" i="11"/>
  <c r="D305" i="11"/>
  <c r="H310" i="11"/>
  <c r="F310" i="11"/>
  <c r="D310" i="11"/>
  <c r="G147" i="11"/>
  <c r="F147" i="11"/>
  <c r="D147" i="11"/>
  <c r="D65" i="11"/>
  <c r="C189" i="11"/>
  <c r="F258" i="11"/>
  <c r="E211" i="11"/>
  <c r="D376" i="11"/>
  <c r="H306" i="11"/>
  <c r="H63" i="11"/>
  <c r="E197" i="11"/>
  <c r="H147" i="11"/>
  <c r="F35" i="11"/>
  <c r="F69" i="11"/>
  <c r="H69" i="11"/>
  <c r="G200" i="11"/>
  <c r="E200" i="11"/>
  <c r="H112" i="11"/>
  <c r="F112" i="11"/>
  <c r="D112" i="11"/>
  <c r="G170" i="11"/>
  <c r="C170" i="11"/>
  <c r="C347" i="11"/>
  <c r="G347" i="11"/>
  <c r="G88" i="11"/>
  <c r="C88" i="11"/>
  <c r="F100" i="11"/>
  <c r="D100" i="11"/>
  <c r="G142" i="11"/>
  <c r="F142" i="11"/>
  <c r="D142" i="11"/>
  <c r="E351" i="11"/>
  <c r="C229" i="11"/>
  <c r="E336" i="11"/>
  <c r="G140" i="11"/>
  <c r="D130" i="11"/>
  <c r="F220" i="11"/>
  <c r="C112" i="11"/>
  <c r="C25" i="11"/>
  <c r="E417" i="11"/>
  <c r="C147" i="11"/>
  <c r="C142" i="11"/>
  <c r="F54" i="11"/>
  <c r="H303" i="11"/>
  <c r="C310" i="11"/>
  <c r="D347" i="11"/>
  <c r="H35" i="11"/>
  <c r="F216" i="11"/>
  <c r="F260" i="11"/>
  <c r="G260" i="11"/>
  <c r="C166" i="11"/>
  <c r="H166" i="11"/>
  <c r="F166" i="11"/>
  <c r="D272" i="11"/>
  <c r="E272" i="11"/>
  <c r="E174" i="11"/>
  <c r="D174" i="11"/>
  <c r="F174" i="11"/>
  <c r="C404" i="11"/>
  <c r="H404" i="11"/>
  <c r="H51" i="11"/>
  <c r="F51" i="11"/>
  <c r="F287" i="11"/>
  <c r="C287" i="11"/>
  <c r="E248" i="11"/>
  <c r="D248" i="11"/>
  <c r="F248" i="11"/>
  <c r="H248" i="11"/>
  <c r="F381" i="11"/>
  <c r="E381" i="11"/>
  <c r="F190" i="11"/>
  <c r="D190" i="11"/>
  <c r="C373" i="11"/>
  <c r="H373" i="11"/>
  <c r="F373" i="11"/>
  <c r="E373" i="11"/>
  <c r="D373" i="11"/>
  <c r="C401" i="11"/>
  <c r="G401" i="11"/>
  <c r="G357" i="11"/>
  <c r="D357" i="11"/>
  <c r="C357" i="11"/>
  <c r="F326" i="11"/>
  <c r="C326" i="11"/>
  <c r="G214" i="11"/>
  <c r="E214" i="11"/>
  <c r="C262" i="11"/>
  <c r="G262" i="11"/>
  <c r="G312" i="11"/>
  <c r="E312" i="11"/>
  <c r="D184" i="11"/>
  <c r="F184" i="11"/>
  <c r="D374" i="11"/>
  <c r="C374" i="11"/>
  <c r="G374" i="11"/>
  <c r="F304" i="11"/>
  <c r="E304" i="11"/>
  <c r="F378" i="11"/>
  <c r="G378" i="11"/>
  <c r="F275" i="11"/>
  <c r="D275" i="11"/>
  <c r="D214" i="11"/>
  <c r="D166" i="11"/>
  <c r="G250" i="11"/>
  <c r="E374" i="11"/>
  <c r="C248" i="11"/>
  <c r="C281" i="11"/>
  <c r="E166" i="11"/>
  <c r="C304" i="11"/>
  <c r="D340" i="11"/>
  <c r="C51" i="11"/>
  <c r="G287" i="11"/>
  <c r="D326" i="11"/>
  <c r="E281" i="11"/>
  <c r="E401" i="11"/>
  <c r="E305" i="11"/>
  <c r="C260" i="11"/>
  <c r="H260" i="11"/>
  <c r="G216" i="11"/>
  <c r="D170" i="11"/>
  <c r="F305" i="11"/>
  <c r="G305" i="11"/>
  <c r="D260" i="11"/>
  <c r="C305" i="11"/>
  <c r="E338" i="11"/>
  <c r="F338" i="11"/>
  <c r="F249" i="11"/>
  <c r="E249" i="11"/>
  <c r="D99" i="11"/>
  <c r="F99" i="11"/>
  <c r="E99" i="11"/>
  <c r="C380" i="11"/>
  <c r="F334" i="11"/>
  <c r="E334" i="11"/>
  <c r="H334" i="11"/>
  <c r="F92" i="11"/>
  <c r="H92" i="11"/>
  <c r="C92" i="11"/>
  <c r="F62" i="11"/>
  <c r="H62" i="11"/>
  <c r="C62" i="11"/>
  <c r="E62" i="11"/>
  <c r="E380" i="11"/>
  <c r="E65" i="11"/>
  <c r="E189" i="11"/>
  <c r="C411" i="11"/>
  <c r="C334" i="11"/>
  <c r="D92" i="11"/>
  <c r="D62" i="11"/>
  <c r="F81" i="11"/>
  <c r="H81" i="11"/>
  <c r="F297" i="11"/>
  <c r="D297" i="11"/>
  <c r="H297" i="11"/>
  <c r="C297" i="11"/>
  <c r="G65" i="11"/>
  <c r="G189" i="11"/>
  <c r="E411" i="11"/>
  <c r="D334" i="11"/>
  <c r="E92" i="11"/>
  <c r="G62" i="11"/>
  <c r="C81" i="11"/>
  <c r="F250" i="11"/>
  <c r="E250" i="11"/>
  <c r="D250" i="11"/>
  <c r="C250" i="11"/>
  <c r="F109" i="11"/>
  <c r="E109" i="11"/>
  <c r="H109" i="11"/>
  <c r="C109" i="11"/>
  <c r="D369" i="11"/>
  <c r="F369" i="11"/>
  <c r="D132" i="11"/>
  <c r="F292" i="11"/>
  <c r="C129" i="11"/>
  <c r="F129" i="11"/>
  <c r="F192" i="11"/>
  <c r="E192" i="11"/>
  <c r="D192" i="11"/>
  <c r="H192" i="11"/>
  <c r="C192" i="11"/>
  <c r="F230" i="11"/>
  <c r="C230" i="11"/>
  <c r="F396" i="11"/>
  <c r="H396" i="11"/>
  <c r="C396" i="11"/>
  <c r="E396" i="11"/>
  <c r="F362" i="11"/>
  <c r="E362" i="11"/>
  <c r="H362" i="11"/>
  <c r="C362" i="11"/>
  <c r="G161" i="11"/>
  <c r="H161" i="11"/>
  <c r="D161" i="11"/>
  <c r="F270" i="11"/>
  <c r="D270" i="11"/>
  <c r="F214" i="11"/>
  <c r="H214" i="11"/>
  <c r="C214" i="11"/>
  <c r="E230" i="11"/>
  <c r="F312" i="11"/>
  <c r="D312" i="11"/>
  <c r="H312" i="11"/>
  <c r="F293" i="11"/>
  <c r="E293" i="11"/>
  <c r="G109" i="11"/>
  <c r="D396" i="11"/>
  <c r="D362" i="11"/>
  <c r="F340" i="11"/>
  <c r="H340" i="11"/>
  <c r="C340" i="11"/>
  <c r="E340" i="11"/>
  <c r="F167" i="11"/>
  <c r="E161" i="11"/>
  <c r="F94" i="11"/>
  <c r="F372" i="11"/>
  <c r="E372" i="11"/>
  <c r="D372" i="11"/>
  <c r="F132" i="11"/>
  <c r="E132" i="11"/>
  <c r="H132" i="11"/>
  <c r="C132" i="11"/>
  <c r="F150" i="11"/>
  <c r="E150" i="11"/>
  <c r="F219" i="11"/>
  <c r="E219" i="11"/>
  <c r="F30" i="11"/>
  <c r="H30" i="11"/>
  <c r="C30" i="11"/>
  <c r="D295" i="11"/>
  <c r="C68" i="11"/>
  <c r="C83" i="11"/>
  <c r="F323" i="11"/>
  <c r="E67" i="11"/>
  <c r="C67" i="11"/>
  <c r="H114" i="11"/>
  <c r="C114" i="11"/>
  <c r="F191" i="11"/>
  <c r="H191" i="11"/>
  <c r="C191" i="11"/>
  <c r="E191" i="11"/>
  <c r="G163" i="11"/>
  <c r="C163" i="11"/>
  <c r="E163" i="11"/>
  <c r="E285" i="11"/>
  <c r="G166" i="11"/>
  <c r="D69" i="11"/>
  <c r="H374" i="11"/>
  <c r="E395" i="11"/>
  <c r="D51" i="11"/>
  <c r="D404" i="11"/>
  <c r="F88" i="11"/>
  <c r="D88" i="11"/>
  <c r="H88" i="11"/>
  <c r="F140" i="11"/>
  <c r="E140" i="11"/>
  <c r="H140" i="11"/>
  <c r="D30" i="11"/>
  <c r="F376" i="11"/>
  <c r="H376" i="11"/>
  <c r="C376" i="11"/>
  <c r="E295" i="11"/>
  <c r="E68" i="11"/>
  <c r="F83" i="11"/>
  <c r="H323" i="11"/>
  <c r="F357" i="11"/>
  <c r="E357" i="11"/>
  <c r="H357" i="11"/>
  <c r="F401" i="11"/>
  <c r="D401" i="11"/>
  <c r="H401" i="11"/>
  <c r="F67" i="11"/>
  <c r="C355" i="11"/>
  <c r="F114" i="11"/>
  <c r="F367" i="11"/>
  <c r="E367" i="11"/>
  <c r="H367" i="11"/>
  <c r="C367" i="11"/>
  <c r="D191" i="11"/>
  <c r="D163" i="11"/>
  <c r="G395" i="11"/>
  <c r="E30" i="11"/>
  <c r="E355" i="11"/>
  <c r="D227" i="11"/>
  <c r="H227" i="11"/>
  <c r="D367" i="11"/>
  <c r="G191" i="11"/>
  <c r="F163" i="11"/>
  <c r="C395" i="11"/>
  <c r="H395" i="11"/>
  <c r="F336" i="11"/>
  <c r="D336" i="11"/>
  <c r="H336" i="11"/>
  <c r="G30" i="11"/>
  <c r="F68" i="11"/>
  <c r="D68" i="11"/>
  <c r="H68" i="11"/>
  <c r="C344" i="11"/>
  <c r="F344" i="11"/>
  <c r="G412" i="11"/>
  <c r="F412" i="11"/>
  <c r="H285" i="11"/>
  <c r="D285" i="11"/>
  <c r="C285" i="11"/>
  <c r="F285" i="11"/>
  <c r="G130" i="11"/>
  <c r="G248" i="11"/>
  <c r="G373" i="11"/>
  <c r="G112" i="11"/>
  <c r="H170" i="11"/>
  <c r="D417" i="11"/>
  <c r="H54" i="11"/>
  <c r="D54" i="11"/>
  <c r="G54" i="11"/>
  <c r="E303" i="11"/>
  <c r="E410" i="11"/>
  <c r="H410" i="11"/>
  <c r="D410" i="11"/>
  <c r="F410" i="11"/>
  <c r="H393" i="11"/>
  <c r="D393" i="11"/>
  <c r="G393" i="11"/>
  <c r="C393" i="11"/>
  <c r="E393" i="11"/>
  <c r="G417" i="11"/>
  <c r="H197" i="11"/>
  <c r="D197" i="11"/>
  <c r="G197" i="11"/>
  <c r="G303" i="11"/>
  <c r="C303" i="11"/>
  <c r="F303" i="11"/>
  <c r="G410" i="11"/>
  <c r="F393" i="11"/>
  <c r="H313" i="11"/>
  <c r="D313" i="11"/>
  <c r="G313" i="11"/>
  <c r="C313" i="11"/>
  <c r="E216" i="11"/>
  <c r="H216" i="11"/>
  <c r="D216" i="11"/>
  <c r="E313" i="11"/>
  <c r="F313" i="11"/>
  <c r="E310" i="11"/>
  <c r="E347" i="11"/>
  <c r="E35" i="11"/>
  <c r="C379" i="11"/>
  <c r="G116" i="11"/>
  <c r="C116" i="11"/>
  <c r="E116" i="11"/>
  <c r="F91" i="11"/>
  <c r="H380" i="11"/>
  <c r="D380" i="11"/>
  <c r="G380" i="11"/>
  <c r="E326" i="11"/>
  <c r="G326" i="11"/>
  <c r="D116" i="11"/>
  <c r="G104" i="11"/>
  <c r="C104" i="11"/>
  <c r="F104" i="11"/>
  <c r="E104" i="11"/>
  <c r="G156" i="11"/>
  <c r="C156" i="11"/>
  <c r="F156" i="11"/>
  <c r="E156" i="11"/>
  <c r="H379" i="11"/>
  <c r="D379" i="11"/>
  <c r="G379" i="11"/>
  <c r="F379" i="11"/>
  <c r="H411" i="11"/>
  <c r="D411" i="11"/>
  <c r="G411" i="11"/>
  <c r="F116" i="11"/>
  <c r="D156" i="11"/>
  <c r="H91" i="11"/>
  <c r="D91" i="11"/>
  <c r="E91" i="11"/>
  <c r="C91" i="11"/>
  <c r="H262" i="11"/>
  <c r="D262" i="11"/>
  <c r="F262" i="11"/>
  <c r="E262" i="11"/>
  <c r="H156" i="11"/>
  <c r="G145" i="11"/>
  <c r="C145" i="11"/>
  <c r="E145" i="11"/>
  <c r="D145" i="11"/>
  <c r="F145" i="11"/>
  <c r="G232" i="11"/>
  <c r="C232" i="11"/>
  <c r="H232" i="11"/>
  <c r="H235" i="11"/>
  <c r="D235" i="11"/>
  <c r="G235" i="11"/>
  <c r="E360" i="11"/>
  <c r="G360" i="11"/>
  <c r="H53" i="11"/>
  <c r="D53" i="11"/>
  <c r="G53" i="11"/>
  <c r="G276" i="11"/>
  <c r="C276" i="11"/>
  <c r="H276" i="11"/>
  <c r="H31" i="11"/>
  <c r="D31" i="11"/>
  <c r="G31" i="11"/>
  <c r="H111" i="11"/>
  <c r="D111" i="11"/>
  <c r="G111" i="11"/>
  <c r="C111" i="11"/>
  <c r="E233" i="11"/>
  <c r="D233" i="11"/>
  <c r="H233" i="11"/>
  <c r="C233" i="11"/>
  <c r="G352" i="11"/>
  <c r="C352" i="11"/>
  <c r="F352" i="11"/>
  <c r="E352" i="11"/>
  <c r="H158" i="11"/>
  <c r="D158" i="11"/>
  <c r="G158" i="11"/>
  <c r="G194" i="11"/>
  <c r="C194" i="11"/>
  <c r="H194" i="11"/>
  <c r="E328" i="11"/>
  <c r="H328" i="11"/>
  <c r="D328" i="11"/>
  <c r="E79" i="11"/>
  <c r="F79" i="11"/>
  <c r="D79" i="11"/>
  <c r="H79" i="11"/>
  <c r="C79" i="11"/>
  <c r="H281" i="11"/>
  <c r="D281" i="11"/>
  <c r="G281" i="11"/>
  <c r="E81" i="11"/>
  <c r="G81" i="11"/>
  <c r="G338" i="11"/>
  <c r="C338" i="11"/>
  <c r="H338" i="11"/>
  <c r="H249" i="11"/>
  <c r="D249" i="11"/>
  <c r="G249" i="11"/>
  <c r="G133" i="11"/>
  <c r="C133" i="11"/>
  <c r="H133" i="11"/>
  <c r="C158" i="11"/>
  <c r="E232" i="11"/>
  <c r="E235" i="11"/>
  <c r="G351" i="11"/>
  <c r="C351" i="11"/>
  <c r="H351" i="11"/>
  <c r="D360" i="11"/>
  <c r="E53" i="11"/>
  <c r="G258" i="11"/>
  <c r="C258" i="11"/>
  <c r="H258" i="11"/>
  <c r="E276" i="11"/>
  <c r="D194" i="11"/>
  <c r="E137" i="11"/>
  <c r="G137" i="11"/>
  <c r="E31" i="11"/>
  <c r="G167" i="11"/>
  <c r="C167" i="11"/>
  <c r="H167" i="11"/>
  <c r="C328" i="11"/>
  <c r="F111" i="11"/>
  <c r="G233" i="11"/>
  <c r="H352" i="11"/>
  <c r="G79" i="11"/>
  <c r="E270" i="11"/>
  <c r="G270" i="11"/>
  <c r="H230" i="11"/>
  <c r="D230" i="11"/>
  <c r="G230" i="11"/>
  <c r="E297" i="11"/>
  <c r="G297" i="11"/>
  <c r="G293" i="11"/>
  <c r="C293" i="11"/>
  <c r="H293" i="11"/>
  <c r="D133" i="11"/>
  <c r="G99" i="11"/>
  <c r="C99" i="11"/>
  <c r="H99" i="11"/>
  <c r="E158" i="11"/>
  <c r="F232" i="11"/>
  <c r="F235" i="11"/>
  <c r="F360" i="11"/>
  <c r="H304" i="11"/>
  <c r="D304" i="11"/>
  <c r="G304" i="11"/>
  <c r="F53" i="11"/>
  <c r="D258" i="11"/>
  <c r="E69" i="11"/>
  <c r="G69" i="11"/>
  <c r="F276" i="11"/>
  <c r="E194" i="11"/>
  <c r="C137" i="11"/>
  <c r="H137" i="11"/>
  <c r="F31" i="11"/>
  <c r="D167" i="11"/>
  <c r="F328" i="11"/>
  <c r="E378" i="11"/>
  <c r="D378" i="11"/>
  <c r="H378" i="11"/>
  <c r="C378" i="11"/>
  <c r="G253" i="11"/>
  <c r="C253" i="11"/>
  <c r="F253" i="11"/>
  <c r="E253" i="11"/>
  <c r="D253" i="11"/>
  <c r="E300" i="11"/>
  <c r="H300" i="11"/>
  <c r="D300" i="11"/>
  <c r="E225" i="11"/>
  <c r="D225" i="11"/>
  <c r="H225" i="11"/>
  <c r="C225" i="11"/>
  <c r="F161" i="11"/>
  <c r="E184" i="11"/>
  <c r="G184" i="11"/>
  <c r="G94" i="11"/>
  <c r="C94" i="11"/>
  <c r="H94" i="11"/>
  <c r="G292" i="11"/>
  <c r="C292" i="11"/>
  <c r="H292" i="11"/>
  <c r="H120" i="11"/>
  <c r="D120" i="11"/>
  <c r="G120" i="11"/>
  <c r="C300" i="11"/>
  <c r="C161" i="11"/>
  <c r="F374" i="11"/>
  <c r="C184" i="11"/>
  <c r="H184" i="11"/>
  <c r="D94" i="11"/>
  <c r="G369" i="11"/>
  <c r="C369" i="11"/>
  <c r="H369" i="11"/>
  <c r="H229" i="11"/>
  <c r="D229" i="11"/>
  <c r="G229" i="11"/>
  <c r="G272" i="11"/>
  <c r="C272" i="11"/>
  <c r="H272" i="11"/>
  <c r="D292" i="11"/>
  <c r="H129" i="11"/>
  <c r="D129" i="11"/>
  <c r="G129" i="11"/>
  <c r="E51" i="11"/>
  <c r="G51" i="11"/>
  <c r="C120" i="11"/>
  <c r="F300" i="11"/>
  <c r="G225" i="11"/>
  <c r="E404" i="11"/>
  <c r="G404" i="11"/>
  <c r="E120" i="11"/>
  <c r="G372" i="11"/>
  <c r="C372" i="11"/>
  <c r="H372" i="11"/>
  <c r="H211" i="11"/>
  <c r="D211" i="11"/>
  <c r="G211" i="11"/>
  <c r="G300" i="11"/>
  <c r="H203" i="11"/>
  <c r="D203" i="11"/>
  <c r="F203" i="11"/>
  <c r="E203" i="11"/>
  <c r="C203" i="11"/>
  <c r="G150" i="11"/>
  <c r="C150" i="11"/>
  <c r="H150" i="11"/>
  <c r="E275" i="11"/>
  <c r="G275" i="11"/>
  <c r="G219" i="11"/>
  <c r="C219" i="11"/>
  <c r="H219" i="11"/>
  <c r="E190" i="11"/>
  <c r="G190" i="11"/>
  <c r="G381" i="11"/>
  <c r="C381" i="11"/>
  <c r="H381" i="11"/>
  <c r="D150" i="11"/>
  <c r="G174" i="11"/>
  <c r="C174" i="11"/>
  <c r="H174" i="11"/>
  <c r="C275" i="11"/>
  <c r="H275" i="11"/>
  <c r="D219" i="11"/>
  <c r="C190" i="11"/>
  <c r="H190" i="11"/>
  <c r="D381" i="11"/>
  <c r="E368" i="11"/>
  <c r="H368" i="11"/>
  <c r="C368" i="11"/>
  <c r="G368" i="11"/>
  <c r="F368" i="11"/>
  <c r="D368" i="11"/>
  <c r="H186" i="11"/>
  <c r="D186" i="11"/>
  <c r="F186" i="11"/>
  <c r="C186" i="11"/>
  <c r="G323" i="11"/>
  <c r="C323" i="11"/>
  <c r="E323" i="11"/>
  <c r="H287" i="11"/>
  <c r="D287" i="11"/>
  <c r="E287" i="11"/>
  <c r="E220" i="11"/>
  <c r="D220" i="11"/>
  <c r="H220" i="11"/>
  <c r="G185" i="11"/>
  <c r="C185" i="11"/>
  <c r="E185" i="11"/>
  <c r="E186" i="11"/>
  <c r="C220" i="11"/>
  <c r="D185" i="11"/>
  <c r="G186" i="11"/>
  <c r="E306" i="11"/>
  <c r="G306" i="11"/>
  <c r="G295" i="11"/>
  <c r="C295" i="11"/>
  <c r="H295" i="11"/>
  <c r="H83" i="11"/>
  <c r="D83" i="11"/>
  <c r="G83" i="11"/>
  <c r="G100" i="11"/>
  <c r="C100" i="11"/>
  <c r="H100" i="11"/>
  <c r="H67" i="11"/>
  <c r="D67" i="11"/>
  <c r="G67" i="11"/>
  <c r="H344" i="11"/>
  <c r="D344" i="11"/>
  <c r="G344" i="11"/>
  <c r="G117" i="11"/>
  <c r="C117" i="11"/>
  <c r="E117" i="11"/>
  <c r="H117" i="11"/>
  <c r="F117" i="11"/>
  <c r="E356" i="11"/>
  <c r="D356" i="11"/>
  <c r="H356" i="11"/>
  <c r="C356" i="11"/>
  <c r="G356" i="11"/>
  <c r="F356" i="11"/>
  <c r="H200" i="11"/>
  <c r="D200" i="11"/>
  <c r="C200" i="11"/>
  <c r="H355" i="11"/>
  <c r="D355" i="11"/>
  <c r="G355" i="11"/>
  <c r="G227" i="11"/>
  <c r="C227" i="11"/>
  <c r="E227" i="11"/>
  <c r="E63" i="11"/>
  <c r="G63" i="11"/>
  <c r="C63" i="11"/>
  <c r="D25" i="11"/>
  <c r="H25" i="11"/>
  <c r="E114" i="11"/>
  <c r="G114" i="11"/>
  <c r="H301" i="11"/>
  <c r="D301" i="11"/>
  <c r="G301" i="11"/>
  <c r="C301" i="11"/>
  <c r="H341" i="11"/>
  <c r="D341" i="11"/>
  <c r="G341" i="11"/>
  <c r="C341" i="11"/>
  <c r="E412" i="11"/>
  <c r="H412" i="11"/>
  <c r="D412" i="11"/>
  <c r="D114" i="11"/>
  <c r="F301" i="11"/>
  <c r="F341" i="11"/>
  <c r="C412" i="11"/>
  <c r="E170" i="11"/>
  <c r="Q9" i="12"/>
  <c r="E11" i="12"/>
  <c r="Q11" i="12" s="1"/>
  <c r="C123" i="11"/>
  <c r="E123" i="11"/>
  <c r="H123" i="11"/>
  <c r="D123" i="11"/>
  <c r="G123" i="11"/>
  <c r="F28" i="11"/>
  <c r="E28" i="11"/>
  <c r="H28" i="11"/>
  <c r="C28" i="11"/>
  <c r="D28" i="11"/>
  <c r="E13" i="12"/>
  <c r="G29" i="13"/>
  <c r="F29" i="13"/>
  <c r="E30" i="14"/>
  <c r="G32" i="13"/>
  <c r="I18" i="11" l="1"/>
  <c r="I19" i="11" s="1"/>
  <c r="I20" i="11" s="1"/>
  <c r="I21" i="11" s="1"/>
  <c r="I22" i="11" s="1"/>
  <c r="I23" i="11" s="1"/>
  <c r="I24" i="11" s="1"/>
  <c r="I25" i="11" s="1"/>
  <c r="I26" i="11" s="1"/>
  <c r="I27" i="11" s="1"/>
  <c r="I28" i="11" s="1"/>
  <c r="I29" i="11" s="1"/>
  <c r="I30" i="11" s="1"/>
  <c r="I31" i="11" s="1"/>
  <c r="I32" i="11" s="1"/>
  <c r="I33" i="11" s="1"/>
  <c r="I34" i="11" s="1"/>
  <c r="I35" i="11" s="1"/>
  <c r="I36" i="11" s="1"/>
  <c r="I37" i="11" s="1"/>
  <c r="I38" i="11" s="1"/>
  <c r="I39" i="11" s="1"/>
  <c r="I40" i="11" s="1"/>
  <c r="I41" i="11" s="1"/>
  <c r="I42" i="11" s="1"/>
  <c r="I43" i="11" s="1"/>
  <c r="I44" i="11" s="1"/>
  <c r="I45" i="11" s="1"/>
  <c r="I46" i="11" s="1"/>
  <c r="I47" i="11" s="1"/>
  <c r="I48" i="11" s="1"/>
  <c r="I49" i="11" s="1"/>
  <c r="I50" i="11" s="1"/>
  <c r="I51" i="11" s="1"/>
  <c r="I52" i="11" s="1"/>
  <c r="I53" i="11" s="1"/>
  <c r="I54" i="11" s="1"/>
  <c r="I55" i="11" s="1"/>
  <c r="I56" i="11" s="1"/>
  <c r="I57" i="11" s="1"/>
  <c r="I58" i="11" s="1"/>
  <c r="I59" i="11" s="1"/>
  <c r="I60" i="11" s="1"/>
  <c r="I61" i="11" s="1"/>
  <c r="I62" i="11" s="1"/>
  <c r="I63" i="11" s="1"/>
  <c r="I64" i="11" s="1"/>
  <c r="I65" i="11" s="1"/>
  <c r="I66" i="11" s="1"/>
  <c r="I67" i="11" s="1"/>
  <c r="I68" i="11" s="1"/>
  <c r="I69" i="11" s="1"/>
  <c r="I70" i="11" s="1"/>
  <c r="I71" i="11" s="1"/>
  <c r="I72" i="11" s="1"/>
  <c r="I73" i="11" s="1"/>
  <c r="I74" i="11" s="1"/>
  <c r="I75" i="11" s="1"/>
  <c r="I76" i="11" s="1"/>
  <c r="I77" i="11" s="1"/>
  <c r="I78" i="11" s="1"/>
  <c r="I79" i="11" s="1"/>
  <c r="I80" i="11" s="1"/>
  <c r="I81" i="11" s="1"/>
  <c r="I82" i="11" s="1"/>
  <c r="I83" i="11" s="1"/>
  <c r="I84" i="11" s="1"/>
  <c r="I85" i="11" s="1"/>
  <c r="I86" i="11" s="1"/>
  <c r="I87" i="11" s="1"/>
  <c r="I88" i="11" s="1"/>
  <c r="I89" i="11" s="1"/>
  <c r="I90" i="11" s="1"/>
  <c r="I91" i="11" s="1"/>
  <c r="I92" i="11" s="1"/>
  <c r="I93" i="11" s="1"/>
  <c r="I94" i="11" s="1"/>
  <c r="I95" i="11" s="1"/>
  <c r="I96" i="11" s="1"/>
  <c r="I97" i="11" s="1"/>
  <c r="I98" i="11" s="1"/>
  <c r="I99" i="11" s="1"/>
  <c r="I100" i="11" s="1"/>
  <c r="I101" i="11" s="1"/>
  <c r="I102" i="11" s="1"/>
  <c r="Q57" i="12"/>
  <c r="Q13" i="12"/>
  <c r="E7" i="12"/>
  <c r="G30" i="14"/>
  <c r="F30" i="14"/>
  <c r="H29" i="13"/>
  <c r="K28" i="13" s="1"/>
  <c r="J27" i="13"/>
  <c r="K27" i="13" s="1"/>
  <c r="I103" i="11" l="1"/>
  <c r="I104" i="11" s="1"/>
  <c r="I105" i="11" s="1"/>
  <c r="I106" i="11" s="1"/>
  <c r="I107" i="11" s="1"/>
  <c r="I108" i="11" s="1"/>
  <c r="I109" i="11" s="1"/>
  <c r="I110" i="11" s="1"/>
  <c r="I111" i="11" s="1"/>
  <c r="I112" i="11" s="1"/>
  <c r="I113" i="11" s="1"/>
  <c r="I114" i="11" s="1"/>
  <c r="I115" i="11" s="1"/>
  <c r="I116" i="11" s="1"/>
  <c r="I117" i="11" s="1"/>
  <c r="I118" i="11" s="1"/>
  <c r="I119" i="11" s="1"/>
  <c r="I120" i="11" s="1"/>
  <c r="I121" i="11" s="1"/>
  <c r="I122" i="11" s="1"/>
  <c r="I123" i="11" s="1"/>
  <c r="I124" i="11" s="1"/>
  <c r="I125" i="11" s="1"/>
  <c r="I126" i="11" s="1"/>
  <c r="I127" i="11" s="1"/>
  <c r="I128" i="11" s="1"/>
  <c r="I129" i="11" s="1"/>
  <c r="I130" i="11" s="1"/>
  <c r="I131" i="11" s="1"/>
  <c r="I132" i="11" s="1"/>
  <c r="I133" i="11" s="1"/>
  <c r="I134" i="11" s="1"/>
  <c r="I135" i="11" s="1"/>
  <c r="I136" i="11" s="1"/>
  <c r="I137" i="11" s="1"/>
  <c r="I138" i="11" s="1"/>
  <c r="I139" i="11" s="1"/>
  <c r="I140" i="11" s="1"/>
  <c r="I141" i="11" s="1"/>
  <c r="I142" i="11" s="1"/>
  <c r="I143" i="11" s="1"/>
  <c r="I144" i="11" s="1"/>
  <c r="I145" i="11" s="1"/>
  <c r="I146" i="11" s="1"/>
  <c r="I147" i="11" s="1"/>
  <c r="I148" i="11" s="1"/>
  <c r="I149" i="11" s="1"/>
  <c r="I150" i="11" s="1"/>
  <c r="I151" i="11" s="1"/>
  <c r="I152" i="11" s="1"/>
  <c r="I153" i="11" s="1"/>
  <c r="I154" i="11" s="1"/>
  <c r="I155" i="11" s="1"/>
  <c r="I156" i="11" s="1"/>
  <c r="I157" i="11" s="1"/>
  <c r="I158" i="11" s="1"/>
  <c r="I159" i="11" s="1"/>
  <c r="I160" i="11" s="1"/>
  <c r="I161" i="11" s="1"/>
  <c r="I162" i="11" s="1"/>
  <c r="I163" i="11" s="1"/>
  <c r="I164" i="11" s="1"/>
  <c r="I165" i="11" s="1"/>
  <c r="I166" i="11" s="1"/>
  <c r="I167" i="11" s="1"/>
  <c r="I168" i="11" s="1"/>
  <c r="I169" i="11" s="1"/>
  <c r="I170" i="11" s="1"/>
  <c r="I171" i="11" s="1"/>
  <c r="I172" i="11" s="1"/>
  <c r="I173" i="11" s="1"/>
  <c r="J424" i="11"/>
  <c r="E6" i="12"/>
  <c r="J2" i="4"/>
  <c r="H15" i="11"/>
  <c r="H30" i="14"/>
  <c r="K28" i="14" s="1"/>
  <c r="J27" i="14"/>
  <c r="K27" i="14" s="1"/>
  <c r="I174" i="11" l="1"/>
  <c r="I175" i="11" s="1"/>
  <c r="I176" i="11" s="1"/>
  <c r="I177" i="11" s="1"/>
  <c r="I178" i="11" s="1"/>
  <c r="I179" i="11" s="1"/>
  <c r="I180" i="11" s="1"/>
  <c r="I181" i="11" s="1"/>
  <c r="I182" i="11" s="1"/>
  <c r="I183" i="11" s="1"/>
  <c r="I184" i="11" s="1"/>
  <c r="I185" i="11" s="1"/>
  <c r="I186" i="11" s="1"/>
  <c r="I187" i="11" s="1"/>
  <c r="I188" i="11" s="1"/>
  <c r="I189" i="11" s="1"/>
  <c r="I190" i="11" s="1"/>
  <c r="I191" i="11" s="1"/>
  <c r="I192" i="11" s="1"/>
  <c r="I193" i="11" s="1"/>
  <c r="I194" i="11" s="1"/>
  <c r="I195" i="11" s="1"/>
  <c r="I196" i="11" s="1"/>
  <c r="I197" i="11" s="1"/>
  <c r="I198" i="11" s="1"/>
  <c r="I199" i="11" s="1"/>
  <c r="I200" i="11" s="1"/>
  <c r="I201" i="11" s="1"/>
  <c r="I202" i="11" s="1"/>
  <c r="I203" i="11" s="1"/>
  <c r="I204" i="11" s="1"/>
  <c r="I205" i="11" s="1"/>
  <c r="I206" i="11" s="1"/>
  <c r="I207" i="11" s="1"/>
  <c r="I208" i="11" s="1"/>
  <c r="I209" i="11" s="1"/>
  <c r="I210" i="11" s="1"/>
  <c r="I211" i="11" s="1"/>
  <c r="I212" i="11" s="1"/>
  <c r="I213" i="11" s="1"/>
  <c r="I214" i="11" s="1"/>
  <c r="I215" i="11" s="1"/>
  <c r="I216" i="11" s="1"/>
  <c r="I217" i="11" s="1"/>
  <c r="I218" i="11" s="1"/>
  <c r="I219" i="11" s="1"/>
  <c r="I220" i="11" s="1"/>
  <c r="I221" i="11" s="1"/>
  <c r="I222" i="11" s="1"/>
  <c r="I223" i="11" s="1"/>
  <c r="I224" i="11" s="1"/>
  <c r="I225" i="11" s="1"/>
  <c r="I226" i="11" s="1"/>
  <c r="I227" i="11" s="1"/>
  <c r="I228" i="11" s="1"/>
  <c r="I229" i="11" s="1"/>
  <c r="I230" i="11" s="1"/>
  <c r="I231" i="11" s="1"/>
  <c r="I232" i="11" s="1"/>
  <c r="I233" i="11" s="1"/>
  <c r="I234" i="11" s="1"/>
  <c r="I235" i="11" s="1"/>
  <c r="I236" i="11" s="1"/>
  <c r="I237" i="11" s="1"/>
  <c r="I238" i="11" s="1"/>
  <c r="I239" i="11" s="1"/>
  <c r="I240" i="11" s="1"/>
  <c r="I241" i="11" s="1"/>
  <c r="I242" i="11" s="1"/>
  <c r="I243" i="11" s="1"/>
  <c r="I244" i="11" s="1"/>
  <c r="I245" i="11" s="1"/>
  <c r="I246" i="11" s="1"/>
  <c r="I247" i="11" s="1"/>
  <c r="I248" i="11" s="1"/>
  <c r="I249" i="11" s="1"/>
  <c r="I250" i="11" s="1"/>
  <c r="I251" i="11" s="1"/>
  <c r="I252" i="11" s="1"/>
  <c r="I253" i="11" s="1"/>
  <c r="I254" i="11" s="1"/>
  <c r="I255" i="11" s="1"/>
  <c r="I256" i="11" s="1"/>
  <c r="I257" i="11" s="1"/>
  <c r="I258" i="11" s="1"/>
  <c r="I259" i="11" s="1"/>
  <c r="I260" i="11" s="1"/>
  <c r="I261" i="11" s="1"/>
  <c r="I262" i="11" s="1"/>
  <c r="I263" i="11" s="1"/>
  <c r="I264" i="11" s="1"/>
  <c r="I265" i="11" s="1"/>
  <c r="I266" i="11" s="1"/>
  <c r="I267" i="11" s="1"/>
  <c r="I268" i="11" s="1"/>
  <c r="I269" i="11" s="1"/>
  <c r="I270" i="11" s="1"/>
  <c r="I271" i="11" s="1"/>
  <c r="I272" i="11" s="1"/>
  <c r="I273" i="11" s="1"/>
  <c r="I274" i="11" s="1"/>
  <c r="I275" i="11" s="1"/>
  <c r="I276" i="11" s="1"/>
  <c r="I277" i="11" s="1"/>
  <c r="I278" i="11" s="1"/>
  <c r="I279" i="11" s="1"/>
  <c r="I280" i="11" s="1"/>
  <c r="I281" i="11" s="1"/>
  <c r="I282" i="11" s="1"/>
  <c r="I283" i="11" s="1"/>
  <c r="I284" i="11" s="1"/>
  <c r="I285" i="11" s="1"/>
  <c r="I286" i="11" s="1"/>
  <c r="I287" i="11" s="1"/>
  <c r="I288" i="11" s="1"/>
  <c r="I289" i="11" s="1"/>
  <c r="I290" i="11" s="1"/>
  <c r="I291" i="11" s="1"/>
  <c r="I292" i="11" s="1"/>
  <c r="I293" i="11" s="1"/>
  <c r="I294" i="11" s="1"/>
  <c r="I295" i="11" s="1"/>
  <c r="I296" i="11" s="1"/>
  <c r="I297" i="11" s="1"/>
  <c r="I298" i="11" s="1"/>
  <c r="I299" i="11" s="1"/>
  <c r="I300" i="11" s="1"/>
  <c r="I301" i="11" s="1"/>
  <c r="I302" i="11" s="1"/>
  <c r="I303" i="11" s="1"/>
  <c r="I304" i="11" s="1"/>
  <c r="I305" i="11" s="1"/>
  <c r="I306" i="11" s="1"/>
  <c r="I307" i="11" s="1"/>
  <c r="I308" i="11" s="1"/>
  <c r="I309" i="11" s="1"/>
  <c r="I310" i="11" s="1"/>
  <c r="I311" i="11" s="1"/>
  <c r="I312" i="11" s="1"/>
  <c r="I313" i="11" s="1"/>
  <c r="I314" i="11" s="1"/>
  <c r="I315" i="11" s="1"/>
  <c r="I316" i="11" s="1"/>
  <c r="I317" i="11" s="1"/>
  <c r="I318" i="11" s="1"/>
  <c r="I319" i="11" s="1"/>
  <c r="I320" i="11" s="1"/>
  <c r="I321" i="11" s="1"/>
  <c r="I322" i="11" s="1"/>
  <c r="I323" i="11" s="1"/>
  <c r="I324" i="11" s="1"/>
  <c r="I325" i="11" s="1"/>
  <c r="I326" i="11" s="1"/>
  <c r="I327" i="11" s="1"/>
  <c r="I328" i="11" s="1"/>
  <c r="I329" i="11" s="1"/>
  <c r="I330" i="11" s="1"/>
  <c r="I331" i="11" s="1"/>
  <c r="I332" i="11" s="1"/>
  <c r="I333" i="11" s="1"/>
  <c r="I334" i="11" s="1"/>
  <c r="I335" i="11" s="1"/>
  <c r="I336" i="11" s="1"/>
  <c r="I337" i="11" s="1"/>
  <c r="I338" i="11" s="1"/>
  <c r="I339" i="11" s="1"/>
  <c r="I340" i="11" s="1"/>
  <c r="I341" i="11" s="1"/>
  <c r="I342" i="11" s="1"/>
  <c r="I343" i="11" s="1"/>
  <c r="I344" i="11" s="1"/>
  <c r="I345" i="11" s="1"/>
  <c r="I346" i="11" s="1"/>
  <c r="I347" i="11" s="1"/>
  <c r="I348" i="11" s="1"/>
  <c r="I349" i="11" s="1"/>
  <c r="I350" i="11" s="1"/>
  <c r="I351" i="11" s="1"/>
  <c r="I352" i="11" s="1"/>
  <c r="I353" i="11" s="1"/>
  <c r="I354" i="11" s="1"/>
  <c r="I355" i="11" s="1"/>
  <c r="I356" i="11" s="1"/>
  <c r="I357" i="11" s="1"/>
  <c r="I358" i="11" s="1"/>
  <c r="I359" i="11" s="1"/>
  <c r="I360" i="11" s="1"/>
  <c r="I361" i="11" s="1"/>
  <c r="I362" i="11" s="1"/>
  <c r="I363" i="11" s="1"/>
  <c r="I364" i="11" s="1"/>
  <c r="I365" i="11" s="1"/>
  <c r="I366" i="11" s="1"/>
  <c r="I367" i="11" s="1"/>
  <c r="I368" i="11" s="1"/>
  <c r="I369" i="11" s="1"/>
  <c r="I370" i="11" s="1"/>
  <c r="I371" i="11" s="1"/>
  <c r="I372" i="11" s="1"/>
  <c r="I373" i="11" s="1"/>
  <c r="I374" i="11" s="1"/>
  <c r="I375" i="11" s="1"/>
  <c r="I376" i="11" s="1"/>
  <c r="I377" i="11" s="1"/>
  <c r="I378" i="11" s="1"/>
  <c r="I379" i="11" s="1"/>
  <c r="I380" i="11" s="1"/>
  <c r="I381" i="11" s="1"/>
  <c r="I382" i="11" s="1"/>
  <c r="I383" i="11" s="1"/>
  <c r="I384" i="11" s="1"/>
  <c r="I385" i="11" s="1"/>
  <c r="I386" i="11" s="1"/>
  <c r="I387" i="11" s="1"/>
  <c r="I388" i="11" s="1"/>
  <c r="I389" i="11" s="1"/>
  <c r="I390" i="11" s="1"/>
  <c r="I391" i="11" s="1"/>
  <c r="I392" i="11" s="1"/>
  <c r="I393" i="11" s="1"/>
  <c r="I394" i="11" s="1"/>
  <c r="I395" i="11" s="1"/>
  <c r="I396" i="11" s="1"/>
  <c r="I397" i="11" s="1"/>
  <c r="I398" i="11" s="1"/>
  <c r="I399" i="11" s="1"/>
  <c r="I400" i="11" s="1"/>
  <c r="I401" i="11" s="1"/>
  <c r="I402" i="11" s="1"/>
  <c r="I403" i="11" s="1"/>
  <c r="I404" i="11" s="1"/>
  <c r="I405" i="11" s="1"/>
  <c r="I406" i="11" s="1"/>
  <c r="I407" i="11" s="1"/>
  <c r="I408" i="11" s="1"/>
  <c r="I409" i="11" s="1"/>
  <c r="I410" i="11" s="1"/>
  <c r="I411" i="11" s="1"/>
  <c r="I412" i="11" s="1"/>
  <c r="I413" i="11" s="1"/>
  <c r="I414" i="11" s="1"/>
  <c r="I415" i="11" s="1"/>
  <c r="I416" i="11" s="1"/>
  <c r="I417" i="11" s="1"/>
  <c r="I418" i="11" s="1"/>
  <c r="I419" i="11" s="1"/>
  <c r="I420" i="11" s="1"/>
  <c r="J425" i="11"/>
  <c r="F2" i="12"/>
  <c r="H2" i="3"/>
  <c r="Q36" i="12"/>
  <c r="D36" i="12"/>
  <c r="H37" i="12" s="1"/>
  <c r="C36" i="12"/>
  <c r="Q38" i="12"/>
  <c r="D38" i="12"/>
  <c r="C38" i="12"/>
  <c r="B29" i="8"/>
  <c r="B30" i="8"/>
  <c r="E1" i="12"/>
  <c r="D2" i="12"/>
  <c r="D60" i="12"/>
  <c r="P61" i="12" s="1"/>
  <c r="D54" i="12"/>
  <c r="D52" i="12"/>
  <c r="J53" i="12" s="1"/>
  <c r="D50" i="12"/>
  <c r="H51" i="12" s="1"/>
  <c r="D48" i="12"/>
  <c r="D46" i="12"/>
  <c r="D44" i="12"/>
  <c r="K45" i="12" s="1"/>
  <c r="D42" i="12"/>
  <c r="D40" i="12"/>
  <c r="D34" i="12"/>
  <c r="D32" i="12"/>
  <c r="D30" i="12"/>
  <c r="D28" i="12"/>
  <c r="D26" i="12"/>
  <c r="G27" i="12" s="1"/>
  <c r="D24" i="12"/>
  <c r="H25" i="12" s="1"/>
  <c r="D22" i="12"/>
  <c r="E23" i="12" s="1"/>
  <c r="D20" i="12"/>
  <c r="D18" i="12"/>
  <c r="D14" i="12"/>
  <c r="C60" i="12"/>
  <c r="C54" i="12"/>
  <c r="C52" i="12"/>
  <c r="C50" i="12"/>
  <c r="C48" i="12"/>
  <c r="C46" i="12"/>
  <c r="C44" i="12"/>
  <c r="C42" i="12"/>
  <c r="C40" i="12"/>
  <c r="C34" i="12"/>
  <c r="C32" i="12"/>
  <c r="C30" i="12"/>
  <c r="C28" i="12"/>
  <c r="C26" i="12"/>
  <c r="C24" i="12"/>
  <c r="C22" i="12"/>
  <c r="C20" i="12"/>
  <c r="C18" i="12"/>
  <c r="C14" i="12"/>
  <c r="C2" i="12"/>
  <c r="Q60" i="12"/>
  <c r="Q54" i="12"/>
  <c r="Q52" i="12"/>
  <c r="Q50" i="12"/>
  <c r="Q48" i="12"/>
  <c r="Q46" i="12"/>
  <c r="Q44" i="12"/>
  <c r="Q42" i="12"/>
  <c r="Q40" i="12"/>
  <c r="Q34" i="12"/>
  <c r="Q32" i="12"/>
  <c r="Q30" i="12"/>
  <c r="Q28" i="12"/>
  <c r="Q26" i="12"/>
  <c r="Q24" i="12"/>
  <c r="Q22" i="12"/>
  <c r="Q20" i="12"/>
  <c r="Q14" i="12"/>
  <c r="P35" i="12" l="1"/>
  <c r="Q35" i="12" s="1"/>
  <c r="O35" i="12"/>
  <c r="M47" i="12"/>
  <c r="L47" i="12"/>
  <c r="K43" i="12"/>
  <c r="J43" i="12"/>
  <c r="F15" i="12"/>
  <c r="K15" i="12"/>
  <c r="K64" i="12" s="1"/>
  <c r="P15" i="12"/>
  <c r="G15" i="12"/>
  <c r="L15" i="12"/>
  <c r="L64" i="12" s="1"/>
  <c r="I15" i="12"/>
  <c r="H15" i="12"/>
  <c r="N15" i="12"/>
  <c r="M15" i="12"/>
  <c r="M64" i="12" s="1"/>
  <c r="J15" i="12"/>
  <c r="O15" i="12"/>
  <c r="N64" i="12"/>
  <c r="N55" i="12"/>
  <c r="O41" i="12"/>
  <c r="O33" i="12"/>
  <c r="O19" i="12" s="1"/>
  <c r="O64" i="12" s="1"/>
  <c r="F49" i="12"/>
  <c r="F64" i="12" s="1"/>
  <c r="E49" i="12"/>
  <c r="E15" i="12"/>
  <c r="E47" i="12"/>
  <c r="I29" i="12"/>
  <c r="J29" i="12"/>
  <c r="G49" i="12"/>
  <c r="E21" i="12"/>
  <c r="E19" i="12" s="1"/>
  <c r="E18" i="12" s="1"/>
  <c r="I25" i="12"/>
  <c r="Q37" i="12"/>
  <c r="P39" i="12"/>
  <c r="Q39" i="12" s="1"/>
  <c r="Q61" i="12"/>
  <c r="D5" i="12"/>
  <c r="D69" i="12" s="1"/>
  <c r="Q27" i="12"/>
  <c r="P31" i="12"/>
  <c r="G19" i="12"/>
  <c r="G64" i="12" s="1"/>
  <c r="K63" i="12" l="1"/>
  <c r="L63" i="12"/>
  <c r="N63" i="12"/>
  <c r="E64" i="12"/>
  <c r="E63" i="12" s="1"/>
  <c r="M63" i="12"/>
  <c r="O18" i="12"/>
  <c r="O63" i="12"/>
  <c r="M70" i="12"/>
  <c r="N70" i="12"/>
  <c r="Q55" i="12"/>
  <c r="O70" i="12"/>
  <c r="Q33" i="12"/>
  <c r="F63" i="12"/>
  <c r="G63" i="12"/>
  <c r="I19" i="12"/>
  <c r="Q21" i="12"/>
  <c r="Q43" i="12"/>
  <c r="Q25" i="12"/>
  <c r="Q41" i="12"/>
  <c r="Q29" i="12"/>
  <c r="Q47" i="12"/>
  <c r="Q45" i="12"/>
  <c r="Q51" i="12"/>
  <c r="Q49" i="12"/>
  <c r="Q6" i="12"/>
  <c r="Q7" i="12"/>
  <c r="G18" i="12"/>
  <c r="J19" i="12"/>
  <c r="J64" i="12" s="1"/>
  <c r="J63" i="12" s="1"/>
  <c r="Q53" i="12"/>
  <c r="P19" i="12"/>
  <c r="H19" i="12"/>
  <c r="H64" i="12" s="1"/>
  <c r="F70" i="12"/>
  <c r="E70" i="12"/>
  <c r="G70" i="12"/>
  <c r="Q15" i="12"/>
  <c r="Q23" i="12"/>
  <c r="Q31" i="12"/>
  <c r="P64" i="12" l="1"/>
  <c r="P63" i="12" s="1"/>
  <c r="I18" i="12"/>
  <c r="I64" i="12"/>
  <c r="I63" i="12" s="1"/>
  <c r="M69" i="12"/>
  <c r="N69" i="12"/>
  <c r="O69" i="12"/>
  <c r="I70" i="12"/>
  <c r="H63" i="12"/>
  <c r="F69" i="12"/>
  <c r="J70" i="12"/>
  <c r="P18" i="12"/>
  <c r="J18" i="12"/>
  <c r="G69" i="12"/>
  <c r="E65" i="12"/>
  <c r="F65" i="12" s="1"/>
  <c r="G65" i="12" s="1"/>
  <c r="P70" i="12"/>
  <c r="Q19" i="12"/>
  <c r="E69" i="12"/>
  <c r="E66" i="12"/>
  <c r="F66" i="12" s="1"/>
  <c r="G66" i="12" s="1"/>
  <c r="H18" i="12"/>
  <c r="H70" i="12"/>
  <c r="H66" i="12" l="1"/>
  <c r="I69" i="12"/>
  <c r="H65" i="12"/>
  <c r="H69" i="12"/>
  <c r="Q18" i="12"/>
  <c r="P69" i="12"/>
  <c r="J69" i="12"/>
  <c r="I66" i="12" l="1"/>
  <c r="I65" i="12"/>
  <c r="J65" i="12" s="1"/>
  <c r="K65" i="12" s="1"/>
  <c r="L65" i="12" s="1"/>
  <c r="M65" i="12" s="1"/>
  <c r="N65" i="12" s="1"/>
  <c r="O65" i="12" s="1"/>
  <c r="P65" i="12" s="1"/>
  <c r="G43" i="10"/>
  <c r="I43" i="10"/>
  <c r="K43" i="10"/>
  <c r="M43" i="10"/>
  <c r="O43" i="10"/>
  <c r="Q43" i="10"/>
  <c r="S43" i="10"/>
  <c r="U43" i="10"/>
  <c r="J178" i="10"/>
  <c r="L178" i="10"/>
  <c r="N178" i="10"/>
  <c r="P178" i="10"/>
  <c r="R178" i="10"/>
  <c r="M44" i="10"/>
  <c r="M45" i="10" s="1"/>
  <c r="K44" i="10"/>
  <c r="K45" i="10" s="1"/>
  <c r="I44" i="10"/>
  <c r="I45" i="10" s="1"/>
  <c r="U44" i="10"/>
  <c r="U45" i="10" s="1"/>
  <c r="T119" i="10"/>
  <c r="S119" i="10"/>
  <c r="R119" i="10"/>
  <c r="Q119" i="10"/>
  <c r="P119" i="10"/>
  <c r="O119" i="10"/>
  <c r="M119" i="10"/>
  <c r="L119" i="10"/>
  <c r="K119" i="10"/>
  <c r="Z118" i="10"/>
  <c r="U118" i="10"/>
  <c r="U119" i="10" s="1"/>
  <c r="I118" i="10"/>
  <c r="I119" i="10" s="1"/>
  <c r="G118" i="10"/>
  <c r="G119" i="10" s="1"/>
  <c r="D118" i="10"/>
  <c r="C118" i="10"/>
  <c r="L110" i="10"/>
  <c r="P110" i="10"/>
  <c r="R110" i="10"/>
  <c r="T110" i="10"/>
  <c r="U139" i="10"/>
  <c r="U587" i="10"/>
  <c r="U585" i="10"/>
  <c r="U583" i="10"/>
  <c r="U581" i="10"/>
  <c r="U579" i="10"/>
  <c r="U577" i="10"/>
  <c r="U575" i="10"/>
  <c r="U573" i="10"/>
  <c r="U571" i="10"/>
  <c r="U565" i="10"/>
  <c r="U563" i="10"/>
  <c r="U561" i="10"/>
  <c r="U559" i="10"/>
  <c r="U557" i="10"/>
  <c r="U555" i="10"/>
  <c r="U553" i="10"/>
  <c r="U237" i="10"/>
  <c r="U235" i="10"/>
  <c r="U233" i="10"/>
  <c r="U231" i="10"/>
  <c r="U229" i="10"/>
  <c r="U227" i="10"/>
  <c r="U225" i="10"/>
  <c r="S185" i="10"/>
  <c r="S183" i="10"/>
  <c r="S181" i="10"/>
  <c r="S177" i="10"/>
  <c r="T177" i="10"/>
  <c r="T175" i="10"/>
  <c r="S175" i="10"/>
  <c r="R166" i="10"/>
  <c r="R167" i="10" s="1"/>
  <c r="T172" i="10"/>
  <c r="S171" i="10"/>
  <c r="T171" i="10"/>
  <c r="S169" i="10"/>
  <c r="T166" i="10"/>
  <c r="T167" i="10" s="1"/>
  <c r="S165" i="10"/>
  <c r="T165" i="10"/>
  <c r="T163" i="10"/>
  <c r="S163" i="10"/>
  <c r="S155" i="10"/>
  <c r="S147" i="10"/>
  <c r="T147" i="10"/>
  <c r="S143" i="10"/>
  <c r="T143" i="10"/>
  <c r="T140" i="10"/>
  <c r="S139" i="10"/>
  <c r="T136" i="10"/>
  <c r="S135" i="10"/>
  <c r="S133" i="10"/>
  <c r="S131" i="10"/>
  <c r="S129" i="10"/>
  <c r="S127" i="10"/>
  <c r="O107" i="10"/>
  <c r="P107" i="10"/>
  <c r="O105" i="10"/>
  <c r="P105" i="10"/>
  <c r="P103" i="10"/>
  <c r="O103" i="10"/>
  <c r="P101" i="10"/>
  <c r="O101" i="10"/>
  <c r="O95" i="10"/>
  <c r="P95" i="10"/>
  <c r="O93" i="10"/>
  <c r="P93" i="10"/>
  <c r="J90" i="10"/>
  <c r="L90" i="10"/>
  <c r="R90" i="10"/>
  <c r="T90" i="10"/>
  <c r="T91" i="10" s="1"/>
  <c r="V90" i="10"/>
  <c r="L80" i="10"/>
  <c r="N80" i="10"/>
  <c r="P80" i="10"/>
  <c r="R80" i="10"/>
  <c r="T80" i="10"/>
  <c r="T81" i="10" s="1"/>
  <c r="V80" i="10"/>
  <c r="L74" i="10"/>
  <c r="N74" i="10"/>
  <c r="P74" i="10"/>
  <c r="L52" i="10"/>
  <c r="N52" i="10"/>
  <c r="P52" i="10"/>
  <c r="R52" i="10"/>
  <c r="T52" i="10"/>
  <c r="V52" i="10"/>
  <c r="J46" i="10"/>
  <c r="L46" i="10"/>
  <c r="L47" i="10" s="1"/>
  <c r="N46" i="10"/>
  <c r="P46" i="10"/>
  <c r="P47" i="10" s="1"/>
  <c r="R46" i="10"/>
  <c r="T46" i="10"/>
  <c r="V46" i="10"/>
  <c r="I297" i="10"/>
  <c r="J510" i="10"/>
  <c r="L510" i="10"/>
  <c r="L511" i="10" s="1"/>
  <c r="N510" i="10"/>
  <c r="P510" i="10"/>
  <c r="P511" i="10" s="1"/>
  <c r="R510" i="10"/>
  <c r="T510" i="10"/>
  <c r="H510" i="10"/>
  <c r="U547" i="10"/>
  <c r="U545" i="10"/>
  <c r="U543" i="10"/>
  <c r="U541" i="10"/>
  <c r="U539" i="10"/>
  <c r="U537" i="10"/>
  <c r="U535" i="10"/>
  <c r="U533" i="10"/>
  <c r="U531" i="10"/>
  <c r="U529" i="10"/>
  <c r="U527" i="10"/>
  <c r="U525" i="10"/>
  <c r="U523" i="10"/>
  <c r="U521" i="10"/>
  <c r="U519" i="10"/>
  <c r="U517" i="10"/>
  <c r="U515" i="10"/>
  <c r="U513" i="10"/>
  <c r="I329" i="10"/>
  <c r="J329" i="10"/>
  <c r="I327" i="10"/>
  <c r="I325" i="10"/>
  <c r="I323" i="10"/>
  <c r="I321" i="10"/>
  <c r="J553" i="10"/>
  <c r="I553" i="10"/>
  <c r="J555" i="10"/>
  <c r="I555" i="10"/>
  <c r="I557" i="10"/>
  <c r="J557" i="10"/>
  <c r="I559" i="10"/>
  <c r="J559" i="10"/>
  <c r="J561" i="10"/>
  <c r="I561" i="10"/>
  <c r="J563" i="10"/>
  <c r="I563" i="10"/>
  <c r="I565" i="10"/>
  <c r="J565" i="10"/>
  <c r="S555" i="10"/>
  <c r="T555" i="10"/>
  <c r="S553" i="10"/>
  <c r="T553" i="10"/>
  <c r="L476" i="10"/>
  <c r="L477" i="10" s="1"/>
  <c r="N476" i="10"/>
  <c r="P476" i="10"/>
  <c r="R476" i="10"/>
  <c r="T476" i="10"/>
  <c r="V476" i="10"/>
  <c r="H476" i="10"/>
  <c r="L370" i="10"/>
  <c r="L371" i="10" s="1"/>
  <c r="N370" i="10"/>
  <c r="N371" i="10" s="1"/>
  <c r="P370" i="10"/>
  <c r="P371" i="10" s="1"/>
  <c r="R370" i="10"/>
  <c r="T370" i="10"/>
  <c r="T371" i="10" s="1"/>
  <c r="V370" i="10"/>
  <c r="V371" i="10" s="1"/>
  <c r="N300" i="10"/>
  <c r="P300" i="10"/>
  <c r="P301" i="10" s="1"/>
  <c r="R300" i="10"/>
  <c r="T300" i="10"/>
  <c r="V300" i="10"/>
  <c r="H300" i="10"/>
  <c r="G299" i="10"/>
  <c r="H299" i="10"/>
  <c r="H297" i="10"/>
  <c r="G297" i="10"/>
  <c r="G295" i="10"/>
  <c r="G293" i="10"/>
  <c r="G291" i="10"/>
  <c r="G289" i="10"/>
  <c r="G287" i="10"/>
  <c r="G285" i="10"/>
  <c r="G283" i="10"/>
  <c r="G281" i="10"/>
  <c r="G279" i="10"/>
  <c r="G277" i="10"/>
  <c r="H277" i="10"/>
  <c r="G275" i="10"/>
  <c r="G269" i="10"/>
  <c r="H269" i="10"/>
  <c r="J238" i="10"/>
  <c r="L238" i="10"/>
  <c r="L239" i="10" s="1"/>
  <c r="V238" i="10"/>
  <c r="H238" i="10"/>
  <c r="U165" i="10"/>
  <c r="P165" i="10"/>
  <c r="O165" i="10"/>
  <c r="N165" i="10"/>
  <c r="M165" i="10"/>
  <c r="L165" i="10"/>
  <c r="K165" i="10"/>
  <c r="J165" i="10"/>
  <c r="I165" i="10"/>
  <c r="K163" i="10"/>
  <c r="L163" i="10"/>
  <c r="M163" i="10"/>
  <c r="N163" i="10"/>
  <c r="O163" i="10"/>
  <c r="P163" i="10"/>
  <c r="U163" i="10"/>
  <c r="J152" i="10"/>
  <c r="J153" i="10" s="1"/>
  <c r="L152" i="10"/>
  <c r="L153" i="10" s="1"/>
  <c r="N152" i="10"/>
  <c r="N153" i="10" s="1"/>
  <c r="P152" i="10"/>
  <c r="P153" i="10" s="1"/>
  <c r="V152" i="10"/>
  <c r="M93" i="10"/>
  <c r="J222" i="10"/>
  <c r="L222" i="10"/>
  <c r="L223" i="10" s="1"/>
  <c r="N222" i="10"/>
  <c r="P222" i="10"/>
  <c r="P223" i="10" s="1"/>
  <c r="R222" i="10"/>
  <c r="T222" i="10"/>
  <c r="T223" i="10" s="1"/>
  <c r="H222" i="10"/>
  <c r="I189" i="10"/>
  <c r="K189" i="10"/>
  <c r="M189" i="10"/>
  <c r="O189" i="10"/>
  <c r="Q189" i="10"/>
  <c r="S189" i="10"/>
  <c r="U189" i="10"/>
  <c r="I191" i="10"/>
  <c r="K191" i="10"/>
  <c r="M191" i="10"/>
  <c r="O191" i="10"/>
  <c r="Q191" i="10"/>
  <c r="S191" i="10"/>
  <c r="U191" i="10"/>
  <c r="I193" i="10"/>
  <c r="K193" i="10"/>
  <c r="M193" i="10"/>
  <c r="O193" i="10"/>
  <c r="Q193" i="10"/>
  <c r="S193" i="10"/>
  <c r="U193" i="10"/>
  <c r="I195" i="10"/>
  <c r="K195" i="10"/>
  <c r="M195" i="10"/>
  <c r="O195" i="10"/>
  <c r="Q195" i="10"/>
  <c r="S195" i="10"/>
  <c r="U195" i="10"/>
  <c r="I197" i="10"/>
  <c r="K197" i="10"/>
  <c r="M197" i="10"/>
  <c r="O197" i="10"/>
  <c r="Q197" i="10"/>
  <c r="S197" i="10"/>
  <c r="U197" i="10"/>
  <c r="I199" i="10"/>
  <c r="K199" i="10"/>
  <c r="M199" i="10"/>
  <c r="O199" i="10"/>
  <c r="Q199" i="10"/>
  <c r="S199" i="10"/>
  <c r="U199" i="10"/>
  <c r="I201" i="10"/>
  <c r="K201" i="10"/>
  <c r="M201" i="10"/>
  <c r="O201" i="10"/>
  <c r="Q201" i="10"/>
  <c r="S201" i="10"/>
  <c r="U201" i="10"/>
  <c r="I203" i="10"/>
  <c r="K203" i="10"/>
  <c r="M203" i="10"/>
  <c r="O203" i="10"/>
  <c r="Q203" i="10"/>
  <c r="S203" i="10"/>
  <c r="U203" i="10"/>
  <c r="I205" i="10"/>
  <c r="K205" i="10"/>
  <c r="M205" i="10"/>
  <c r="O205" i="10"/>
  <c r="Q205" i="10"/>
  <c r="S205" i="10"/>
  <c r="U205" i="10"/>
  <c r="I207" i="10"/>
  <c r="K207" i="10"/>
  <c r="M207" i="10"/>
  <c r="O207" i="10"/>
  <c r="Q207" i="10"/>
  <c r="S207" i="10"/>
  <c r="U207" i="10"/>
  <c r="I209" i="10"/>
  <c r="K209" i="10"/>
  <c r="M209" i="10"/>
  <c r="O209" i="10"/>
  <c r="Q209" i="10"/>
  <c r="S209" i="10"/>
  <c r="U209" i="10"/>
  <c r="I211" i="10"/>
  <c r="K211" i="10"/>
  <c r="M211" i="10"/>
  <c r="O211" i="10"/>
  <c r="Q211" i="10"/>
  <c r="S211" i="10"/>
  <c r="U211" i="10"/>
  <c r="I213" i="10"/>
  <c r="J213" i="10"/>
  <c r="K213" i="10"/>
  <c r="L213" i="10"/>
  <c r="M213" i="10"/>
  <c r="N213" i="10"/>
  <c r="O213" i="10"/>
  <c r="P213" i="10"/>
  <c r="Q213" i="10"/>
  <c r="R213" i="10"/>
  <c r="S213" i="10"/>
  <c r="U213" i="10"/>
  <c r="V213" i="10"/>
  <c r="I215" i="10"/>
  <c r="J215" i="10"/>
  <c r="K215" i="10"/>
  <c r="L215" i="10"/>
  <c r="M215" i="10"/>
  <c r="N215" i="10"/>
  <c r="O215" i="10"/>
  <c r="P215" i="10"/>
  <c r="Q215" i="10"/>
  <c r="R215" i="10"/>
  <c r="S215" i="10"/>
  <c r="U215" i="10"/>
  <c r="V215" i="10"/>
  <c r="I217" i="10"/>
  <c r="J217" i="10"/>
  <c r="K217" i="10"/>
  <c r="L217" i="10"/>
  <c r="M217" i="10"/>
  <c r="N217" i="10"/>
  <c r="O217" i="10"/>
  <c r="P217" i="10"/>
  <c r="Q217" i="10"/>
  <c r="R217" i="10"/>
  <c r="S217" i="10"/>
  <c r="U217" i="10"/>
  <c r="V217" i="10"/>
  <c r="I219" i="10"/>
  <c r="J219" i="10"/>
  <c r="K219" i="10"/>
  <c r="L219" i="10"/>
  <c r="M219" i="10"/>
  <c r="N219" i="10"/>
  <c r="O219" i="10"/>
  <c r="P219" i="10"/>
  <c r="Q219" i="10"/>
  <c r="R219" i="10"/>
  <c r="S219" i="10"/>
  <c r="U219" i="10"/>
  <c r="V219" i="10"/>
  <c r="I221" i="10"/>
  <c r="J221" i="10"/>
  <c r="K221" i="10"/>
  <c r="L221" i="10"/>
  <c r="M221" i="10"/>
  <c r="N221" i="10"/>
  <c r="O221" i="10"/>
  <c r="P221" i="10"/>
  <c r="Q221" i="10"/>
  <c r="R221" i="10"/>
  <c r="S221" i="10"/>
  <c r="U221" i="10"/>
  <c r="V221" i="10"/>
  <c r="H213" i="10"/>
  <c r="H215" i="10"/>
  <c r="H217" i="10"/>
  <c r="H219" i="10"/>
  <c r="H221" i="10"/>
  <c r="S109" i="10"/>
  <c r="T109" i="10"/>
  <c r="T107" i="10"/>
  <c r="S107" i="10"/>
  <c r="S105" i="10"/>
  <c r="T105" i="10"/>
  <c r="M67" i="10"/>
  <c r="O67" i="10"/>
  <c r="Q67" i="10"/>
  <c r="S67" i="10"/>
  <c r="U67" i="10"/>
  <c r="M69" i="10"/>
  <c r="O69" i="10"/>
  <c r="Q69" i="10"/>
  <c r="S69" i="10"/>
  <c r="U69" i="10"/>
  <c r="M71" i="10"/>
  <c r="O71" i="10"/>
  <c r="Q71" i="10"/>
  <c r="S71" i="10"/>
  <c r="U71" i="10"/>
  <c r="M72" i="10"/>
  <c r="O72" i="10"/>
  <c r="Q72" i="10"/>
  <c r="S72" i="10"/>
  <c r="U72" i="10"/>
  <c r="M73" i="10"/>
  <c r="Q73" i="10"/>
  <c r="U73" i="10"/>
  <c r="V53" i="10"/>
  <c r="J55" i="10"/>
  <c r="K55" i="10"/>
  <c r="L55" i="10"/>
  <c r="M55" i="10"/>
  <c r="N55" i="10"/>
  <c r="O55" i="10"/>
  <c r="P55" i="10"/>
  <c r="Q55" i="10"/>
  <c r="R55" i="10"/>
  <c r="S55" i="10"/>
  <c r="T55" i="10"/>
  <c r="U55" i="10"/>
  <c r="V55" i="10"/>
  <c r="J57" i="10"/>
  <c r="K57" i="10"/>
  <c r="L57" i="10"/>
  <c r="M57" i="10"/>
  <c r="N57" i="10"/>
  <c r="O57" i="10"/>
  <c r="P57" i="10"/>
  <c r="Q57" i="10"/>
  <c r="R57" i="10"/>
  <c r="S57" i="10"/>
  <c r="T57" i="10"/>
  <c r="U57" i="10"/>
  <c r="V57" i="10"/>
  <c r="J59" i="10"/>
  <c r="K59" i="10"/>
  <c r="L59" i="10"/>
  <c r="M59" i="10"/>
  <c r="N59" i="10"/>
  <c r="O59" i="10"/>
  <c r="P59" i="10"/>
  <c r="Q59" i="10"/>
  <c r="R59" i="10"/>
  <c r="S59" i="10"/>
  <c r="T59" i="10"/>
  <c r="U59" i="10"/>
  <c r="V59" i="10"/>
  <c r="K61" i="10"/>
  <c r="L61" i="10"/>
  <c r="M61" i="10"/>
  <c r="N61" i="10"/>
  <c r="O61" i="10"/>
  <c r="P61" i="10"/>
  <c r="Q61" i="10"/>
  <c r="R61" i="10"/>
  <c r="S61" i="10"/>
  <c r="T61" i="10"/>
  <c r="U61" i="10"/>
  <c r="V61" i="10"/>
  <c r="K63" i="10"/>
  <c r="L63" i="10"/>
  <c r="M63" i="10"/>
  <c r="N63" i="10"/>
  <c r="O63" i="10"/>
  <c r="P63" i="10"/>
  <c r="Q63" i="10"/>
  <c r="R63" i="10"/>
  <c r="S63" i="10"/>
  <c r="T63" i="10"/>
  <c r="U63" i="10"/>
  <c r="V63" i="10"/>
  <c r="Q44" i="10"/>
  <c r="Q45" i="10" s="1"/>
  <c r="G44" i="10"/>
  <c r="G45" i="10" s="1"/>
  <c r="T587" i="10"/>
  <c r="S587" i="10"/>
  <c r="P587" i="10"/>
  <c r="O587" i="10"/>
  <c r="N587" i="10"/>
  <c r="M587" i="10"/>
  <c r="L587" i="10"/>
  <c r="K587" i="10"/>
  <c r="I587" i="10"/>
  <c r="H587" i="10"/>
  <c r="G587" i="10"/>
  <c r="Z586" i="10"/>
  <c r="E586" i="10"/>
  <c r="D586" i="10"/>
  <c r="V586" i="10" s="1"/>
  <c r="V587" i="10" s="1"/>
  <c r="C586" i="10"/>
  <c r="T585" i="10"/>
  <c r="S585" i="10"/>
  <c r="P585" i="10"/>
  <c r="O585" i="10"/>
  <c r="N585" i="10"/>
  <c r="M585" i="10"/>
  <c r="L585" i="10"/>
  <c r="K585" i="10"/>
  <c r="I585" i="10"/>
  <c r="H585" i="10"/>
  <c r="G585" i="10"/>
  <c r="Z584" i="10"/>
  <c r="E584" i="10"/>
  <c r="D584" i="10"/>
  <c r="V584" i="10" s="1"/>
  <c r="V585" i="10" s="1"/>
  <c r="C584" i="10"/>
  <c r="T583" i="10"/>
  <c r="S583" i="10"/>
  <c r="P583" i="10"/>
  <c r="O583" i="10"/>
  <c r="N583" i="10"/>
  <c r="M583" i="10"/>
  <c r="L583" i="10"/>
  <c r="K583" i="10"/>
  <c r="I583" i="10"/>
  <c r="H583" i="10"/>
  <c r="G583" i="10"/>
  <c r="Z582" i="10"/>
  <c r="E582" i="10"/>
  <c r="D582" i="10"/>
  <c r="V582" i="10" s="1"/>
  <c r="V583" i="10" s="1"/>
  <c r="C582" i="10"/>
  <c r="T581" i="10"/>
  <c r="S581" i="10"/>
  <c r="P581" i="10"/>
  <c r="O581" i="10"/>
  <c r="N581" i="10"/>
  <c r="M581" i="10"/>
  <c r="L581" i="10"/>
  <c r="K581" i="10"/>
  <c r="I581" i="10"/>
  <c r="H581" i="10"/>
  <c r="G581" i="10"/>
  <c r="Z580" i="10"/>
  <c r="E580" i="10"/>
  <c r="D580" i="10"/>
  <c r="V580" i="10" s="1"/>
  <c r="V581" i="10" s="1"/>
  <c r="C580" i="10"/>
  <c r="T579" i="10"/>
  <c r="S579" i="10"/>
  <c r="P579" i="10"/>
  <c r="O579" i="10"/>
  <c r="N579" i="10"/>
  <c r="M579" i="10"/>
  <c r="L579" i="10"/>
  <c r="K579" i="10"/>
  <c r="I579" i="10"/>
  <c r="H579" i="10"/>
  <c r="G579" i="10"/>
  <c r="Z578" i="10"/>
  <c r="E578" i="10"/>
  <c r="D578" i="10"/>
  <c r="V578" i="10" s="1"/>
  <c r="V579" i="10" s="1"/>
  <c r="C578" i="10"/>
  <c r="T577" i="10"/>
  <c r="S577" i="10"/>
  <c r="P577" i="10"/>
  <c r="O577" i="10"/>
  <c r="N577" i="10"/>
  <c r="M577" i="10"/>
  <c r="L577" i="10"/>
  <c r="K577" i="10"/>
  <c r="I577" i="10"/>
  <c r="H577" i="10"/>
  <c r="G577" i="10"/>
  <c r="Z576" i="10"/>
  <c r="E576" i="10"/>
  <c r="D576" i="10"/>
  <c r="C576" i="10"/>
  <c r="T575" i="10"/>
  <c r="S575" i="10"/>
  <c r="P575" i="10"/>
  <c r="O575" i="10"/>
  <c r="N575" i="10"/>
  <c r="M575" i="10"/>
  <c r="L575" i="10"/>
  <c r="K575" i="10"/>
  <c r="I575" i="10"/>
  <c r="H575" i="10"/>
  <c r="G575" i="10"/>
  <c r="Z574" i="10"/>
  <c r="E574" i="10"/>
  <c r="D574" i="10"/>
  <c r="V574" i="10" s="1"/>
  <c r="V575" i="10" s="1"/>
  <c r="C574" i="10"/>
  <c r="T573" i="10"/>
  <c r="S573" i="10"/>
  <c r="P573" i="10"/>
  <c r="O573" i="10"/>
  <c r="N573" i="10"/>
  <c r="M573" i="10"/>
  <c r="L573" i="10"/>
  <c r="K573" i="10"/>
  <c r="I573" i="10"/>
  <c r="H573" i="10"/>
  <c r="G573" i="10"/>
  <c r="Z572" i="10"/>
  <c r="E572" i="10"/>
  <c r="D572" i="10"/>
  <c r="V572" i="10" s="1"/>
  <c r="V573" i="10" s="1"/>
  <c r="C572" i="10"/>
  <c r="T571" i="10"/>
  <c r="S571" i="10"/>
  <c r="P571" i="10"/>
  <c r="O571" i="10"/>
  <c r="N571" i="10"/>
  <c r="M571" i="10"/>
  <c r="L571" i="10"/>
  <c r="K571" i="10"/>
  <c r="I571" i="10"/>
  <c r="H571" i="10"/>
  <c r="G571" i="10"/>
  <c r="Z570" i="10"/>
  <c r="E570" i="10"/>
  <c r="D570" i="10"/>
  <c r="V570" i="10" s="1"/>
  <c r="V571" i="10" s="1"/>
  <c r="C570" i="10"/>
  <c r="Z568" i="10"/>
  <c r="L568" i="10"/>
  <c r="H568" i="10"/>
  <c r="H569" i="10" s="1"/>
  <c r="D568" i="10"/>
  <c r="C568" i="10"/>
  <c r="U567" i="10"/>
  <c r="R567" i="10"/>
  <c r="Q567" i="10"/>
  <c r="P567" i="10"/>
  <c r="O567" i="10"/>
  <c r="N567" i="10"/>
  <c r="M567" i="10"/>
  <c r="L567" i="10"/>
  <c r="K567" i="10"/>
  <c r="I567" i="10"/>
  <c r="H567" i="10"/>
  <c r="G567" i="10"/>
  <c r="Z566" i="10"/>
  <c r="E566" i="10"/>
  <c r="D566" i="10"/>
  <c r="C566" i="10"/>
  <c r="R565" i="10"/>
  <c r="Q565" i="10"/>
  <c r="P565" i="10"/>
  <c r="O565" i="10"/>
  <c r="N565" i="10"/>
  <c r="M565" i="10"/>
  <c r="L565" i="10"/>
  <c r="K565" i="10"/>
  <c r="H565" i="10"/>
  <c r="G565" i="10"/>
  <c r="Z564" i="10"/>
  <c r="E564" i="10"/>
  <c r="D564" i="10"/>
  <c r="V564" i="10" s="1"/>
  <c r="V565" i="10" s="1"/>
  <c r="C564" i="10"/>
  <c r="R563" i="10"/>
  <c r="Q563" i="10"/>
  <c r="P563" i="10"/>
  <c r="O563" i="10"/>
  <c r="N563" i="10"/>
  <c r="M563" i="10"/>
  <c r="L563" i="10"/>
  <c r="K563" i="10"/>
  <c r="H563" i="10"/>
  <c r="G563" i="10"/>
  <c r="Z562" i="10"/>
  <c r="E562" i="10"/>
  <c r="D562" i="10"/>
  <c r="V562" i="10" s="1"/>
  <c r="V563" i="10" s="1"/>
  <c r="C562" i="10"/>
  <c r="R561" i="10"/>
  <c r="Q561" i="10"/>
  <c r="P561" i="10"/>
  <c r="O561" i="10"/>
  <c r="N561" i="10"/>
  <c r="M561" i="10"/>
  <c r="L561" i="10"/>
  <c r="K561" i="10"/>
  <c r="H561" i="10"/>
  <c r="G561" i="10"/>
  <c r="Z560" i="10"/>
  <c r="E560" i="10"/>
  <c r="D560" i="10"/>
  <c r="V560" i="10" s="1"/>
  <c r="V561" i="10" s="1"/>
  <c r="C560" i="10"/>
  <c r="R559" i="10"/>
  <c r="Q559" i="10"/>
  <c r="P559" i="10"/>
  <c r="O559" i="10"/>
  <c r="N559" i="10"/>
  <c r="M559" i="10"/>
  <c r="L559" i="10"/>
  <c r="K559" i="10"/>
  <c r="H559" i="10"/>
  <c r="G559" i="10"/>
  <c r="Z558" i="10"/>
  <c r="E558" i="10"/>
  <c r="D558" i="10"/>
  <c r="V558" i="10" s="1"/>
  <c r="V559" i="10" s="1"/>
  <c r="C558" i="10"/>
  <c r="R557" i="10"/>
  <c r="Q557" i="10"/>
  <c r="P557" i="10"/>
  <c r="O557" i="10"/>
  <c r="N557" i="10"/>
  <c r="M557" i="10"/>
  <c r="L557" i="10"/>
  <c r="K557" i="10"/>
  <c r="H557" i="10"/>
  <c r="G557" i="10"/>
  <c r="Z556" i="10"/>
  <c r="E556" i="10"/>
  <c r="D556" i="10"/>
  <c r="C556" i="10"/>
  <c r="R555" i="10"/>
  <c r="Q555" i="10"/>
  <c r="P555" i="10"/>
  <c r="O555" i="10"/>
  <c r="N555" i="10"/>
  <c r="M555" i="10"/>
  <c r="L555" i="10"/>
  <c r="K555" i="10"/>
  <c r="H555" i="10"/>
  <c r="G555" i="10"/>
  <c r="Z554" i="10"/>
  <c r="E554" i="10"/>
  <c r="D554" i="10"/>
  <c r="V554" i="10" s="1"/>
  <c r="V555" i="10" s="1"/>
  <c r="C554" i="10"/>
  <c r="R553" i="10"/>
  <c r="Q553" i="10"/>
  <c r="P553" i="10"/>
  <c r="O553" i="10"/>
  <c r="N553" i="10"/>
  <c r="M553" i="10"/>
  <c r="L553" i="10"/>
  <c r="K553" i="10"/>
  <c r="H553" i="10"/>
  <c r="G553" i="10"/>
  <c r="Z552" i="10"/>
  <c r="E552" i="10"/>
  <c r="D552" i="10"/>
  <c r="V552" i="10" s="1"/>
  <c r="V553" i="10" s="1"/>
  <c r="C552" i="10"/>
  <c r="Z550" i="10"/>
  <c r="R550" i="10"/>
  <c r="R551" i="10" s="1"/>
  <c r="P550" i="10"/>
  <c r="P551" i="10" s="1"/>
  <c r="N550" i="10"/>
  <c r="L550" i="10"/>
  <c r="H550" i="10"/>
  <c r="D550" i="10"/>
  <c r="C550" i="10"/>
  <c r="Z548" i="10"/>
  <c r="D548" i="10"/>
  <c r="C548" i="10"/>
  <c r="T543" i="10"/>
  <c r="S543" i="10"/>
  <c r="R543" i="10"/>
  <c r="Q543" i="10"/>
  <c r="P543" i="10"/>
  <c r="O543" i="10"/>
  <c r="N543" i="10"/>
  <c r="M543" i="10"/>
  <c r="L543" i="10"/>
  <c r="K543" i="10"/>
  <c r="I543" i="10"/>
  <c r="H543" i="10"/>
  <c r="G543" i="10"/>
  <c r="Z542" i="10"/>
  <c r="E542" i="10"/>
  <c r="D542" i="10"/>
  <c r="V542" i="10" s="1"/>
  <c r="V543" i="10" s="1"/>
  <c r="C542" i="10"/>
  <c r="T545" i="10"/>
  <c r="S545" i="10"/>
  <c r="R545" i="10"/>
  <c r="Q545" i="10"/>
  <c r="P545" i="10"/>
  <c r="O545" i="10"/>
  <c r="N545" i="10"/>
  <c r="M545" i="10"/>
  <c r="L545" i="10"/>
  <c r="K545" i="10"/>
  <c r="I545" i="10"/>
  <c r="H545" i="10"/>
  <c r="G545" i="10"/>
  <c r="Z544" i="10"/>
  <c r="E544" i="10"/>
  <c r="D544" i="10"/>
  <c r="V544" i="10" s="1"/>
  <c r="V545" i="10" s="1"/>
  <c r="C544" i="10"/>
  <c r="V509" i="10"/>
  <c r="U509" i="10"/>
  <c r="T509" i="10"/>
  <c r="S509" i="10"/>
  <c r="R509" i="10"/>
  <c r="Q509" i="10"/>
  <c r="P509" i="10"/>
  <c r="O509" i="10"/>
  <c r="N509" i="10"/>
  <c r="M509" i="10"/>
  <c r="L509" i="10"/>
  <c r="K509" i="10"/>
  <c r="I509" i="10"/>
  <c r="H509" i="10"/>
  <c r="G509" i="10"/>
  <c r="Z508" i="10"/>
  <c r="E508" i="10"/>
  <c r="D508" i="10"/>
  <c r="J508" i="10" s="1"/>
  <c r="C508" i="10"/>
  <c r="V507" i="10"/>
  <c r="U507" i="10"/>
  <c r="T507" i="10"/>
  <c r="S507" i="10"/>
  <c r="R507" i="10"/>
  <c r="Q507" i="10"/>
  <c r="P507" i="10"/>
  <c r="O507" i="10"/>
  <c r="N507" i="10"/>
  <c r="M507" i="10"/>
  <c r="L507" i="10"/>
  <c r="K507" i="10"/>
  <c r="I507" i="10"/>
  <c r="H507" i="10"/>
  <c r="G507" i="10"/>
  <c r="Z506" i="10"/>
  <c r="E506" i="10"/>
  <c r="D506" i="10"/>
  <c r="C506" i="10"/>
  <c r="V505" i="10"/>
  <c r="U505" i="10"/>
  <c r="T505" i="10"/>
  <c r="S505" i="10"/>
  <c r="R505" i="10"/>
  <c r="Q505" i="10"/>
  <c r="P505" i="10"/>
  <c r="O505" i="10"/>
  <c r="N505" i="10"/>
  <c r="M505" i="10"/>
  <c r="L505" i="10"/>
  <c r="K505" i="10"/>
  <c r="I505" i="10"/>
  <c r="H505" i="10"/>
  <c r="G505" i="10"/>
  <c r="Z504" i="10"/>
  <c r="E504" i="10"/>
  <c r="D504" i="10"/>
  <c r="C504" i="10"/>
  <c r="V503" i="10"/>
  <c r="U503" i="10"/>
  <c r="T503" i="10"/>
  <c r="S503" i="10"/>
  <c r="R503" i="10"/>
  <c r="Q503" i="10"/>
  <c r="P503" i="10"/>
  <c r="O503" i="10"/>
  <c r="N503" i="10"/>
  <c r="M503" i="10"/>
  <c r="L503" i="10"/>
  <c r="K503" i="10"/>
  <c r="I503" i="10"/>
  <c r="H503" i="10"/>
  <c r="G503" i="10"/>
  <c r="Z502" i="10"/>
  <c r="E502" i="10"/>
  <c r="D502" i="10"/>
  <c r="J502" i="10" s="1"/>
  <c r="F502" i="10" s="1"/>
  <c r="C502" i="10"/>
  <c r="V501" i="10"/>
  <c r="U501" i="10"/>
  <c r="T501" i="10"/>
  <c r="S501" i="10"/>
  <c r="R501" i="10"/>
  <c r="Q501" i="10"/>
  <c r="P501" i="10"/>
  <c r="O501" i="10"/>
  <c r="N501" i="10"/>
  <c r="M501" i="10"/>
  <c r="L501" i="10"/>
  <c r="K501" i="10"/>
  <c r="I501" i="10"/>
  <c r="H501" i="10"/>
  <c r="G501" i="10"/>
  <c r="Z500" i="10"/>
  <c r="E500" i="10"/>
  <c r="D500" i="10"/>
  <c r="J500" i="10" s="1"/>
  <c r="C500" i="10"/>
  <c r="V499" i="10"/>
  <c r="U499" i="10"/>
  <c r="T499" i="10"/>
  <c r="S499" i="10"/>
  <c r="R499" i="10"/>
  <c r="Q499" i="10"/>
  <c r="P499" i="10"/>
  <c r="O499" i="10"/>
  <c r="N499" i="10"/>
  <c r="M499" i="10"/>
  <c r="L499" i="10"/>
  <c r="K499" i="10"/>
  <c r="I499" i="10"/>
  <c r="H499" i="10"/>
  <c r="G499" i="10"/>
  <c r="Z498" i="10"/>
  <c r="E498" i="10"/>
  <c r="D498" i="10"/>
  <c r="C498" i="10"/>
  <c r="V497" i="10"/>
  <c r="U497" i="10"/>
  <c r="T497" i="10"/>
  <c r="S497" i="10"/>
  <c r="R497" i="10"/>
  <c r="Q497" i="10"/>
  <c r="P497" i="10"/>
  <c r="O497" i="10"/>
  <c r="N497" i="10"/>
  <c r="M497" i="10"/>
  <c r="L497" i="10"/>
  <c r="K497" i="10"/>
  <c r="I497" i="10"/>
  <c r="H497" i="10"/>
  <c r="G497" i="10"/>
  <c r="Z496" i="10"/>
  <c r="E496" i="10"/>
  <c r="D496" i="10"/>
  <c r="C496" i="10"/>
  <c r="V495" i="10"/>
  <c r="U495" i="10"/>
  <c r="T495" i="10"/>
  <c r="S495" i="10"/>
  <c r="R495" i="10"/>
  <c r="Q495" i="10"/>
  <c r="P495" i="10"/>
  <c r="O495" i="10"/>
  <c r="N495" i="10"/>
  <c r="M495" i="10"/>
  <c r="L495" i="10"/>
  <c r="K495" i="10"/>
  <c r="I495" i="10"/>
  <c r="H495" i="10"/>
  <c r="G495" i="10"/>
  <c r="Z494" i="10"/>
  <c r="E494" i="10"/>
  <c r="D494" i="10"/>
  <c r="J494" i="10" s="1"/>
  <c r="F494" i="10" s="1"/>
  <c r="C494" i="10"/>
  <c r="V493" i="10"/>
  <c r="U493" i="10"/>
  <c r="T493" i="10"/>
  <c r="S493" i="10"/>
  <c r="R493" i="10"/>
  <c r="Q493" i="10"/>
  <c r="P493" i="10"/>
  <c r="O493" i="10"/>
  <c r="N493" i="10"/>
  <c r="M493" i="10"/>
  <c r="L493" i="10"/>
  <c r="K493" i="10"/>
  <c r="I493" i="10"/>
  <c r="H493" i="10"/>
  <c r="G493" i="10"/>
  <c r="Z492" i="10"/>
  <c r="E492" i="10"/>
  <c r="D492" i="10"/>
  <c r="J492" i="10" s="1"/>
  <c r="C492" i="10"/>
  <c r="V491" i="10"/>
  <c r="U491" i="10"/>
  <c r="T491" i="10"/>
  <c r="S491" i="10"/>
  <c r="R491" i="10"/>
  <c r="Q491" i="10"/>
  <c r="P491" i="10"/>
  <c r="O491" i="10"/>
  <c r="N491" i="10"/>
  <c r="M491" i="10"/>
  <c r="L491" i="10"/>
  <c r="K491" i="10"/>
  <c r="I491" i="10"/>
  <c r="H491" i="10"/>
  <c r="G491" i="10"/>
  <c r="Z490" i="10"/>
  <c r="E490" i="10"/>
  <c r="D490" i="10"/>
  <c r="C490" i="10"/>
  <c r="V489" i="10"/>
  <c r="U489" i="10"/>
  <c r="T489" i="10"/>
  <c r="S489" i="10"/>
  <c r="R489" i="10"/>
  <c r="Q489" i="10"/>
  <c r="P489" i="10"/>
  <c r="O489" i="10"/>
  <c r="N489" i="10"/>
  <c r="M489" i="10"/>
  <c r="L489" i="10"/>
  <c r="K489" i="10"/>
  <c r="I489" i="10"/>
  <c r="H489" i="10"/>
  <c r="G489" i="10"/>
  <c r="Z488" i="10"/>
  <c r="E488" i="10"/>
  <c r="D488" i="10"/>
  <c r="C488" i="10"/>
  <c r="V487" i="10"/>
  <c r="U487" i="10"/>
  <c r="T487" i="10"/>
  <c r="S487" i="10"/>
  <c r="R487" i="10"/>
  <c r="Q487" i="10"/>
  <c r="P487" i="10"/>
  <c r="O487" i="10"/>
  <c r="N487" i="10"/>
  <c r="M487" i="10"/>
  <c r="L487" i="10"/>
  <c r="K487" i="10"/>
  <c r="I487" i="10"/>
  <c r="H487" i="10"/>
  <c r="G487" i="10"/>
  <c r="Z486" i="10"/>
  <c r="E486" i="10"/>
  <c r="D486" i="10"/>
  <c r="J486" i="10" s="1"/>
  <c r="F486" i="10" s="1"/>
  <c r="C486" i="10"/>
  <c r="V485" i="10"/>
  <c r="U485" i="10"/>
  <c r="T485" i="10"/>
  <c r="S485" i="10"/>
  <c r="R485" i="10"/>
  <c r="Q485" i="10"/>
  <c r="P485" i="10"/>
  <c r="O485" i="10"/>
  <c r="N485" i="10"/>
  <c r="M485" i="10"/>
  <c r="L485" i="10"/>
  <c r="K485" i="10"/>
  <c r="I485" i="10"/>
  <c r="H485" i="10"/>
  <c r="G485" i="10"/>
  <c r="Z484" i="10"/>
  <c r="E484" i="10"/>
  <c r="D484" i="10"/>
  <c r="J484" i="10" s="1"/>
  <c r="C484" i="10"/>
  <c r="V483" i="10"/>
  <c r="U483" i="10"/>
  <c r="T483" i="10"/>
  <c r="S483" i="10"/>
  <c r="R483" i="10"/>
  <c r="Q483" i="10"/>
  <c r="P483" i="10"/>
  <c r="O483" i="10"/>
  <c r="N483" i="10"/>
  <c r="M483" i="10"/>
  <c r="L483" i="10"/>
  <c r="K483" i="10"/>
  <c r="I483" i="10"/>
  <c r="H483" i="10"/>
  <c r="G483" i="10"/>
  <c r="Z482" i="10"/>
  <c r="E482" i="10"/>
  <c r="D482" i="10"/>
  <c r="C482" i="10"/>
  <c r="V481" i="10"/>
  <c r="U481" i="10"/>
  <c r="T481" i="10"/>
  <c r="S481" i="10"/>
  <c r="R481" i="10"/>
  <c r="Q481" i="10"/>
  <c r="P481" i="10"/>
  <c r="O481" i="10"/>
  <c r="N481" i="10"/>
  <c r="M481" i="10"/>
  <c r="L481" i="10"/>
  <c r="K481" i="10"/>
  <c r="I481" i="10"/>
  <c r="H481" i="10"/>
  <c r="G481" i="10"/>
  <c r="Z480" i="10"/>
  <c r="E480" i="10"/>
  <c r="D480" i="10"/>
  <c r="C480" i="10"/>
  <c r="V479" i="10"/>
  <c r="U479" i="10"/>
  <c r="T479" i="10"/>
  <c r="S479" i="10"/>
  <c r="R479" i="10"/>
  <c r="Q479" i="10"/>
  <c r="P479" i="10"/>
  <c r="O479" i="10"/>
  <c r="N479" i="10"/>
  <c r="M479" i="10"/>
  <c r="L479" i="10"/>
  <c r="K479" i="10"/>
  <c r="I479" i="10"/>
  <c r="H479" i="10"/>
  <c r="G479" i="10"/>
  <c r="Z478" i="10"/>
  <c r="E478" i="10"/>
  <c r="D478" i="10"/>
  <c r="J478" i="10" s="1"/>
  <c r="C478" i="10"/>
  <c r="Z476" i="10"/>
  <c r="V477" i="10"/>
  <c r="R477" i="10"/>
  <c r="P477" i="10"/>
  <c r="N477" i="10"/>
  <c r="H477" i="10"/>
  <c r="D476" i="10"/>
  <c r="C476" i="10"/>
  <c r="T547" i="10"/>
  <c r="S547" i="10"/>
  <c r="R547" i="10"/>
  <c r="Q547" i="10"/>
  <c r="P547" i="10"/>
  <c r="O547" i="10"/>
  <c r="N547" i="10"/>
  <c r="M547" i="10"/>
  <c r="L547" i="10"/>
  <c r="K547" i="10"/>
  <c r="I547" i="10"/>
  <c r="H547" i="10"/>
  <c r="G547" i="10"/>
  <c r="Z546" i="10"/>
  <c r="E546" i="10"/>
  <c r="D546" i="10"/>
  <c r="V546" i="10" s="1"/>
  <c r="V547" i="10" s="1"/>
  <c r="C546" i="10"/>
  <c r="T541" i="10"/>
  <c r="S541" i="10"/>
  <c r="R541" i="10"/>
  <c r="Q541" i="10"/>
  <c r="P541" i="10"/>
  <c r="O541" i="10"/>
  <c r="N541" i="10"/>
  <c r="M541" i="10"/>
  <c r="L541" i="10"/>
  <c r="K541" i="10"/>
  <c r="I541" i="10"/>
  <c r="H541" i="10"/>
  <c r="G541" i="10"/>
  <c r="Z540" i="10"/>
  <c r="E540" i="10"/>
  <c r="D540" i="10"/>
  <c r="V540" i="10" s="1"/>
  <c r="V541" i="10" s="1"/>
  <c r="C540" i="10"/>
  <c r="T539" i="10"/>
  <c r="S539" i="10"/>
  <c r="R539" i="10"/>
  <c r="Q539" i="10"/>
  <c r="P539" i="10"/>
  <c r="O539" i="10"/>
  <c r="N539" i="10"/>
  <c r="M539" i="10"/>
  <c r="L539" i="10"/>
  <c r="K539" i="10"/>
  <c r="I539" i="10"/>
  <c r="H539" i="10"/>
  <c r="G539" i="10"/>
  <c r="Z538" i="10"/>
  <c r="E538" i="10"/>
  <c r="D538" i="10"/>
  <c r="V538" i="10" s="1"/>
  <c r="V539" i="10" s="1"/>
  <c r="C538" i="10"/>
  <c r="T537" i="10"/>
  <c r="S537" i="10"/>
  <c r="R537" i="10"/>
  <c r="Q537" i="10"/>
  <c r="P537" i="10"/>
  <c r="O537" i="10"/>
  <c r="N537" i="10"/>
  <c r="M537" i="10"/>
  <c r="L537" i="10"/>
  <c r="K537" i="10"/>
  <c r="I537" i="10"/>
  <c r="H537" i="10"/>
  <c r="G537" i="10"/>
  <c r="Z536" i="10"/>
  <c r="E536" i="10"/>
  <c r="D536" i="10"/>
  <c r="C536" i="10"/>
  <c r="T535" i="10"/>
  <c r="S535" i="10"/>
  <c r="R535" i="10"/>
  <c r="Q535" i="10"/>
  <c r="P535" i="10"/>
  <c r="O535" i="10"/>
  <c r="N535" i="10"/>
  <c r="M535" i="10"/>
  <c r="L535" i="10"/>
  <c r="K535" i="10"/>
  <c r="I535" i="10"/>
  <c r="H535" i="10"/>
  <c r="G535" i="10"/>
  <c r="Z534" i="10"/>
  <c r="E534" i="10"/>
  <c r="D534" i="10"/>
  <c r="V534" i="10" s="1"/>
  <c r="V535" i="10" s="1"/>
  <c r="C534" i="10"/>
  <c r="T533" i="10"/>
  <c r="S533" i="10"/>
  <c r="R533" i="10"/>
  <c r="Q533" i="10"/>
  <c r="P533" i="10"/>
  <c r="O533" i="10"/>
  <c r="N533" i="10"/>
  <c r="M533" i="10"/>
  <c r="L533" i="10"/>
  <c r="K533" i="10"/>
  <c r="I533" i="10"/>
  <c r="H533" i="10"/>
  <c r="G533" i="10"/>
  <c r="Z532" i="10"/>
  <c r="E532" i="10"/>
  <c r="D532" i="10"/>
  <c r="V532" i="10" s="1"/>
  <c r="V533" i="10" s="1"/>
  <c r="C532" i="10"/>
  <c r="T531" i="10"/>
  <c r="S531" i="10"/>
  <c r="R531" i="10"/>
  <c r="Q531" i="10"/>
  <c r="P531" i="10"/>
  <c r="O531" i="10"/>
  <c r="N531" i="10"/>
  <c r="M531" i="10"/>
  <c r="L531" i="10"/>
  <c r="K531" i="10"/>
  <c r="I531" i="10"/>
  <c r="H531" i="10"/>
  <c r="G531" i="10"/>
  <c r="Z530" i="10"/>
  <c r="E530" i="10"/>
  <c r="D530" i="10"/>
  <c r="V530" i="10" s="1"/>
  <c r="V531" i="10" s="1"/>
  <c r="C530" i="10"/>
  <c r="T529" i="10"/>
  <c r="S529" i="10"/>
  <c r="R529" i="10"/>
  <c r="Q529" i="10"/>
  <c r="P529" i="10"/>
  <c r="O529" i="10"/>
  <c r="N529" i="10"/>
  <c r="M529" i="10"/>
  <c r="L529" i="10"/>
  <c r="K529" i="10"/>
  <c r="I529" i="10"/>
  <c r="H529" i="10"/>
  <c r="G529" i="10"/>
  <c r="Z528" i="10"/>
  <c r="E528" i="10"/>
  <c r="D528" i="10"/>
  <c r="C528" i="10"/>
  <c r="T527" i="10"/>
  <c r="S527" i="10"/>
  <c r="R527" i="10"/>
  <c r="Q527" i="10"/>
  <c r="P527" i="10"/>
  <c r="O527" i="10"/>
  <c r="N527" i="10"/>
  <c r="M527" i="10"/>
  <c r="L527" i="10"/>
  <c r="K527" i="10"/>
  <c r="I527" i="10"/>
  <c r="H527" i="10"/>
  <c r="G527" i="10"/>
  <c r="Z526" i="10"/>
  <c r="E526" i="10"/>
  <c r="D526" i="10"/>
  <c r="V526" i="10" s="1"/>
  <c r="V527" i="10" s="1"/>
  <c r="C526" i="10"/>
  <c r="T525" i="10"/>
  <c r="S525" i="10"/>
  <c r="R525" i="10"/>
  <c r="Q525" i="10"/>
  <c r="P525" i="10"/>
  <c r="O525" i="10"/>
  <c r="N525" i="10"/>
  <c r="M525" i="10"/>
  <c r="L525" i="10"/>
  <c r="K525" i="10"/>
  <c r="I525" i="10"/>
  <c r="H525" i="10"/>
  <c r="G525" i="10"/>
  <c r="Z524" i="10"/>
  <c r="E524" i="10"/>
  <c r="D524" i="10"/>
  <c r="V524" i="10" s="1"/>
  <c r="V525" i="10" s="1"/>
  <c r="C524" i="10"/>
  <c r="T523" i="10"/>
  <c r="S523" i="10"/>
  <c r="R523" i="10"/>
  <c r="Q523" i="10"/>
  <c r="P523" i="10"/>
  <c r="O523" i="10"/>
  <c r="N523" i="10"/>
  <c r="M523" i="10"/>
  <c r="L523" i="10"/>
  <c r="K523" i="10"/>
  <c r="I523" i="10"/>
  <c r="H523" i="10"/>
  <c r="G523" i="10"/>
  <c r="Z522" i="10"/>
  <c r="E522" i="10"/>
  <c r="D522" i="10"/>
  <c r="V522" i="10" s="1"/>
  <c r="V523" i="10" s="1"/>
  <c r="C522" i="10"/>
  <c r="T521" i="10"/>
  <c r="S521" i="10"/>
  <c r="R521" i="10"/>
  <c r="Q521" i="10"/>
  <c r="P521" i="10"/>
  <c r="O521" i="10"/>
  <c r="N521" i="10"/>
  <c r="M521" i="10"/>
  <c r="L521" i="10"/>
  <c r="K521" i="10"/>
  <c r="I521" i="10"/>
  <c r="H521" i="10"/>
  <c r="G521" i="10"/>
  <c r="Z520" i="10"/>
  <c r="E520" i="10"/>
  <c r="D520" i="10"/>
  <c r="C520" i="10"/>
  <c r="T519" i="10"/>
  <c r="S519" i="10"/>
  <c r="R519" i="10"/>
  <c r="Q519" i="10"/>
  <c r="P519" i="10"/>
  <c r="O519" i="10"/>
  <c r="N519" i="10"/>
  <c r="M519" i="10"/>
  <c r="L519" i="10"/>
  <c r="K519" i="10"/>
  <c r="I519" i="10"/>
  <c r="H519" i="10"/>
  <c r="G519" i="10"/>
  <c r="Z518" i="10"/>
  <c r="E518" i="10"/>
  <c r="D518" i="10"/>
  <c r="V518" i="10" s="1"/>
  <c r="V519" i="10" s="1"/>
  <c r="C518" i="10"/>
  <c r="T517" i="10"/>
  <c r="S517" i="10"/>
  <c r="R517" i="10"/>
  <c r="Q517" i="10"/>
  <c r="P517" i="10"/>
  <c r="O517" i="10"/>
  <c r="N517" i="10"/>
  <c r="M517" i="10"/>
  <c r="L517" i="10"/>
  <c r="K517" i="10"/>
  <c r="I517" i="10"/>
  <c r="H517" i="10"/>
  <c r="G517" i="10"/>
  <c r="Z516" i="10"/>
  <c r="E516" i="10"/>
  <c r="D516" i="10"/>
  <c r="V516" i="10" s="1"/>
  <c r="V517" i="10" s="1"/>
  <c r="C516" i="10"/>
  <c r="T515" i="10"/>
  <c r="S515" i="10"/>
  <c r="R515" i="10"/>
  <c r="Q515" i="10"/>
  <c r="P515" i="10"/>
  <c r="O515" i="10"/>
  <c r="N515" i="10"/>
  <c r="M515" i="10"/>
  <c r="L515" i="10"/>
  <c r="K515" i="10"/>
  <c r="I515" i="10"/>
  <c r="H515" i="10"/>
  <c r="G515" i="10"/>
  <c r="Z514" i="10"/>
  <c r="E514" i="10"/>
  <c r="D514" i="10"/>
  <c r="V514" i="10" s="1"/>
  <c r="V515" i="10" s="1"/>
  <c r="C514" i="10"/>
  <c r="T513" i="10"/>
  <c r="S513" i="10"/>
  <c r="R513" i="10"/>
  <c r="Q513" i="10"/>
  <c r="P513" i="10"/>
  <c r="O513" i="10"/>
  <c r="N513" i="10"/>
  <c r="M513" i="10"/>
  <c r="L513" i="10"/>
  <c r="K513" i="10"/>
  <c r="I513" i="10"/>
  <c r="H513" i="10"/>
  <c r="G513" i="10"/>
  <c r="Z512" i="10"/>
  <c r="E512" i="10"/>
  <c r="D512" i="10"/>
  <c r="C512" i="10"/>
  <c r="Z510" i="10"/>
  <c r="R511" i="10"/>
  <c r="N511" i="10"/>
  <c r="H511" i="10"/>
  <c r="D510" i="10"/>
  <c r="C510" i="10"/>
  <c r="V401" i="10"/>
  <c r="U401" i="10"/>
  <c r="T401" i="10"/>
  <c r="S401" i="10"/>
  <c r="R401" i="10"/>
  <c r="Q401" i="10"/>
  <c r="P401" i="10"/>
  <c r="O401" i="10"/>
  <c r="N401" i="10"/>
  <c r="M401" i="10"/>
  <c r="L401" i="10"/>
  <c r="K401" i="10"/>
  <c r="I401" i="10"/>
  <c r="H401" i="10"/>
  <c r="G401" i="10"/>
  <c r="Z400" i="10"/>
  <c r="E400" i="10"/>
  <c r="D400" i="10"/>
  <c r="J400" i="10" s="1"/>
  <c r="C400" i="10"/>
  <c r="V403" i="10"/>
  <c r="U403" i="10"/>
  <c r="T403" i="10"/>
  <c r="S403" i="10"/>
  <c r="R403" i="10"/>
  <c r="Q403" i="10"/>
  <c r="P403" i="10"/>
  <c r="O403" i="10"/>
  <c r="N403" i="10"/>
  <c r="M403" i="10"/>
  <c r="L403" i="10"/>
  <c r="K403" i="10"/>
  <c r="I403" i="10"/>
  <c r="H403" i="10"/>
  <c r="G403" i="10"/>
  <c r="Z402" i="10"/>
  <c r="E402" i="10"/>
  <c r="D402" i="10"/>
  <c r="J402" i="10" s="1"/>
  <c r="C402" i="10"/>
  <c r="V405" i="10"/>
  <c r="U405" i="10"/>
  <c r="T405" i="10"/>
  <c r="S405" i="10"/>
  <c r="R405" i="10"/>
  <c r="Q405" i="10"/>
  <c r="P405" i="10"/>
  <c r="O405" i="10"/>
  <c r="N405" i="10"/>
  <c r="M405" i="10"/>
  <c r="L405" i="10"/>
  <c r="K405" i="10"/>
  <c r="I405" i="10"/>
  <c r="H405" i="10"/>
  <c r="G405" i="10"/>
  <c r="Z404" i="10"/>
  <c r="E404" i="10"/>
  <c r="D404" i="10"/>
  <c r="J404" i="10" s="1"/>
  <c r="C404" i="10"/>
  <c r="V407" i="10"/>
  <c r="U407" i="10"/>
  <c r="T407" i="10"/>
  <c r="S407" i="10"/>
  <c r="R407" i="10"/>
  <c r="Q407" i="10"/>
  <c r="P407" i="10"/>
  <c r="O407" i="10"/>
  <c r="N407" i="10"/>
  <c r="M407" i="10"/>
  <c r="L407" i="10"/>
  <c r="K407" i="10"/>
  <c r="I407" i="10"/>
  <c r="H407" i="10"/>
  <c r="G407" i="10"/>
  <c r="Z406" i="10"/>
  <c r="E406" i="10"/>
  <c r="D406" i="10"/>
  <c r="J406" i="10" s="1"/>
  <c r="C406" i="10"/>
  <c r="V409" i="10"/>
  <c r="U409" i="10"/>
  <c r="T409" i="10"/>
  <c r="S409" i="10"/>
  <c r="R409" i="10"/>
  <c r="Q409" i="10"/>
  <c r="P409" i="10"/>
  <c r="O409" i="10"/>
  <c r="N409" i="10"/>
  <c r="M409" i="10"/>
  <c r="L409" i="10"/>
  <c r="K409" i="10"/>
  <c r="I409" i="10"/>
  <c r="H409" i="10"/>
  <c r="G409" i="10"/>
  <c r="Z408" i="10"/>
  <c r="E408" i="10"/>
  <c r="D408" i="10"/>
  <c r="J408" i="10" s="1"/>
  <c r="C408" i="10"/>
  <c r="V411" i="10"/>
  <c r="U411" i="10"/>
  <c r="T411" i="10"/>
  <c r="S411" i="10"/>
  <c r="R411" i="10"/>
  <c r="Q411" i="10"/>
  <c r="P411" i="10"/>
  <c r="O411" i="10"/>
  <c r="N411" i="10"/>
  <c r="M411" i="10"/>
  <c r="L411" i="10"/>
  <c r="K411" i="10"/>
  <c r="I411" i="10"/>
  <c r="H411" i="10"/>
  <c r="G411" i="10"/>
  <c r="Z410" i="10"/>
  <c r="E410" i="10"/>
  <c r="D410" i="10"/>
  <c r="J410" i="10" s="1"/>
  <c r="C410" i="10"/>
  <c r="V413" i="10"/>
  <c r="U413" i="10"/>
  <c r="T413" i="10"/>
  <c r="S413" i="10"/>
  <c r="R413" i="10"/>
  <c r="Q413" i="10"/>
  <c r="P413" i="10"/>
  <c r="O413" i="10"/>
  <c r="N413" i="10"/>
  <c r="M413" i="10"/>
  <c r="L413" i="10"/>
  <c r="K413" i="10"/>
  <c r="I413" i="10"/>
  <c r="H413" i="10"/>
  <c r="G413" i="10"/>
  <c r="Z412" i="10"/>
  <c r="E412" i="10"/>
  <c r="D412" i="10"/>
  <c r="J412" i="10" s="1"/>
  <c r="C412" i="10"/>
  <c r="V415" i="10"/>
  <c r="U415" i="10"/>
  <c r="T415" i="10"/>
  <c r="S415" i="10"/>
  <c r="R415" i="10"/>
  <c r="Q415" i="10"/>
  <c r="P415" i="10"/>
  <c r="O415" i="10"/>
  <c r="N415" i="10"/>
  <c r="M415" i="10"/>
  <c r="L415" i="10"/>
  <c r="K415" i="10"/>
  <c r="I415" i="10"/>
  <c r="H415" i="10"/>
  <c r="G415" i="10"/>
  <c r="Z414" i="10"/>
  <c r="E414" i="10"/>
  <c r="D414" i="10"/>
  <c r="C414" i="10"/>
  <c r="V417" i="10"/>
  <c r="U417" i="10"/>
  <c r="T417" i="10"/>
  <c r="S417" i="10"/>
  <c r="R417" i="10"/>
  <c r="Q417" i="10"/>
  <c r="P417" i="10"/>
  <c r="O417" i="10"/>
  <c r="N417" i="10"/>
  <c r="M417" i="10"/>
  <c r="L417" i="10"/>
  <c r="K417" i="10"/>
  <c r="I417" i="10"/>
  <c r="H417" i="10"/>
  <c r="G417" i="10"/>
  <c r="Z416" i="10"/>
  <c r="E416" i="10"/>
  <c r="D416" i="10"/>
  <c r="C416" i="10"/>
  <c r="V399" i="10"/>
  <c r="U399" i="10"/>
  <c r="T399" i="10"/>
  <c r="S399" i="10"/>
  <c r="R399" i="10"/>
  <c r="Q399" i="10"/>
  <c r="P399" i="10"/>
  <c r="O399" i="10"/>
  <c r="N399" i="10"/>
  <c r="M399" i="10"/>
  <c r="L399" i="10"/>
  <c r="K399" i="10"/>
  <c r="I399" i="10"/>
  <c r="H399" i="10"/>
  <c r="G399" i="10"/>
  <c r="Z398" i="10"/>
  <c r="E398" i="10"/>
  <c r="D398" i="10"/>
  <c r="J398" i="10" s="1"/>
  <c r="C398" i="10"/>
  <c r="V419" i="10"/>
  <c r="U419" i="10"/>
  <c r="T419" i="10"/>
  <c r="S419" i="10"/>
  <c r="R419" i="10"/>
  <c r="Q419" i="10"/>
  <c r="P419" i="10"/>
  <c r="O419" i="10"/>
  <c r="N419" i="10"/>
  <c r="M419" i="10"/>
  <c r="L419" i="10"/>
  <c r="K419" i="10"/>
  <c r="I419" i="10"/>
  <c r="H419" i="10"/>
  <c r="G419" i="10"/>
  <c r="Z418" i="10"/>
  <c r="E418" i="10"/>
  <c r="D418" i="10"/>
  <c r="C418" i="10"/>
  <c r="V421" i="10"/>
  <c r="U421" i="10"/>
  <c r="T421" i="10"/>
  <c r="S421" i="10"/>
  <c r="R421" i="10"/>
  <c r="Q421" i="10"/>
  <c r="P421" i="10"/>
  <c r="O421" i="10"/>
  <c r="N421" i="10"/>
  <c r="M421" i="10"/>
  <c r="L421" i="10"/>
  <c r="K421" i="10"/>
  <c r="I421" i="10"/>
  <c r="H421" i="10"/>
  <c r="G421" i="10"/>
  <c r="Z420" i="10"/>
  <c r="E420" i="10"/>
  <c r="D420" i="10"/>
  <c r="C420" i="10"/>
  <c r="V423" i="10"/>
  <c r="U423" i="10"/>
  <c r="T423" i="10"/>
  <c r="S423" i="10"/>
  <c r="R423" i="10"/>
  <c r="Q423" i="10"/>
  <c r="P423" i="10"/>
  <c r="O423" i="10"/>
  <c r="N423" i="10"/>
  <c r="M423" i="10"/>
  <c r="L423" i="10"/>
  <c r="K423" i="10"/>
  <c r="I423" i="10"/>
  <c r="H423" i="10"/>
  <c r="G423" i="10"/>
  <c r="Z422" i="10"/>
  <c r="E422" i="10"/>
  <c r="D422" i="10"/>
  <c r="J422" i="10" s="1"/>
  <c r="J423" i="10" s="1"/>
  <c r="C422" i="10"/>
  <c r="V425" i="10"/>
  <c r="U425" i="10"/>
  <c r="T425" i="10"/>
  <c r="S425" i="10"/>
  <c r="R425" i="10"/>
  <c r="Q425" i="10"/>
  <c r="P425" i="10"/>
  <c r="O425" i="10"/>
  <c r="N425" i="10"/>
  <c r="M425" i="10"/>
  <c r="L425" i="10"/>
  <c r="K425" i="10"/>
  <c r="I425" i="10"/>
  <c r="H425" i="10"/>
  <c r="G425" i="10"/>
  <c r="Z424" i="10"/>
  <c r="E424" i="10"/>
  <c r="D424" i="10"/>
  <c r="J424" i="10" s="1"/>
  <c r="C424" i="10"/>
  <c r="V427" i="10"/>
  <c r="U427" i="10"/>
  <c r="T427" i="10"/>
  <c r="S427" i="10"/>
  <c r="R427" i="10"/>
  <c r="Q427" i="10"/>
  <c r="P427" i="10"/>
  <c r="O427" i="10"/>
  <c r="N427" i="10"/>
  <c r="M427" i="10"/>
  <c r="L427" i="10"/>
  <c r="K427" i="10"/>
  <c r="I427" i="10"/>
  <c r="H427" i="10"/>
  <c r="G427" i="10"/>
  <c r="Z426" i="10"/>
  <c r="E426" i="10"/>
  <c r="D426" i="10"/>
  <c r="C426" i="10"/>
  <c r="V429" i="10"/>
  <c r="U429" i="10"/>
  <c r="T429" i="10"/>
  <c r="S429" i="10"/>
  <c r="R429" i="10"/>
  <c r="Q429" i="10"/>
  <c r="P429" i="10"/>
  <c r="O429" i="10"/>
  <c r="N429" i="10"/>
  <c r="M429" i="10"/>
  <c r="L429" i="10"/>
  <c r="K429" i="10"/>
  <c r="I429" i="10"/>
  <c r="H429" i="10"/>
  <c r="G429" i="10"/>
  <c r="Z428" i="10"/>
  <c r="E428" i="10"/>
  <c r="D428" i="10"/>
  <c r="C428" i="10"/>
  <c r="V431" i="10"/>
  <c r="U431" i="10"/>
  <c r="T431" i="10"/>
  <c r="S431" i="10"/>
  <c r="R431" i="10"/>
  <c r="Q431" i="10"/>
  <c r="P431" i="10"/>
  <c r="O431" i="10"/>
  <c r="N431" i="10"/>
  <c r="M431" i="10"/>
  <c r="L431" i="10"/>
  <c r="K431" i="10"/>
  <c r="I431" i="10"/>
  <c r="H431" i="10"/>
  <c r="G431" i="10"/>
  <c r="Z430" i="10"/>
  <c r="E430" i="10"/>
  <c r="D430" i="10"/>
  <c r="J430" i="10" s="1"/>
  <c r="J431" i="10" s="1"/>
  <c r="C430" i="10"/>
  <c r="V433" i="10"/>
  <c r="U433" i="10"/>
  <c r="T433" i="10"/>
  <c r="S433" i="10"/>
  <c r="R433" i="10"/>
  <c r="Q433" i="10"/>
  <c r="P433" i="10"/>
  <c r="O433" i="10"/>
  <c r="N433" i="10"/>
  <c r="M433" i="10"/>
  <c r="L433" i="10"/>
  <c r="K433" i="10"/>
  <c r="I433" i="10"/>
  <c r="H433" i="10"/>
  <c r="G433" i="10"/>
  <c r="Z432" i="10"/>
  <c r="E432" i="10"/>
  <c r="D432" i="10"/>
  <c r="J432" i="10" s="1"/>
  <c r="C432" i="10"/>
  <c r="V435" i="10"/>
  <c r="U435" i="10"/>
  <c r="T435" i="10"/>
  <c r="S435" i="10"/>
  <c r="R435" i="10"/>
  <c r="Q435" i="10"/>
  <c r="P435" i="10"/>
  <c r="O435" i="10"/>
  <c r="N435" i="10"/>
  <c r="M435" i="10"/>
  <c r="L435" i="10"/>
  <c r="K435" i="10"/>
  <c r="I435" i="10"/>
  <c r="H435" i="10"/>
  <c r="G435" i="10"/>
  <c r="Z434" i="10"/>
  <c r="E434" i="10"/>
  <c r="D434" i="10"/>
  <c r="C434" i="10"/>
  <c r="V437" i="10"/>
  <c r="U437" i="10"/>
  <c r="T437" i="10"/>
  <c r="S437" i="10"/>
  <c r="R437" i="10"/>
  <c r="Q437" i="10"/>
  <c r="P437" i="10"/>
  <c r="O437" i="10"/>
  <c r="N437" i="10"/>
  <c r="M437" i="10"/>
  <c r="L437" i="10"/>
  <c r="K437" i="10"/>
  <c r="I437" i="10"/>
  <c r="H437" i="10"/>
  <c r="G437" i="10"/>
  <c r="Z436" i="10"/>
  <c r="E436" i="10"/>
  <c r="D436" i="10"/>
  <c r="C436" i="10"/>
  <c r="V439" i="10"/>
  <c r="U439" i="10"/>
  <c r="T439" i="10"/>
  <c r="S439" i="10"/>
  <c r="R439" i="10"/>
  <c r="Q439" i="10"/>
  <c r="P439" i="10"/>
  <c r="O439" i="10"/>
  <c r="N439" i="10"/>
  <c r="M439" i="10"/>
  <c r="L439" i="10"/>
  <c r="K439" i="10"/>
  <c r="I439" i="10"/>
  <c r="H439" i="10"/>
  <c r="G439" i="10"/>
  <c r="Z438" i="10"/>
  <c r="E438" i="10"/>
  <c r="D438" i="10"/>
  <c r="J438" i="10" s="1"/>
  <c r="J439" i="10" s="1"/>
  <c r="C438" i="10"/>
  <c r="V441" i="10"/>
  <c r="U441" i="10"/>
  <c r="T441" i="10"/>
  <c r="S441" i="10"/>
  <c r="R441" i="10"/>
  <c r="Q441" i="10"/>
  <c r="P441" i="10"/>
  <c r="O441" i="10"/>
  <c r="N441" i="10"/>
  <c r="M441" i="10"/>
  <c r="L441" i="10"/>
  <c r="K441" i="10"/>
  <c r="I441" i="10"/>
  <c r="H441" i="10"/>
  <c r="G441" i="10"/>
  <c r="Z440" i="10"/>
  <c r="E440" i="10"/>
  <c r="D440" i="10"/>
  <c r="J440" i="10" s="1"/>
  <c r="C440" i="10"/>
  <c r="V443" i="10"/>
  <c r="U443" i="10"/>
  <c r="T443" i="10"/>
  <c r="S443" i="10"/>
  <c r="R443" i="10"/>
  <c r="Q443" i="10"/>
  <c r="P443" i="10"/>
  <c r="O443" i="10"/>
  <c r="N443" i="10"/>
  <c r="M443" i="10"/>
  <c r="L443" i="10"/>
  <c r="K443" i="10"/>
  <c r="I443" i="10"/>
  <c r="H443" i="10"/>
  <c r="G443" i="10"/>
  <c r="Z442" i="10"/>
  <c r="E442" i="10"/>
  <c r="D442" i="10"/>
  <c r="C442" i="10"/>
  <c r="V445" i="10"/>
  <c r="U445" i="10"/>
  <c r="T445" i="10"/>
  <c r="S445" i="10"/>
  <c r="R445" i="10"/>
  <c r="Q445" i="10"/>
  <c r="P445" i="10"/>
  <c r="O445" i="10"/>
  <c r="N445" i="10"/>
  <c r="M445" i="10"/>
  <c r="L445" i="10"/>
  <c r="K445" i="10"/>
  <c r="I445" i="10"/>
  <c r="H445" i="10"/>
  <c r="G445" i="10"/>
  <c r="Z444" i="10"/>
  <c r="E444" i="10"/>
  <c r="D444" i="10"/>
  <c r="C444" i="10"/>
  <c r="V447" i="10"/>
  <c r="U447" i="10"/>
  <c r="T447" i="10"/>
  <c r="S447" i="10"/>
  <c r="R447" i="10"/>
  <c r="Q447" i="10"/>
  <c r="P447" i="10"/>
  <c r="O447" i="10"/>
  <c r="N447" i="10"/>
  <c r="M447" i="10"/>
  <c r="L447" i="10"/>
  <c r="K447" i="10"/>
  <c r="I447" i="10"/>
  <c r="H447" i="10"/>
  <c r="G447" i="10"/>
  <c r="Z446" i="10"/>
  <c r="E446" i="10"/>
  <c r="D446" i="10"/>
  <c r="J446" i="10" s="1"/>
  <c r="J447" i="10" s="1"/>
  <c r="C446" i="10"/>
  <c r="V449" i="10"/>
  <c r="U449" i="10"/>
  <c r="T449" i="10"/>
  <c r="S449" i="10"/>
  <c r="R449" i="10"/>
  <c r="Q449" i="10"/>
  <c r="P449" i="10"/>
  <c r="O449" i="10"/>
  <c r="N449" i="10"/>
  <c r="M449" i="10"/>
  <c r="L449" i="10"/>
  <c r="K449" i="10"/>
  <c r="I449" i="10"/>
  <c r="H449" i="10"/>
  <c r="G449" i="10"/>
  <c r="Z448" i="10"/>
  <c r="E448" i="10"/>
  <c r="D448" i="10"/>
  <c r="J448" i="10" s="1"/>
  <c r="C448" i="10"/>
  <c r="V451" i="10"/>
  <c r="U451" i="10"/>
  <c r="T451" i="10"/>
  <c r="S451" i="10"/>
  <c r="R451" i="10"/>
  <c r="Q451" i="10"/>
  <c r="P451" i="10"/>
  <c r="O451" i="10"/>
  <c r="N451" i="10"/>
  <c r="M451" i="10"/>
  <c r="L451" i="10"/>
  <c r="K451" i="10"/>
  <c r="I451" i="10"/>
  <c r="H451" i="10"/>
  <c r="G451" i="10"/>
  <c r="Z450" i="10"/>
  <c r="E450" i="10"/>
  <c r="D450" i="10"/>
  <c r="C450" i="10"/>
  <c r="V453" i="10"/>
  <c r="U453" i="10"/>
  <c r="T453" i="10"/>
  <c r="S453" i="10"/>
  <c r="R453" i="10"/>
  <c r="Q453" i="10"/>
  <c r="P453" i="10"/>
  <c r="O453" i="10"/>
  <c r="N453" i="10"/>
  <c r="M453" i="10"/>
  <c r="L453" i="10"/>
  <c r="K453" i="10"/>
  <c r="I453" i="10"/>
  <c r="H453" i="10"/>
  <c r="G453" i="10"/>
  <c r="Z452" i="10"/>
  <c r="E452" i="10"/>
  <c r="D452" i="10"/>
  <c r="C452" i="10"/>
  <c r="V455" i="10"/>
  <c r="U455" i="10"/>
  <c r="T455" i="10"/>
  <c r="S455" i="10"/>
  <c r="R455" i="10"/>
  <c r="Q455" i="10"/>
  <c r="P455" i="10"/>
  <c r="O455" i="10"/>
  <c r="N455" i="10"/>
  <c r="M455" i="10"/>
  <c r="L455" i="10"/>
  <c r="K455" i="10"/>
  <c r="I455" i="10"/>
  <c r="H455" i="10"/>
  <c r="G455" i="10"/>
  <c r="Z454" i="10"/>
  <c r="E454" i="10"/>
  <c r="D454" i="10"/>
  <c r="J454" i="10" s="1"/>
  <c r="J455" i="10" s="1"/>
  <c r="C454" i="10"/>
  <c r="V457" i="10"/>
  <c r="U457" i="10"/>
  <c r="T457" i="10"/>
  <c r="S457" i="10"/>
  <c r="R457" i="10"/>
  <c r="Q457" i="10"/>
  <c r="P457" i="10"/>
  <c r="O457" i="10"/>
  <c r="N457" i="10"/>
  <c r="M457" i="10"/>
  <c r="L457" i="10"/>
  <c r="K457" i="10"/>
  <c r="I457" i="10"/>
  <c r="H457" i="10"/>
  <c r="G457" i="10"/>
  <c r="Z456" i="10"/>
  <c r="E456" i="10"/>
  <c r="D456" i="10"/>
  <c r="J456" i="10" s="1"/>
  <c r="C456" i="10"/>
  <c r="V459" i="10"/>
  <c r="U459" i="10"/>
  <c r="T459" i="10"/>
  <c r="S459" i="10"/>
  <c r="R459" i="10"/>
  <c r="Q459" i="10"/>
  <c r="P459" i="10"/>
  <c r="O459" i="10"/>
  <c r="N459" i="10"/>
  <c r="M459" i="10"/>
  <c r="L459" i="10"/>
  <c r="K459" i="10"/>
  <c r="I459" i="10"/>
  <c r="H459" i="10"/>
  <c r="G459" i="10"/>
  <c r="Z458" i="10"/>
  <c r="E458" i="10"/>
  <c r="D458" i="10"/>
  <c r="C458" i="10"/>
  <c r="V461" i="10"/>
  <c r="U461" i="10"/>
  <c r="T461" i="10"/>
  <c r="S461" i="10"/>
  <c r="R461" i="10"/>
  <c r="Q461" i="10"/>
  <c r="P461" i="10"/>
  <c r="O461" i="10"/>
  <c r="N461" i="10"/>
  <c r="M461" i="10"/>
  <c r="L461" i="10"/>
  <c r="K461" i="10"/>
  <c r="I461" i="10"/>
  <c r="H461" i="10"/>
  <c r="G461" i="10"/>
  <c r="Z460" i="10"/>
  <c r="E460" i="10"/>
  <c r="D460" i="10"/>
  <c r="C460" i="10"/>
  <c r="V463" i="10"/>
  <c r="U463" i="10"/>
  <c r="T463" i="10"/>
  <c r="S463" i="10"/>
  <c r="R463" i="10"/>
  <c r="Q463" i="10"/>
  <c r="P463" i="10"/>
  <c r="O463" i="10"/>
  <c r="N463" i="10"/>
  <c r="M463" i="10"/>
  <c r="L463" i="10"/>
  <c r="K463" i="10"/>
  <c r="I463" i="10"/>
  <c r="H463" i="10"/>
  <c r="G463" i="10"/>
  <c r="Z462" i="10"/>
  <c r="E462" i="10"/>
  <c r="D462" i="10"/>
  <c r="J462" i="10" s="1"/>
  <c r="J463" i="10" s="1"/>
  <c r="C462" i="10"/>
  <c r="V465" i="10"/>
  <c r="U465" i="10"/>
  <c r="T465" i="10"/>
  <c r="S465" i="10"/>
  <c r="R465" i="10"/>
  <c r="Q465" i="10"/>
  <c r="P465" i="10"/>
  <c r="O465" i="10"/>
  <c r="N465" i="10"/>
  <c r="M465" i="10"/>
  <c r="L465" i="10"/>
  <c r="K465" i="10"/>
  <c r="I465" i="10"/>
  <c r="H465" i="10"/>
  <c r="G465" i="10"/>
  <c r="Z464" i="10"/>
  <c r="E464" i="10"/>
  <c r="D464" i="10"/>
  <c r="J464" i="10" s="1"/>
  <c r="C464" i="10"/>
  <c r="V467" i="10"/>
  <c r="U467" i="10"/>
  <c r="T467" i="10"/>
  <c r="S467" i="10"/>
  <c r="R467" i="10"/>
  <c r="Q467" i="10"/>
  <c r="P467" i="10"/>
  <c r="O467" i="10"/>
  <c r="N467" i="10"/>
  <c r="M467" i="10"/>
  <c r="L467" i="10"/>
  <c r="K467" i="10"/>
  <c r="I467" i="10"/>
  <c r="H467" i="10"/>
  <c r="G467" i="10"/>
  <c r="Z466" i="10"/>
  <c r="E466" i="10"/>
  <c r="D466" i="10"/>
  <c r="C466" i="10"/>
  <c r="V469" i="10"/>
  <c r="U469" i="10"/>
  <c r="T469" i="10"/>
  <c r="S469" i="10"/>
  <c r="R469" i="10"/>
  <c r="Q469" i="10"/>
  <c r="P469" i="10"/>
  <c r="O469" i="10"/>
  <c r="N469" i="10"/>
  <c r="M469" i="10"/>
  <c r="L469" i="10"/>
  <c r="K469" i="10"/>
  <c r="I469" i="10"/>
  <c r="H469" i="10"/>
  <c r="G469" i="10"/>
  <c r="Z468" i="10"/>
  <c r="E468" i="10"/>
  <c r="D468" i="10"/>
  <c r="C468" i="10"/>
  <c r="V471" i="10"/>
  <c r="U471" i="10"/>
  <c r="T471" i="10"/>
  <c r="S471" i="10"/>
  <c r="R471" i="10"/>
  <c r="Q471" i="10"/>
  <c r="P471" i="10"/>
  <c r="O471" i="10"/>
  <c r="N471" i="10"/>
  <c r="M471" i="10"/>
  <c r="L471" i="10"/>
  <c r="K471" i="10"/>
  <c r="I471" i="10"/>
  <c r="H471" i="10"/>
  <c r="G471" i="10"/>
  <c r="Z470" i="10"/>
  <c r="E470" i="10"/>
  <c r="D470" i="10"/>
  <c r="J470" i="10" s="1"/>
  <c r="J471" i="10" s="1"/>
  <c r="C470" i="10"/>
  <c r="V473" i="10"/>
  <c r="U473" i="10"/>
  <c r="T473" i="10"/>
  <c r="S473" i="10"/>
  <c r="R473" i="10"/>
  <c r="Q473" i="10"/>
  <c r="P473" i="10"/>
  <c r="O473" i="10"/>
  <c r="N473" i="10"/>
  <c r="M473" i="10"/>
  <c r="L473" i="10"/>
  <c r="K473" i="10"/>
  <c r="I473" i="10"/>
  <c r="H473" i="10"/>
  <c r="G473" i="10"/>
  <c r="Z472" i="10"/>
  <c r="E472" i="10"/>
  <c r="D472" i="10"/>
  <c r="J472" i="10" s="1"/>
  <c r="C472" i="10"/>
  <c r="V385" i="10"/>
  <c r="U385" i="10"/>
  <c r="T385" i="10"/>
  <c r="S385" i="10"/>
  <c r="R385" i="10"/>
  <c r="Q385" i="10"/>
  <c r="P385" i="10"/>
  <c r="O385" i="10"/>
  <c r="N385" i="10"/>
  <c r="M385" i="10"/>
  <c r="L385" i="10"/>
  <c r="K385" i="10"/>
  <c r="J385" i="10"/>
  <c r="I385" i="10"/>
  <c r="G385" i="10"/>
  <c r="Z384" i="10"/>
  <c r="E384" i="10"/>
  <c r="D384" i="10"/>
  <c r="H384" i="10" s="1"/>
  <c r="C384" i="10"/>
  <c r="V387" i="10"/>
  <c r="U387" i="10"/>
  <c r="T387" i="10"/>
  <c r="S387" i="10"/>
  <c r="R387" i="10"/>
  <c r="Q387" i="10"/>
  <c r="P387" i="10"/>
  <c r="O387" i="10"/>
  <c r="N387" i="10"/>
  <c r="M387" i="10"/>
  <c r="L387" i="10"/>
  <c r="K387" i="10"/>
  <c r="J387" i="10"/>
  <c r="I387" i="10"/>
  <c r="G387" i="10"/>
  <c r="Z386" i="10"/>
  <c r="E386" i="10"/>
  <c r="D386" i="10"/>
  <c r="H386" i="10" s="1"/>
  <c r="C386" i="10"/>
  <c r="V389" i="10"/>
  <c r="U389" i="10"/>
  <c r="T389" i="10"/>
  <c r="S389" i="10"/>
  <c r="R389" i="10"/>
  <c r="Q389" i="10"/>
  <c r="P389" i="10"/>
  <c r="O389" i="10"/>
  <c r="N389" i="10"/>
  <c r="M389" i="10"/>
  <c r="L389" i="10"/>
  <c r="K389" i="10"/>
  <c r="I389" i="10"/>
  <c r="G389" i="10"/>
  <c r="Z388" i="10"/>
  <c r="E388" i="10"/>
  <c r="D388" i="10"/>
  <c r="J388" i="10" s="1"/>
  <c r="J389" i="10" s="1"/>
  <c r="C388" i="10"/>
  <c r="V383" i="10"/>
  <c r="U383" i="10"/>
  <c r="T383" i="10"/>
  <c r="S383" i="10"/>
  <c r="R383" i="10"/>
  <c r="Q383" i="10"/>
  <c r="P383" i="10"/>
  <c r="O383" i="10"/>
  <c r="N383" i="10"/>
  <c r="M383" i="10"/>
  <c r="L383" i="10"/>
  <c r="K383" i="10"/>
  <c r="J383" i="10"/>
  <c r="I383" i="10"/>
  <c r="G383" i="10"/>
  <c r="Z382" i="10"/>
  <c r="E382" i="10"/>
  <c r="D382" i="10"/>
  <c r="C382" i="10"/>
  <c r="V381" i="10"/>
  <c r="U381" i="10"/>
  <c r="T381" i="10"/>
  <c r="S381" i="10"/>
  <c r="R381" i="10"/>
  <c r="Q381" i="10"/>
  <c r="P381" i="10"/>
  <c r="O381" i="10"/>
  <c r="N381" i="10"/>
  <c r="M381" i="10"/>
  <c r="L381" i="10"/>
  <c r="K381" i="10"/>
  <c r="J381" i="10"/>
  <c r="I381" i="10"/>
  <c r="G381" i="10"/>
  <c r="Z380" i="10"/>
  <c r="E380" i="10"/>
  <c r="D380" i="10"/>
  <c r="H380" i="10" s="1"/>
  <c r="C380" i="10"/>
  <c r="V379" i="10"/>
  <c r="U379" i="10"/>
  <c r="T379" i="10"/>
  <c r="S379" i="10"/>
  <c r="R379" i="10"/>
  <c r="Q379" i="10"/>
  <c r="P379" i="10"/>
  <c r="O379" i="10"/>
  <c r="N379" i="10"/>
  <c r="M379" i="10"/>
  <c r="L379" i="10"/>
  <c r="K379" i="10"/>
  <c r="I379" i="10"/>
  <c r="G379" i="10"/>
  <c r="Z378" i="10"/>
  <c r="E378" i="10"/>
  <c r="D378" i="10"/>
  <c r="H378" i="10" s="1"/>
  <c r="C378" i="10"/>
  <c r="V377" i="10"/>
  <c r="U377" i="10"/>
  <c r="T377" i="10"/>
  <c r="S377" i="10"/>
  <c r="R377" i="10"/>
  <c r="Q377" i="10"/>
  <c r="P377" i="10"/>
  <c r="O377" i="10"/>
  <c r="N377" i="10"/>
  <c r="M377" i="10"/>
  <c r="L377" i="10"/>
  <c r="K377" i="10"/>
  <c r="I377" i="10"/>
  <c r="G377" i="10"/>
  <c r="Z376" i="10"/>
  <c r="E376" i="10"/>
  <c r="D376" i="10"/>
  <c r="C376" i="10"/>
  <c r="V375" i="10"/>
  <c r="U375" i="10"/>
  <c r="T375" i="10"/>
  <c r="S375" i="10"/>
  <c r="R375" i="10"/>
  <c r="Q375" i="10"/>
  <c r="P375" i="10"/>
  <c r="O375" i="10"/>
  <c r="N375" i="10"/>
  <c r="M375" i="10"/>
  <c r="L375" i="10"/>
  <c r="K375" i="10"/>
  <c r="I375" i="10"/>
  <c r="G375" i="10"/>
  <c r="Z374" i="10"/>
  <c r="E374" i="10"/>
  <c r="D374" i="10"/>
  <c r="J374" i="10" s="1"/>
  <c r="J375" i="10" s="1"/>
  <c r="C374" i="10"/>
  <c r="V373" i="10"/>
  <c r="U373" i="10"/>
  <c r="T373" i="10"/>
  <c r="S373" i="10"/>
  <c r="R373" i="10"/>
  <c r="Q373" i="10"/>
  <c r="P373" i="10"/>
  <c r="O373" i="10"/>
  <c r="N373" i="10"/>
  <c r="M373" i="10"/>
  <c r="L373" i="10"/>
  <c r="K373" i="10"/>
  <c r="J373" i="10"/>
  <c r="I373" i="10"/>
  <c r="G373" i="10"/>
  <c r="Z372" i="10"/>
  <c r="E372" i="10"/>
  <c r="D372" i="10"/>
  <c r="H372" i="10" s="1"/>
  <c r="C372" i="10"/>
  <c r="R371" i="10"/>
  <c r="Z370" i="10"/>
  <c r="D370" i="10"/>
  <c r="C370" i="10"/>
  <c r="V359" i="10"/>
  <c r="U359" i="10"/>
  <c r="T359" i="10"/>
  <c r="S359" i="10"/>
  <c r="R359" i="10"/>
  <c r="Q359" i="10"/>
  <c r="P359" i="10"/>
  <c r="O359" i="10"/>
  <c r="N359" i="10"/>
  <c r="M359" i="10"/>
  <c r="K359" i="10"/>
  <c r="J359" i="10"/>
  <c r="I359" i="10"/>
  <c r="H359" i="10"/>
  <c r="G359" i="10"/>
  <c r="Z358" i="10"/>
  <c r="E358" i="10"/>
  <c r="D358" i="10"/>
  <c r="L358" i="10" s="1"/>
  <c r="C358" i="10"/>
  <c r="V357" i="10"/>
  <c r="U357" i="10"/>
  <c r="T357" i="10"/>
  <c r="S357" i="10"/>
  <c r="R357" i="10"/>
  <c r="Q357" i="10"/>
  <c r="P357" i="10"/>
  <c r="O357" i="10"/>
  <c r="N357" i="10"/>
  <c r="M357" i="10"/>
  <c r="K357" i="10"/>
  <c r="J357" i="10"/>
  <c r="I357" i="10"/>
  <c r="H357" i="10"/>
  <c r="G357" i="10"/>
  <c r="Z356" i="10"/>
  <c r="E356" i="10"/>
  <c r="D356" i="10"/>
  <c r="C356" i="10"/>
  <c r="V355" i="10"/>
  <c r="U355" i="10"/>
  <c r="T355" i="10"/>
  <c r="S355" i="10"/>
  <c r="R355" i="10"/>
  <c r="Q355" i="10"/>
  <c r="P355" i="10"/>
  <c r="O355" i="10"/>
  <c r="N355" i="10"/>
  <c r="M355" i="10"/>
  <c r="K355" i="10"/>
  <c r="J355" i="10"/>
  <c r="I355" i="10"/>
  <c r="H355" i="10"/>
  <c r="G355" i="10"/>
  <c r="Z354" i="10"/>
  <c r="E354" i="10"/>
  <c r="D354" i="10"/>
  <c r="C354" i="10"/>
  <c r="V353" i="10"/>
  <c r="U353" i="10"/>
  <c r="T353" i="10"/>
  <c r="S353" i="10"/>
  <c r="R353" i="10"/>
  <c r="Q353" i="10"/>
  <c r="P353" i="10"/>
  <c r="O353" i="10"/>
  <c r="N353" i="10"/>
  <c r="M353" i="10"/>
  <c r="K353" i="10"/>
  <c r="J353" i="10"/>
  <c r="I353" i="10"/>
  <c r="H353" i="10"/>
  <c r="G353" i="10"/>
  <c r="Z352" i="10"/>
  <c r="E352" i="10"/>
  <c r="D352" i="10"/>
  <c r="L352" i="10" s="1"/>
  <c r="F352" i="10" s="1"/>
  <c r="C352" i="10"/>
  <c r="V351" i="10"/>
  <c r="U351" i="10"/>
  <c r="T351" i="10"/>
  <c r="S351" i="10"/>
  <c r="R351" i="10"/>
  <c r="Q351" i="10"/>
  <c r="P351" i="10"/>
  <c r="O351" i="10"/>
  <c r="N351" i="10"/>
  <c r="M351" i="10"/>
  <c r="K351" i="10"/>
  <c r="J351" i="10"/>
  <c r="I351" i="10"/>
  <c r="H351" i="10"/>
  <c r="G351" i="10"/>
  <c r="Z350" i="10"/>
  <c r="E350" i="10"/>
  <c r="D350" i="10"/>
  <c r="L350" i="10" s="1"/>
  <c r="C350" i="10"/>
  <c r="V349" i="10"/>
  <c r="U349" i="10"/>
  <c r="T349" i="10"/>
  <c r="S349" i="10"/>
  <c r="R349" i="10"/>
  <c r="Q349" i="10"/>
  <c r="P349" i="10"/>
  <c r="O349" i="10"/>
  <c r="N349" i="10"/>
  <c r="M349" i="10"/>
  <c r="K349" i="10"/>
  <c r="J349" i="10"/>
  <c r="I349" i="10"/>
  <c r="H349" i="10"/>
  <c r="G349" i="10"/>
  <c r="Z348" i="10"/>
  <c r="E348" i="10"/>
  <c r="D348" i="10"/>
  <c r="C348" i="10"/>
  <c r="Z346" i="10"/>
  <c r="V346" i="10"/>
  <c r="V347" i="10" s="1"/>
  <c r="T346" i="10"/>
  <c r="T347" i="10" s="1"/>
  <c r="R346" i="10"/>
  <c r="R347" i="10" s="1"/>
  <c r="P346" i="10"/>
  <c r="P347" i="10" s="1"/>
  <c r="N346" i="10"/>
  <c r="N347" i="10" s="1"/>
  <c r="J346" i="10"/>
  <c r="J347" i="10" s="1"/>
  <c r="H346" i="10"/>
  <c r="H347" i="10" s="1"/>
  <c r="D346" i="10"/>
  <c r="C346" i="10"/>
  <c r="V345" i="10"/>
  <c r="U345" i="10"/>
  <c r="T345" i="10"/>
  <c r="S345" i="10"/>
  <c r="R345" i="10"/>
  <c r="Q345" i="10"/>
  <c r="P345" i="10"/>
  <c r="O345" i="10"/>
  <c r="N345" i="10"/>
  <c r="M345" i="10"/>
  <c r="K345" i="10"/>
  <c r="J345" i="10"/>
  <c r="I345" i="10"/>
  <c r="H345" i="10"/>
  <c r="G345" i="10"/>
  <c r="Z344" i="10"/>
  <c r="E344" i="10"/>
  <c r="D344" i="10"/>
  <c r="L344" i="10" s="1"/>
  <c r="C344" i="10"/>
  <c r="V343" i="10"/>
  <c r="U343" i="10"/>
  <c r="T343" i="10"/>
  <c r="S343" i="10"/>
  <c r="R343" i="10"/>
  <c r="Q343" i="10"/>
  <c r="P343" i="10"/>
  <c r="O343" i="10"/>
  <c r="N343" i="10"/>
  <c r="M343" i="10"/>
  <c r="K343" i="10"/>
  <c r="J343" i="10"/>
  <c r="I343" i="10"/>
  <c r="H343" i="10"/>
  <c r="G343" i="10"/>
  <c r="Z342" i="10"/>
  <c r="E342" i="10"/>
  <c r="D342" i="10"/>
  <c r="C342" i="10"/>
  <c r="V341" i="10"/>
  <c r="U341" i="10"/>
  <c r="T341" i="10"/>
  <c r="S341" i="10"/>
  <c r="R341" i="10"/>
  <c r="Q341" i="10"/>
  <c r="P341" i="10"/>
  <c r="O341" i="10"/>
  <c r="N341" i="10"/>
  <c r="M341" i="10"/>
  <c r="K341" i="10"/>
  <c r="J341" i="10"/>
  <c r="I341" i="10"/>
  <c r="H341" i="10"/>
  <c r="G341" i="10"/>
  <c r="Z340" i="10"/>
  <c r="E340" i="10"/>
  <c r="D340" i="10"/>
  <c r="L340" i="10" s="1"/>
  <c r="C340" i="10"/>
  <c r="V339" i="10"/>
  <c r="U339" i="10"/>
  <c r="T339" i="10"/>
  <c r="S339" i="10"/>
  <c r="R339" i="10"/>
  <c r="Q339" i="10"/>
  <c r="P339" i="10"/>
  <c r="O339" i="10"/>
  <c r="N339" i="10"/>
  <c r="M339" i="10"/>
  <c r="K339" i="10"/>
  <c r="J339" i="10"/>
  <c r="I339" i="10"/>
  <c r="H339" i="10"/>
  <c r="G339" i="10"/>
  <c r="Z338" i="10"/>
  <c r="E338" i="10"/>
  <c r="D338" i="10"/>
  <c r="L338" i="10" s="1"/>
  <c r="F338" i="10" s="1"/>
  <c r="C338" i="10"/>
  <c r="V337" i="10"/>
  <c r="U337" i="10"/>
  <c r="T337" i="10"/>
  <c r="S337" i="10"/>
  <c r="R337" i="10"/>
  <c r="Q337" i="10"/>
  <c r="P337" i="10"/>
  <c r="O337" i="10"/>
  <c r="N337" i="10"/>
  <c r="M337" i="10"/>
  <c r="K337" i="10"/>
  <c r="J337" i="10"/>
  <c r="I337" i="10"/>
  <c r="H337" i="10"/>
  <c r="G337" i="10"/>
  <c r="Z336" i="10"/>
  <c r="E336" i="10"/>
  <c r="D336" i="10"/>
  <c r="L336" i="10" s="1"/>
  <c r="C336" i="10"/>
  <c r="V335" i="10"/>
  <c r="U335" i="10"/>
  <c r="T335" i="10"/>
  <c r="S335" i="10"/>
  <c r="R335" i="10"/>
  <c r="Q335" i="10"/>
  <c r="P335" i="10"/>
  <c r="O335" i="10"/>
  <c r="N335" i="10"/>
  <c r="M335" i="10"/>
  <c r="K335" i="10"/>
  <c r="J335" i="10"/>
  <c r="I335" i="10"/>
  <c r="H335" i="10"/>
  <c r="G335" i="10"/>
  <c r="Z334" i="10"/>
  <c r="E334" i="10"/>
  <c r="D334" i="10"/>
  <c r="C334" i="10"/>
  <c r="Z332" i="10"/>
  <c r="V332" i="10"/>
  <c r="V333" i="10" s="1"/>
  <c r="T332" i="10"/>
  <c r="T333" i="10" s="1"/>
  <c r="R332" i="10"/>
  <c r="R333" i="10" s="1"/>
  <c r="P332" i="10"/>
  <c r="P333" i="10" s="1"/>
  <c r="N332" i="10"/>
  <c r="N333" i="10" s="1"/>
  <c r="J332" i="10"/>
  <c r="J333" i="10" s="1"/>
  <c r="H332" i="10"/>
  <c r="H333" i="10" s="1"/>
  <c r="D332" i="10"/>
  <c r="C332" i="10"/>
  <c r="V331" i="10"/>
  <c r="U331" i="10"/>
  <c r="T331" i="10"/>
  <c r="S331" i="10"/>
  <c r="R331" i="10"/>
  <c r="Q331" i="10"/>
  <c r="P331" i="10"/>
  <c r="O331" i="10"/>
  <c r="N331" i="10"/>
  <c r="M331" i="10"/>
  <c r="K331" i="10"/>
  <c r="J331" i="10"/>
  <c r="I331" i="10"/>
  <c r="H331" i="10"/>
  <c r="G331" i="10"/>
  <c r="Z330" i="10"/>
  <c r="E330" i="10"/>
  <c r="D330" i="10"/>
  <c r="L330" i="10" s="1"/>
  <c r="C330" i="10"/>
  <c r="V329" i="10"/>
  <c r="U329" i="10"/>
  <c r="T329" i="10"/>
  <c r="S329" i="10"/>
  <c r="R329" i="10"/>
  <c r="Q329" i="10"/>
  <c r="P329" i="10"/>
  <c r="O329" i="10"/>
  <c r="N329" i="10"/>
  <c r="M329" i="10"/>
  <c r="K329" i="10"/>
  <c r="H329" i="10"/>
  <c r="G329" i="10"/>
  <c r="Z328" i="10"/>
  <c r="E328" i="10"/>
  <c r="D328" i="10"/>
  <c r="L328" i="10" s="1"/>
  <c r="C328" i="10"/>
  <c r="V327" i="10"/>
  <c r="U327" i="10"/>
  <c r="T327" i="10"/>
  <c r="S327" i="10"/>
  <c r="R327" i="10"/>
  <c r="Q327" i="10"/>
  <c r="P327" i="10"/>
  <c r="O327" i="10"/>
  <c r="N327" i="10"/>
  <c r="M327" i="10"/>
  <c r="K327" i="10"/>
  <c r="H327" i="10"/>
  <c r="G327" i="10"/>
  <c r="Z326" i="10"/>
  <c r="E326" i="10"/>
  <c r="D326" i="10"/>
  <c r="J326" i="10" s="1"/>
  <c r="J327" i="10" s="1"/>
  <c r="C326" i="10"/>
  <c r="V325" i="10"/>
  <c r="U325" i="10"/>
  <c r="T325" i="10"/>
  <c r="S325" i="10"/>
  <c r="R325" i="10"/>
  <c r="Q325" i="10"/>
  <c r="P325" i="10"/>
  <c r="O325" i="10"/>
  <c r="N325" i="10"/>
  <c r="M325" i="10"/>
  <c r="K325" i="10"/>
  <c r="H325" i="10"/>
  <c r="G325" i="10"/>
  <c r="Z324" i="10"/>
  <c r="E324" i="10"/>
  <c r="D324" i="10"/>
  <c r="C324" i="10"/>
  <c r="V323" i="10"/>
  <c r="U323" i="10"/>
  <c r="T323" i="10"/>
  <c r="S323" i="10"/>
  <c r="R323" i="10"/>
  <c r="Q323" i="10"/>
  <c r="P323" i="10"/>
  <c r="O323" i="10"/>
  <c r="N323" i="10"/>
  <c r="M323" i="10"/>
  <c r="K323" i="10"/>
  <c r="H323" i="10"/>
  <c r="G323" i="10"/>
  <c r="Z322" i="10"/>
  <c r="E322" i="10"/>
  <c r="D322" i="10"/>
  <c r="J322" i="10" s="1"/>
  <c r="J323" i="10" s="1"/>
  <c r="C322" i="10"/>
  <c r="V321" i="10"/>
  <c r="U321" i="10"/>
  <c r="T321" i="10"/>
  <c r="S321" i="10"/>
  <c r="R321" i="10"/>
  <c r="Q321" i="10"/>
  <c r="P321" i="10"/>
  <c r="O321" i="10"/>
  <c r="N321" i="10"/>
  <c r="M321" i="10"/>
  <c r="K321" i="10"/>
  <c r="H321" i="10"/>
  <c r="G321" i="10"/>
  <c r="Z320" i="10"/>
  <c r="E320" i="10"/>
  <c r="D320" i="10"/>
  <c r="J320" i="10" s="1"/>
  <c r="J321" i="10" s="1"/>
  <c r="C320" i="10"/>
  <c r="Z318" i="10"/>
  <c r="V318" i="10"/>
  <c r="V319" i="10" s="1"/>
  <c r="T318" i="10"/>
  <c r="T319" i="10" s="1"/>
  <c r="R318" i="10"/>
  <c r="R319" i="10" s="1"/>
  <c r="P318" i="10"/>
  <c r="P319" i="10" s="1"/>
  <c r="N318" i="10"/>
  <c r="N319" i="10" s="1"/>
  <c r="H318" i="10"/>
  <c r="H319" i="10" s="1"/>
  <c r="D318" i="10"/>
  <c r="C318" i="10"/>
  <c r="V365" i="10"/>
  <c r="U365" i="10"/>
  <c r="T365" i="10"/>
  <c r="S365" i="10"/>
  <c r="R365" i="10"/>
  <c r="Q365" i="10"/>
  <c r="P365" i="10"/>
  <c r="O365" i="10"/>
  <c r="N365" i="10"/>
  <c r="M365" i="10"/>
  <c r="K365" i="10"/>
  <c r="J365" i="10"/>
  <c r="I365" i="10"/>
  <c r="H365" i="10"/>
  <c r="G365" i="10"/>
  <c r="Z364" i="10"/>
  <c r="E364" i="10"/>
  <c r="D364" i="10"/>
  <c r="L364" i="10" s="1"/>
  <c r="C364" i="10"/>
  <c r="V367" i="10"/>
  <c r="U367" i="10"/>
  <c r="T367" i="10"/>
  <c r="S367" i="10"/>
  <c r="R367" i="10"/>
  <c r="Q367" i="10"/>
  <c r="P367" i="10"/>
  <c r="O367" i="10"/>
  <c r="N367" i="10"/>
  <c r="M367" i="10"/>
  <c r="K367" i="10"/>
  <c r="J367" i="10"/>
  <c r="I367" i="10"/>
  <c r="H367" i="10"/>
  <c r="G367" i="10"/>
  <c r="Z366" i="10"/>
  <c r="E366" i="10"/>
  <c r="D366" i="10"/>
  <c r="L366" i="10" s="1"/>
  <c r="C366" i="10"/>
  <c r="V369" i="10"/>
  <c r="U369" i="10"/>
  <c r="T369" i="10"/>
  <c r="S369" i="10"/>
  <c r="R369" i="10"/>
  <c r="Q369" i="10"/>
  <c r="P369" i="10"/>
  <c r="O369" i="10"/>
  <c r="N369" i="10"/>
  <c r="M369" i="10"/>
  <c r="K369" i="10"/>
  <c r="J369" i="10"/>
  <c r="I369" i="10"/>
  <c r="H369" i="10"/>
  <c r="G369" i="10"/>
  <c r="Z368" i="10"/>
  <c r="E368" i="10"/>
  <c r="D368" i="10"/>
  <c r="L368" i="10" s="1"/>
  <c r="C368" i="10"/>
  <c r="V315" i="10"/>
  <c r="U315" i="10"/>
  <c r="T315" i="10"/>
  <c r="S315" i="10"/>
  <c r="R315" i="10"/>
  <c r="Q315" i="10"/>
  <c r="P315" i="10"/>
  <c r="O315" i="10"/>
  <c r="N315" i="10"/>
  <c r="M315" i="10"/>
  <c r="K315" i="10"/>
  <c r="I315" i="10"/>
  <c r="H315" i="10"/>
  <c r="G315" i="10"/>
  <c r="Z314" i="10"/>
  <c r="E314" i="10"/>
  <c r="D314" i="10"/>
  <c r="C314" i="10"/>
  <c r="V313" i="10"/>
  <c r="U313" i="10"/>
  <c r="T313" i="10"/>
  <c r="S313" i="10"/>
  <c r="R313" i="10"/>
  <c r="Q313" i="10"/>
  <c r="P313" i="10"/>
  <c r="O313" i="10"/>
  <c r="N313" i="10"/>
  <c r="M313" i="10"/>
  <c r="L313" i="10"/>
  <c r="K313" i="10"/>
  <c r="I313" i="10"/>
  <c r="H313" i="10"/>
  <c r="G313" i="10"/>
  <c r="Z312" i="10"/>
  <c r="E312" i="10"/>
  <c r="D312" i="10"/>
  <c r="J312" i="10" s="1"/>
  <c r="C312" i="10"/>
  <c r="V311" i="10"/>
  <c r="U311" i="10"/>
  <c r="T311" i="10"/>
  <c r="S311" i="10"/>
  <c r="R311" i="10"/>
  <c r="Q311" i="10"/>
  <c r="P311" i="10"/>
  <c r="O311" i="10"/>
  <c r="N311" i="10"/>
  <c r="M311" i="10"/>
  <c r="K311" i="10"/>
  <c r="I311" i="10"/>
  <c r="H311" i="10"/>
  <c r="G311" i="10"/>
  <c r="Z310" i="10"/>
  <c r="E310" i="10"/>
  <c r="D310" i="10"/>
  <c r="L310" i="10" s="1"/>
  <c r="L311" i="10" s="1"/>
  <c r="C310" i="10"/>
  <c r="V309" i="10"/>
  <c r="U309" i="10"/>
  <c r="T309" i="10"/>
  <c r="S309" i="10"/>
  <c r="R309" i="10"/>
  <c r="Q309" i="10"/>
  <c r="P309" i="10"/>
  <c r="O309" i="10"/>
  <c r="N309" i="10"/>
  <c r="M309" i="10"/>
  <c r="K309" i="10"/>
  <c r="I309" i="10"/>
  <c r="H309" i="10"/>
  <c r="G309" i="10"/>
  <c r="Z308" i="10"/>
  <c r="E308" i="10"/>
  <c r="D308" i="10"/>
  <c r="L308" i="10" s="1"/>
  <c r="L309" i="10" s="1"/>
  <c r="C308" i="10"/>
  <c r="V307" i="10"/>
  <c r="U307" i="10"/>
  <c r="T307" i="10"/>
  <c r="S307" i="10"/>
  <c r="R307" i="10"/>
  <c r="Q307" i="10"/>
  <c r="P307" i="10"/>
  <c r="O307" i="10"/>
  <c r="N307" i="10"/>
  <c r="M307" i="10"/>
  <c r="L307" i="10"/>
  <c r="K307" i="10"/>
  <c r="I307" i="10"/>
  <c r="H307" i="10"/>
  <c r="G307" i="10"/>
  <c r="Z306" i="10"/>
  <c r="E306" i="10"/>
  <c r="D306" i="10"/>
  <c r="J306" i="10" s="1"/>
  <c r="F306" i="10" s="1"/>
  <c r="C306" i="10"/>
  <c r="V305" i="10"/>
  <c r="U305" i="10"/>
  <c r="T305" i="10"/>
  <c r="S305" i="10"/>
  <c r="R305" i="10"/>
  <c r="Q305" i="10"/>
  <c r="P305" i="10"/>
  <c r="O305" i="10"/>
  <c r="N305" i="10"/>
  <c r="M305" i="10"/>
  <c r="L305" i="10"/>
  <c r="K305" i="10"/>
  <c r="I305" i="10"/>
  <c r="H305" i="10"/>
  <c r="G305" i="10"/>
  <c r="Z304" i="10"/>
  <c r="E304" i="10"/>
  <c r="D304" i="10"/>
  <c r="J304" i="10" s="1"/>
  <c r="C304" i="10"/>
  <c r="V303" i="10"/>
  <c r="U303" i="10"/>
  <c r="T303" i="10"/>
  <c r="S303" i="10"/>
  <c r="R303" i="10"/>
  <c r="Q303" i="10"/>
  <c r="P303" i="10"/>
  <c r="O303" i="10"/>
  <c r="N303" i="10"/>
  <c r="M303" i="10"/>
  <c r="L303" i="10"/>
  <c r="K303" i="10"/>
  <c r="I303" i="10"/>
  <c r="H303" i="10"/>
  <c r="G303" i="10"/>
  <c r="Z302" i="10"/>
  <c r="E302" i="10"/>
  <c r="D302" i="10"/>
  <c r="C302" i="10"/>
  <c r="Z300" i="10"/>
  <c r="V301" i="10"/>
  <c r="R301" i="10"/>
  <c r="N301" i="10"/>
  <c r="H301" i="10"/>
  <c r="D300" i="10"/>
  <c r="C300" i="10"/>
  <c r="V297" i="10"/>
  <c r="U297" i="10"/>
  <c r="T297" i="10"/>
  <c r="S297" i="10"/>
  <c r="R297" i="10"/>
  <c r="Q297" i="10"/>
  <c r="P297" i="10"/>
  <c r="O297" i="10"/>
  <c r="N297" i="10"/>
  <c r="M297" i="10"/>
  <c r="L297" i="10"/>
  <c r="K297" i="10"/>
  <c r="Z296" i="10"/>
  <c r="E296" i="10"/>
  <c r="D296" i="10"/>
  <c r="J296" i="10" s="1"/>
  <c r="J297" i="10" s="1"/>
  <c r="C296" i="10"/>
  <c r="V271" i="10"/>
  <c r="U271" i="10"/>
  <c r="T271" i="10"/>
  <c r="S271" i="10"/>
  <c r="R271" i="10"/>
  <c r="Q271" i="10"/>
  <c r="P271" i="10"/>
  <c r="O271" i="10"/>
  <c r="N271" i="10"/>
  <c r="M271" i="10"/>
  <c r="L271" i="10"/>
  <c r="K271" i="10"/>
  <c r="I271" i="10"/>
  <c r="H271" i="10"/>
  <c r="G271" i="10"/>
  <c r="Z270" i="10"/>
  <c r="E270" i="10"/>
  <c r="D270" i="10"/>
  <c r="J270" i="10" s="1"/>
  <c r="C270" i="10"/>
  <c r="V269" i="10"/>
  <c r="U269" i="10"/>
  <c r="T269" i="10"/>
  <c r="S269" i="10"/>
  <c r="R269" i="10"/>
  <c r="Q269" i="10"/>
  <c r="P269" i="10"/>
  <c r="O269" i="10"/>
  <c r="N269" i="10"/>
  <c r="M269" i="10"/>
  <c r="L269" i="10"/>
  <c r="K269" i="10"/>
  <c r="I269" i="10"/>
  <c r="Z268" i="10"/>
  <c r="E268" i="10"/>
  <c r="D268" i="10"/>
  <c r="J268" i="10" s="1"/>
  <c r="C268" i="10"/>
  <c r="V267" i="10"/>
  <c r="U267" i="10"/>
  <c r="T267" i="10"/>
  <c r="S267" i="10"/>
  <c r="R267" i="10"/>
  <c r="Q267" i="10"/>
  <c r="P267" i="10"/>
  <c r="O267" i="10"/>
  <c r="N267" i="10"/>
  <c r="M267" i="10"/>
  <c r="L267" i="10"/>
  <c r="K267" i="10"/>
  <c r="I267" i="10"/>
  <c r="G267" i="10"/>
  <c r="Z266" i="10"/>
  <c r="E266" i="10"/>
  <c r="D266" i="10"/>
  <c r="H266" i="10" s="1"/>
  <c r="H267" i="10" s="1"/>
  <c r="C266" i="10"/>
  <c r="V265" i="10"/>
  <c r="U265" i="10"/>
  <c r="T265" i="10"/>
  <c r="S265" i="10"/>
  <c r="R265" i="10"/>
  <c r="Q265" i="10"/>
  <c r="P265" i="10"/>
  <c r="O265" i="10"/>
  <c r="N265" i="10"/>
  <c r="M265" i="10"/>
  <c r="L265" i="10"/>
  <c r="K265" i="10"/>
  <c r="I265" i="10"/>
  <c r="G265" i="10"/>
  <c r="Z264" i="10"/>
  <c r="E264" i="10"/>
  <c r="D264" i="10"/>
  <c r="C264" i="10"/>
  <c r="V263" i="10"/>
  <c r="U263" i="10"/>
  <c r="T263" i="10"/>
  <c r="S263" i="10"/>
  <c r="R263" i="10"/>
  <c r="Q263" i="10"/>
  <c r="P263" i="10"/>
  <c r="O263" i="10"/>
  <c r="N263" i="10"/>
  <c r="M263" i="10"/>
  <c r="L263" i="10"/>
  <c r="K263" i="10"/>
  <c r="I263" i="10"/>
  <c r="G263" i="10"/>
  <c r="Z262" i="10"/>
  <c r="E262" i="10"/>
  <c r="D262" i="10"/>
  <c r="H262" i="10" s="1"/>
  <c r="H263" i="10" s="1"/>
  <c r="C262" i="10"/>
  <c r="V261" i="10"/>
  <c r="U261" i="10"/>
  <c r="T261" i="10"/>
  <c r="S261" i="10"/>
  <c r="R261" i="10"/>
  <c r="Q261" i="10"/>
  <c r="P261" i="10"/>
  <c r="O261" i="10"/>
  <c r="N261" i="10"/>
  <c r="M261" i="10"/>
  <c r="L261" i="10"/>
  <c r="K261" i="10"/>
  <c r="I261" i="10"/>
  <c r="G261" i="10"/>
  <c r="Z260" i="10"/>
  <c r="E260" i="10"/>
  <c r="D260" i="10"/>
  <c r="H260" i="10" s="1"/>
  <c r="H261" i="10" s="1"/>
  <c r="C260" i="10"/>
  <c r="V259" i="10"/>
  <c r="U259" i="10"/>
  <c r="T259" i="10"/>
  <c r="S259" i="10"/>
  <c r="R259" i="10"/>
  <c r="Q259" i="10"/>
  <c r="P259" i="10"/>
  <c r="O259" i="10"/>
  <c r="N259" i="10"/>
  <c r="M259" i="10"/>
  <c r="L259" i="10"/>
  <c r="K259" i="10"/>
  <c r="I259" i="10"/>
  <c r="G259" i="10"/>
  <c r="Z258" i="10"/>
  <c r="E258" i="10"/>
  <c r="D258" i="10"/>
  <c r="H258" i="10" s="1"/>
  <c r="H259" i="10" s="1"/>
  <c r="C258" i="10"/>
  <c r="V257" i="10"/>
  <c r="U257" i="10"/>
  <c r="T257" i="10"/>
  <c r="S257" i="10"/>
  <c r="R257" i="10"/>
  <c r="Q257" i="10"/>
  <c r="P257" i="10"/>
  <c r="O257" i="10"/>
  <c r="N257" i="10"/>
  <c r="M257" i="10"/>
  <c r="L257" i="10"/>
  <c r="K257" i="10"/>
  <c r="I257" i="10"/>
  <c r="G257" i="10"/>
  <c r="Z256" i="10"/>
  <c r="E256" i="10"/>
  <c r="D256" i="10"/>
  <c r="H256" i="10" s="1"/>
  <c r="H257" i="10" s="1"/>
  <c r="C256" i="10"/>
  <c r="V255" i="10"/>
  <c r="U255" i="10"/>
  <c r="T255" i="10"/>
  <c r="S255" i="10"/>
  <c r="R255" i="10"/>
  <c r="Q255" i="10"/>
  <c r="P255" i="10"/>
  <c r="O255" i="10"/>
  <c r="N255" i="10"/>
  <c r="M255" i="10"/>
  <c r="L255" i="10"/>
  <c r="K255" i="10"/>
  <c r="I255" i="10"/>
  <c r="G255" i="10"/>
  <c r="Z254" i="10"/>
  <c r="E254" i="10"/>
  <c r="D254" i="10"/>
  <c r="H254" i="10" s="1"/>
  <c r="H255" i="10" s="1"/>
  <c r="C254" i="10"/>
  <c r="V253" i="10"/>
  <c r="U253" i="10"/>
  <c r="T253" i="10"/>
  <c r="S253" i="10"/>
  <c r="R253" i="10"/>
  <c r="Q253" i="10"/>
  <c r="P253" i="10"/>
  <c r="O253" i="10"/>
  <c r="N253" i="10"/>
  <c r="M253" i="10"/>
  <c r="L253" i="10"/>
  <c r="K253" i="10"/>
  <c r="I253" i="10"/>
  <c r="H253" i="10"/>
  <c r="G253" i="10"/>
  <c r="Z252" i="10"/>
  <c r="E252" i="10"/>
  <c r="D252" i="10"/>
  <c r="C252" i="10"/>
  <c r="V251" i="10"/>
  <c r="U251" i="10"/>
  <c r="T251" i="10"/>
  <c r="S251" i="10"/>
  <c r="R251" i="10"/>
  <c r="Q251" i="10"/>
  <c r="P251" i="10"/>
  <c r="O251" i="10"/>
  <c r="N251" i="10"/>
  <c r="M251" i="10"/>
  <c r="L251" i="10"/>
  <c r="K251" i="10"/>
  <c r="I251" i="10"/>
  <c r="G251" i="10"/>
  <c r="Z250" i="10"/>
  <c r="E250" i="10"/>
  <c r="D250" i="10"/>
  <c r="H250" i="10" s="1"/>
  <c r="H251" i="10" s="1"/>
  <c r="C250" i="10"/>
  <c r="V249" i="10"/>
  <c r="U249" i="10"/>
  <c r="T249" i="10"/>
  <c r="S249" i="10"/>
  <c r="R249" i="10"/>
  <c r="Q249" i="10"/>
  <c r="P249" i="10"/>
  <c r="O249" i="10"/>
  <c r="N249" i="10"/>
  <c r="M249" i="10"/>
  <c r="L249" i="10"/>
  <c r="K249" i="10"/>
  <c r="I249" i="10"/>
  <c r="G249" i="10"/>
  <c r="Z248" i="10"/>
  <c r="E248" i="10"/>
  <c r="D248" i="10"/>
  <c r="C248" i="10"/>
  <c r="Z246" i="10"/>
  <c r="V246" i="10"/>
  <c r="V247" i="10" s="1"/>
  <c r="T246" i="10"/>
  <c r="T247" i="10" s="1"/>
  <c r="R246" i="10"/>
  <c r="R247" i="10" s="1"/>
  <c r="P246" i="10"/>
  <c r="P247" i="10" s="1"/>
  <c r="N246" i="10"/>
  <c r="N247" i="10" s="1"/>
  <c r="L246" i="10"/>
  <c r="L247" i="10" s="1"/>
  <c r="D246" i="10"/>
  <c r="C246" i="10"/>
  <c r="V277" i="10"/>
  <c r="U277" i="10"/>
  <c r="T277" i="10"/>
  <c r="S277" i="10"/>
  <c r="R277" i="10"/>
  <c r="Q277" i="10"/>
  <c r="P277" i="10"/>
  <c r="O277" i="10"/>
  <c r="N277" i="10"/>
  <c r="M277" i="10"/>
  <c r="L277" i="10"/>
  <c r="K277" i="10"/>
  <c r="I277" i="10"/>
  <c r="Z276" i="10"/>
  <c r="E276" i="10"/>
  <c r="D276" i="10"/>
  <c r="J276" i="10" s="1"/>
  <c r="C276" i="10"/>
  <c r="V279" i="10"/>
  <c r="U279" i="10"/>
  <c r="T279" i="10"/>
  <c r="S279" i="10"/>
  <c r="R279" i="10"/>
  <c r="Q279" i="10"/>
  <c r="P279" i="10"/>
  <c r="O279" i="10"/>
  <c r="N279" i="10"/>
  <c r="M279" i="10"/>
  <c r="L279" i="10"/>
  <c r="K279" i="10"/>
  <c r="Z278" i="10"/>
  <c r="E278" i="10"/>
  <c r="D278" i="10"/>
  <c r="H278" i="10" s="1"/>
  <c r="H279" i="10" s="1"/>
  <c r="C278" i="10"/>
  <c r="V281" i="10"/>
  <c r="U281" i="10"/>
  <c r="T281" i="10"/>
  <c r="S281" i="10"/>
  <c r="R281" i="10"/>
  <c r="Q281" i="10"/>
  <c r="P281" i="10"/>
  <c r="O281" i="10"/>
  <c r="N281" i="10"/>
  <c r="M281" i="10"/>
  <c r="L281" i="10"/>
  <c r="K281" i="10"/>
  <c r="Z280" i="10"/>
  <c r="E280" i="10"/>
  <c r="D280" i="10"/>
  <c r="H280" i="10" s="1"/>
  <c r="H281" i="10" s="1"/>
  <c r="C280" i="10"/>
  <c r="V283" i="10"/>
  <c r="U283" i="10"/>
  <c r="T283" i="10"/>
  <c r="S283" i="10"/>
  <c r="R283" i="10"/>
  <c r="Q283" i="10"/>
  <c r="P283" i="10"/>
  <c r="O283" i="10"/>
  <c r="N283" i="10"/>
  <c r="M283" i="10"/>
  <c r="L283" i="10"/>
  <c r="K283" i="10"/>
  <c r="Z282" i="10"/>
  <c r="E282" i="10"/>
  <c r="D282" i="10"/>
  <c r="H282" i="10" s="1"/>
  <c r="H283" i="10" s="1"/>
  <c r="C282" i="10"/>
  <c r="V285" i="10"/>
  <c r="U285" i="10"/>
  <c r="T285" i="10"/>
  <c r="S285" i="10"/>
  <c r="R285" i="10"/>
  <c r="Q285" i="10"/>
  <c r="P285" i="10"/>
  <c r="O285" i="10"/>
  <c r="N285" i="10"/>
  <c r="M285" i="10"/>
  <c r="L285" i="10"/>
  <c r="K285" i="10"/>
  <c r="Z284" i="10"/>
  <c r="E284" i="10"/>
  <c r="D284" i="10"/>
  <c r="H284" i="10" s="1"/>
  <c r="H285" i="10" s="1"/>
  <c r="C284" i="10"/>
  <c r="V287" i="10"/>
  <c r="U287" i="10"/>
  <c r="T287" i="10"/>
  <c r="S287" i="10"/>
  <c r="R287" i="10"/>
  <c r="Q287" i="10"/>
  <c r="P287" i="10"/>
  <c r="O287" i="10"/>
  <c r="N287" i="10"/>
  <c r="M287" i="10"/>
  <c r="L287" i="10"/>
  <c r="K287" i="10"/>
  <c r="Z286" i="10"/>
  <c r="E286" i="10"/>
  <c r="D286" i="10"/>
  <c r="H286" i="10" s="1"/>
  <c r="H287" i="10" s="1"/>
  <c r="C286" i="10"/>
  <c r="V289" i="10"/>
  <c r="U289" i="10"/>
  <c r="T289" i="10"/>
  <c r="S289" i="10"/>
  <c r="R289" i="10"/>
  <c r="Q289" i="10"/>
  <c r="P289" i="10"/>
  <c r="O289" i="10"/>
  <c r="N289" i="10"/>
  <c r="M289" i="10"/>
  <c r="L289" i="10"/>
  <c r="K289" i="10"/>
  <c r="Z288" i="10"/>
  <c r="E288" i="10"/>
  <c r="D288" i="10"/>
  <c r="H288" i="10" s="1"/>
  <c r="H289" i="10" s="1"/>
  <c r="C288" i="10"/>
  <c r="V291" i="10"/>
  <c r="U291" i="10"/>
  <c r="T291" i="10"/>
  <c r="S291" i="10"/>
  <c r="R291" i="10"/>
  <c r="Q291" i="10"/>
  <c r="P291" i="10"/>
  <c r="O291" i="10"/>
  <c r="N291" i="10"/>
  <c r="M291" i="10"/>
  <c r="L291" i="10"/>
  <c r="K291" i="10"/>
  <c r="Z290" i="10"/>
  <c r="E290" i="10"/>
  <c r="D290" i="10"/>
  <c r="H290" i="10" s="1"/>
  <c r="H291" i="10" s="1"/>
  <c r="C290" i="10"/>
  <c r="V293" i="10"/>
  <c r="U293" i="10"/>
  <c r="T293" i="10"/>
  <c r="S293" i="10"/>
  <c r="R293" i="10"/>
  <c r="Q293" i="10"/>
  <c r="P293" i="10"/>
  <c r="O293" i="10"/>
  <c r="N293" i="10"/>
  <c r="M293" i="10"/>
  <c r="L293" i="10"/>
  <c r="K293" i="10"/>
  <c r="Z292" i="10"/>
  <c r="E292" i="10"/>
  <c r="D292" i="10"/>
  <c r="H292" i="10" s="1"/>
  <c r="H293" i="10" s="1"/>
  <c r="C292" i="10"/>
  <c r="V299" i="10"/>
  <c r="U299" i="10"/>
  <c r="T299" i="10"/>
  <c r="S299" i="10"/>
  <c r="R299" i="10"/>
  <c r="Q299" i="10"/>
  <c r="P299" i="10"/>
  <c r="O299" i="10"/>
  <c r="N299" i="10"/>
  <c r="M299" i="10"/>
  <c r="L299" i="10"/>
  <c r="K299" i="10"/>
  <c r="I299" i="10"/>
  <c r="Z298" i="10"/>
  <c r="E298" i="10"/>
  <c r="D298" i="10"/>
  <c r="J298" i="10" s="1"/>
  <c r="C298" i="10"/>
  <c r="V295" i="10"/>
  <c r="U295" i="10"/>
  <c r="T295" i="10"/>
  <c r="S295" i="10"/>
  <c r="R295" i="10"/>
  <c r="Q295" i="10"/>
  <c r="P295" i="10"/>
  <c r="O295" i="10"/>
  <c r="N295" i="10"/>
  <c r="M295" i="10"/>
  <c r="L295" i="10"/>
  <c r="K295" i="10"/>
  <c r="Z294" i="10"/>
  <c r="E294" i="10"/>
  <c r="D294" i="10"/>
  <c r="H294" i="10" s="1"/>
  <c r="H295" i="10" s="1"/>
  <c r="C294" i="10"/>
  <c r="V275" i="10"/>
  <c r="U275" i="10"/>
  <c r="T275" i="10"/>
  <c r="S275" i="10"/>
  <c r="R275" i="10"/>
  <c r="Q275" i="10"/>
  <c r="P275" i="10"/>
  <c r="O275" i="10"/>
  <c r="N275" i="10"/>
  <c r="M275" i="10"/>
  <c r="L275" i="10"/>
  <c r="K275" i="10"/>
  <c r="I275" i="10"/>
  <c r="Z274" i="10"/>
  <c r="E274" i="10"/>
  <c r="D274" i="10"/>
  <c r="H274" i="10" s="1"/>
  <c r="C274" i="10"/>
  <c r="Z272" i="10"/>
  <c r="V272" i="10"/>
  <c r="T272" i="10"/>
  <c r="T273" i="10" s="1"/>
  <c r="R272" i="10"/>
  <c r="P272" i="10"/>
  <c r="P273" i="10" s="1"/>
  <c r="N272" i="10"/>
  <c r="L272" i="10"/>
  <c r="L273" i="10" s="1"/>
  <c r="D272" i="10"/>
  <c r="C272" i="10"/>
  <c r="V243" i="10"/>
  <c r="U243" i="10"/>
  <c r="S243" i="10"/>
  <c r="R243" i="10"/>
  <c r="Q243" i="10"/>
  <c r="P243" i="10"/>
  <c r="O243" i="10"/>
  <c r="N243" i="10"/>
  <c r="M243" i="10"/>
  <c r="L243" i="10"/>
  <c r="K243" i="10"/>
  <c r="J243" i="10"/>
  <c r="I243" i="10"/>
  <c r="G243" i="10"/>
  <c r="Z242" i="10"/>
  <c r="E242" i="10"/>
  <c r="D242" i="10"/>
  <c r="T242" i="10" s="1"/>
  <c r="C242" i="10"/>
  <c r="V241" i="10"/>
  <c r="U241" i="10"/>
  <c r="T241" i="10"/>
  <c r="S241" i="10"/>
  <c r="Q241" i="10"/>
  <c r="O241" i="10"/>
  <c r="M241" i="10"/>
  <c r="L241" i="10"/>
  <c r="K241" i="10"/>
  <c r="J241" i="10"/>
  <c r="I241" i="10"/>
  <c r="G241" i="10"/>
  <c r="Z240" i="10"/>
  <c r="E240" i="10"/>
  <c r="D240" i="10"/>
  <c r="C240" i="10"/>
  <c r="V239" i="10"/>
  <c r="Z238" i="10"/>
  <c r="D238" i="10"/>
  <c r="C238" i="10"/>
  <c r="Z194" i="10"/>
  <c r="D194" i="10"/>
  <c r="P194" i="10" s="1"/>
  <c r="P195" i="10" s="1"/>
  <c r="C194" i="10"/>
  <c r="Z196" i="10"/>
  <c r="G197" i="10"/>
  <c r="D196" i="10"/>
  <c r="P196" i="10" s="1"/>
  <c r="P197" i="10" s="1"/>
  <c r="C196" i="10"/>
  <c r="Z198" i="10"/>
  <c r="G199" i="10"/>
  <c r="D198" i="10"/>
  <c r="J198" i="10" s="1"/>
  <c r="J199" i="10" s="1"/>
  <c r="C198" i="10"/>
  <c r="Z200" i="10"/>
  <c r="D200" i="10"/>
  <c r="L200" i="10" s="1"/>
  <c r="L201" i="10" s="1"/>
  <c r="C200" i="10"/>
  <c r="Z202" i="10"/>
  <c r="G203" i="10"/>
  <c r="D202" i="10"/>
  <c r="N202" i="10" s="1"/>
  <c r="N203" i="10" s="1"/>
  <c r="C202" i="10"/>
  <c r="Z204" i="10"/>
  <c r="G205" i="10"/>
  <c r="D204" i="10"/>
  <c r="N204" i="10" s="1"/>
  <c r="N205" i="10" s="1"/>
  <c r="C204" i="10"/>
  <c r="Z206" i="10"/>
  <c r="D206" i="10"/>
  <c r="P206" i="10" s="1"/>
  <c r="P207" i="10" s="1"/>
  <c r="C206" i="10"/>
  <c r="Z208" i="10"/>
  <c r="G209" i="10"/>
  <c r="D208" i="10"/>
  <c r="J208" i="10" s="1"/>
  <c r="J209" i="10" s="1"/>
  <c r="C208" i="10"/>
  <c r="Z210" i="10"/>
  <c r="G211" i="10"/>
  <c r="D210" i="10"/>
  <c r="N210" i="10" s="1"/>
  <c r="N211" i="10" s="1"/>
  <c r="C210" i="10"/>
  <c r="Z212" i="10"/>
  <c r="G213" i="10"/>
  <c r="D212" i="10"/>
  <c r="T212" i="10" s="1"/>
  <c r="T213" i="10" s="1"/>
  <c r="C212" i="10"/>
  <c r="Z214" i="10"/>
  <c r="D214" i="10"/>
  <c r="T214" i="10" s="1"/>
  <c r="T215" i="10" s="1"/>
  <c r="C214" i="10"/>
  <c r="Z216" i="10"/>
  <c r="G217" i="10"/>
  <c r="D216" i="10"/>
  <c r="T216" i="10" s="1"/>
  <c r="T217" i="10" s="1"/>
  <c r="C216" i="10"/>
  <c r="Z218" i="10"/>
  <c r="G219" i="10"/>
  <c r="D218" i="10"/>
  <c r="T218" i="10" s="1"/>
  <c r="T219" i="10" s="1"/>
  <c r="C218" i="10"/>
  <c r="Z220" i="10"/>
  <c r="D220" i="10"/>
  <c r="T220" i="10" s="1"/>
  <c r="T221" i="10" s="1"/>
  <c r="C220" i="10"/>
  <c r="G193" i="10"/>
  <c r="Z192" i="10"/>
  <c r="E192" i="10"/>
  <c r="D192" i="10"/>
  <c r="R192" i="10" s="1"/>
  <c r="R193" i="10" s="1"/>
  <c r="C192" i="10"/>
  <c r="G191" i="10"/>
  <c r="Z190" i="10"/>
  <c r="E190" i="10"/>
  <c r="D190" i="10"/>
  <c r="C190" i="10"/>
  <c r="G189" i="10"/>
  <c r="Z188" i="10"/>
  <c r="E188" i="10"/>
  <c r="D188" i="10"/>
  <c r="P188" i="10" s="1"/>
  <c r="P189" i="10" s="1"/>
  <c r="C188" i="10"/>
  <c r="Z186" i="10"/>
  <c r="D186" i="10"/>
  <c r="C186" i="10"/>
  <c r="R227" i="10"/>
  <c r="Q227" i="10"/>
  <c r="P227" i="10"/>
  <c r="O227" i="10"/>
  <c r="N227" i="10"/>
  <c r="M227" i="10"/>
  <c r="L227" i="10"/>
  <c r="K227" i="10"/>
  <c r="J227" i="10"/>
  <c r="I227" i="10"/>
  <c r="G227" i="10"/>
  <c r="Z226" i="10"/>
  <c r="E226" i="10"/>
  <c r="D226" i="10"/>
  <c r="V226" i="10" s="1"/>
  <c r="V227" i="10" s="1"/>
  <c r="C226" i="10"/>
  <c r="R229" i="10"/>
  <c r="Q229" i="10"/>
  <c r="P229" i="10"/>
  <c r="O229" i="10"/>
  <c r="N229" i="10"/>
  <c r="M229" i="10"/>
  <c r="L229" i="10"/>
  <c r="K229" i="10"/>
  <c r="J229" i="10"/>
  <c r="I229" i="10"/>
  <c r="G229" i="10"/>
  <c r="Z228" i="10"/>
  <c r="E228" i="10"/>
  <c r="D228" i="10"/>
  <c r="V228" i="10" s="1"/>
  <c r="V229" i="10" s="1"/>
  <c r="C228" i="10"/>
  <c r="R231" i="10"/>
  <c r="Q231" i="10"/>
  <c r="P231" i="10"/>
  <c r="O231" i="10"/>
  <c r="N231" i="10"/>
  <c r="M231" i="10"/>
  <c r="L231" i="10"/>
  <c r="K231" i="10"/>
  <c r="J231" i="10"/>
  <c r="I231" i="10"/>
  <c r="G231" i="10"/>
  <c r="Z230" i="10"/>
  <c r="E230" i="10"/>
  <c r="D230" i="10"/>
  <c r="V230" i="10" s="1"/>
  <c r="V231" i="10" s="1"/>
  <c r="C230" i="10"/>
  <c r="R233" i="10"/>
  <c r="Q233" i="10"/>
  <c r="P233" i="10"/>
  <c r="O233" i="10"/>
  <c r="N233" i="10"/>
  <c r="M233" i="10"/>
  <c r="L233" i="10"/>
  <c r="K233" i="10"/>
  <c r="J233" i="10"/>
  <c r="I233" i="10"/>
  <c r="G233" i="10"/>
  <c r="Z232" i="10"/>
  <c r="E232" i="10"/>
  <c r="D232" i="10"/>
  <c r="C232" i="10"/>
  <c r="R235" i="10"/>
  <c r="Q235" i="10"/>
  <c r="P235" i="10"/>
  <c r="O235" i="10"/>
  <c r="N235" i="10"/>
  <c r="M235" i="10"/>
  <c r="L235" i="10"/>
  <c r="K235" i="10"/>
  <c r="J235" i="10"/>
  <c r="I235" i="10"/>
  <c r="G235" i="10"/>
  <c r="Z234" i="10"/>
  <c r="E234" i="10"/>
  <c r="D234" i="10"/>
  <c r="V234" i="10" s="1"/>
  <c r="V235" i="10" s="1"/>
  <c r="C234" i="10"/>
  <c r="R237" i="10"/>
  <c r="Q237" i="10"/>
  <c r="P237" i="10"/>
  <c r="O237" i="10"/>
  <c r="N237" i="10"/>
  <c r="M237" i="10"/>
  <c r="L237" i="10"/>
  <c r="K237" i="10"/>
  <c r="J237" i="10"/>
  <c r="I237" i="10"/>
  <c r="G237" i="10"/>
  <c r="Z236" i="10"/>
  <c r="E236" i="10"/>
  <c r="D236" i="10"/>
  <c r="V236" i="10" s="1"/>
  <c r="V237" i="10" s="1"/>
  <c r="C236" i="10"/>
  <c r="R225" i="10"/>
  <c r="Q225" i="10"/>
  <c r="P225" i="10"/>
  <c r="O225" i="10"/>
  <c r="N225" i="10"/>
  <c r="M225" i="10"/>
  <c r="L225" i="10"/>
  <c r="K225" i="10"/>
  <c r="J225" i="10"/>
  <c r="I225" i="10"/>
  <c r="G225" i="10"/>
  <c r="Z224" i="10"/>
  <c r="E224" i="10"/>
  <c r="D224" i="10"/>
  <c r="V224" i="10" s="1"/>
  <c r="V225" i="10" s="1"/>
  <c r="C224" i="10"/>
  <c r="R223" i="10"/>
  <c r="N223" i="10"/>
  <c r="Z222" i="10"/>
  <c r="D222" i="10"/>
  <c r="C222" i="10"/>
  <c r="V183" i="10"/>
  <c r="U183" i="10"/>
  <c r="P183" i="10"/>
  <c r="O183" i="10"/>
  <c r="N183" i="10"/>
  <c r="M183" i="10"/>
  <c r="L183" i="10"/>
  <c r="K183" i="10"/>
  <c r="I183" i="10"/>
  <c r="H183" i="10"/>
  <c r="G183" i="10"/>
  <c r="Z182" i="10"/>
  <c r="E182" i="10"/>
  <c r="D182" i="10"/>
  <c r="T182" i="10" s="1"/>
  <c r="T183" i="10" s="1"/>
  <c r="C182" i="10"/>
  <c r="U177" i="10"/>
  <c r="P177" i="10"/>
  <c r="O177" i="10"/>
  <c r="N177" i="10"/>
  <c r="M177" i="10"/>
  <c r="L177" i="10"/>
  <c r="K177" i="10"/>
  <c r="I177" i="10"/>
  <c r="H177" i="10"/>
  <c r="G177" i="10"/>
  <c r="Z176" i="10"/>
  <c r="E176" i="10"/>
  <c r="D176" i="10"/>
  <c r="V176" i="10" s="1"/>
  <c r="C176" i="10"/>
  <c r="U175" i="10"/>
  <c r="P175" i="10"/>
  <c r="O175" i="10"/>
  <c r="N175" i="10"/>
  <c r="M175" i="10"/>
  <c r="L175" i="10"/>
  <c r="K175" i="10"/>
  <c r="I175" i="10"/>
  <c r="H175" i="10"/>
  <c r="G175" i="10"/>
  <c r="Z174" i="10"/>
  <c r="E174" i="10"/>
  <c r="D174" i="10"/>
  <c r="V174" i="10" s="1"/>
  <c r="V175" i="10" s="1"/>
  <c r="C174" i="10"/>
  <c r="Z172" i="10"/>
  <c r="R172" i="10"/>
  <c r="P172" i="10"/>
  <c r="P173" i="10" s="1"/>
  <c r="N172" i="10"/>
  <c r="L172" i="10"/>
  <c r="H172" i="10"/>
  <c r="H173" i="10" s="1"/>
  <c r="D172" i="10"/>
  <c r="C172" i="10"/>
  <c r="V159" i="10"/>
  <c r="U159" i="10"/>
  <c r="T159" i="10"/>
  <c r="S159" i="10"/>
  <c r="Q159" i="10"/>
  <c r="P159" i="10"/>
  <c r="O159" i="10"/>
  <c r="N159" i="10"/>
  <c r="M159" i="10"/>
  <c r="L159" i="10"/>
  <c r="K159" i="10"/>
  <c r="I159" i="10"/>
  <c r="H159" i="10"/>
  <c r="G159" i="10"/>
  <c r="Z158" i="10"/>
  <c r="E158" i="10"/>
  <c r="D158" i="10"/>
  <c r="R158" i="10" s="1"/>
  <c r="R159" i="10" s="1"/>
  <c r="C158" i="10"/>
  <c r="V157" i="10"/>
  <c r="U157" i="10"/>
  <c r="T157" i="10"/>
  <c r="S157" i="10"/>
  <c r="Q157" i="10"/>
  <c r="P157" i="10"/>
  <c r="O157" i="10"/>
  <c r="N157" i="10"/>
  <c r="M157" i="10"/>
  <c r="L157" i="10"/>
  <c r="K157" i="10"/>
  <c r="I157" i="10"/>
  <c r="H157" i="10"/>
  <c r="G157" i="10"/>
  <c r="Z156" i="10"/>
  <c r="E156" i="10"/>
  <c r="D156" i="10"/>
  <c r="R156" i="10" s="1"/>
  <c r="C156" i="10"/>
  <c r="V155" i="10"/>
  <c r="U155" i="10"/>
  <c r="P155" i="10"/>
  <c r="O155" i="10"/>
  <c r="N155" i="10"/>
  <c r="M155" i="10"/>
  <c r="L155" i="10"/>
  <c r="K155" i="10"/>
  <c r="I155" i="10"/>
  <c r="H155" i="10"/>
  <c r="G155" i="10"/>
  <c r="Z154" i="10"/>
  <c r="E154" i="10"/>
  <c r="D154" i="10"/>
  <c r="T154" i="10" s="1"/>
  <c r="T155" i="10" s="1"/>
  <c r="C154" i="10"/>
  <c r="Z152" i="10"/>
  <c r="H152" i="10"/>
  <c r="D152" i="10"/>
  <c r="C152" i="10"/>
  <c r="I163" i="10"/>
  <c r="H163" i="10"/>
  <c r="G163" i="10"/>
  <c r="Z162" i="10"/>
  <c r="E162" i="10"/>
  <c r="D162" i="10"/>
  <c r="V162" i="10" s="1"/>
  <c r="C162" i="10"/>
  <c r="H165" i="10"/>
  <c r="G165" i="10"/>
  <c r="Z164" i="10"/>
  <c r="E164" i="10"/>
  <c r="D164" i="10"/>
  <c r="V164" i="10" s="1"/>
  <c r="V165" i="10" s="1"/>
  <c r="C164" i="10"/>
  <c r="Z160" i="10"/>
  <c r="T160" i="10"/>
  <c r="T161" i="10" s="1"/>
  <c r="R160" i="10"/>
  <c r="R161" i="10" s="1"/>
  <c r="P160" i="10"/>
  <c r="P161" i="10" s="1"/>
  <c r="N160" i="10"/>
  <c r="N161" i="10" s="1"/>
  <c r="L160" i="10"/>
  <c r="L161" i="10" s="1"/>
  <c r="H160" i="10"/>
  <c r="H161" i="10" s="1"/>
  <c r="D160" i="10"/>
  <c r="C160" i="10"/>
  <c r="Z150" i="10"/>
  <c r="D150" i="10"/>
  <c r="C150" i="10"/>
  <c r="V185" i="10"/>
  <c r="U185" i="10"/>
  <c r="R185" i="10"/>
  <c r="Q185" i="10"/>
  <c r="P185" i="10"/>
  <c r="O185" i="10"/>
  <c r="N185" i="10"/>
  <c r="M185" i="10"/>
  <c r="L185" i="10"/>
  <c r="K185" i="10"/>
  <c r="I185" i="10"/>
  <c r="H185" i="10"/>
  <c r="G185" i="10"/>
  <c r="Z184" i="10"/>
  <c r="E184" i="10"/>
  <c r="D184" i="10"/>
  <c r="T184" i="10" s="1"/>
  <c r="T185" i="10" s="1"/>
  <c r="C184" i="10"/>
  <c r="U181" i="10"/>
  <c r="P181" i="10"/>
  <c r="O181" i="10"/>
  <c r="N181" i="10"/>
  <c r="M181" i="10"/>
  <c r="L181" i="10"/>
  <c r="K181" i="10"/>
  <c r="I181" i="10"/>
  <c r="H181" i="10"/>
  <c r="G181" i="10"/>
  <c r="Z180" i="10"/>
  <c r="E180" i="10"/>
  <c r="D180" i="10"/>
  <c r="T180" i="10" s="1"/>
  <c r="T181" i="10" s="1"/>
  <c r="C180" i="10"/>
  <c r="Z178" i="10"/>
  <c r="H178" i="10"/>
  <c r="D178" i="10"/>
  <c r="C178" i="10"/>
  <c r="U171" i="10"/>
  <c r="P171" i="10"/>
  <c r="O171" i="10"/>
  <c r="N171" i="10"/>
  <c r="M171" i="10"/>
  <c r="K171" i="10"/>
  <c r="J171" i="10"/>
  <c r="I171" i="10"/>
  <c r="H171" i="10"/>
  <c r="G171" i="10"/>
  <c r="Z170" i="10"/>
  <c r="E170" i="10"/>
  <c r="D170" i="10"/>
  <c r="V170" i="10" s="1"/>
  <c r="V171" i="10" s="1"/>
  <c r="C170" i="10"/>
  <c r="U169" i="10"/>
  <c r="P169" i="10"/>
  <c r="O169" i="10"/>
  <c r="N169" i="10"/>
  <c r="M169" i="10"/>
  <c r="K169" i="10"/>
  <c r="J169" i="10"/>
  <c r="I169" i="10"/>
  <c r="H169" i="10"/>
  <c r="G169" i="10"/>
  <c r="Z168" i="10"/>
  <c r="E168" i="10"/>
  <c r="D168" i="10"/>
  <c r="V168" i="10" s="1"/>
  <c r="C168" i="10"/>
  <c r="Z166" i="10"/>
  <c r="P166" i="10"/>
  <c r="P167" i="10" s="1"/>
  <c r="N166" i="10"/>
  <c r="N167" i="10" s="1"/>
  <c r="J166" i="10"/>
  <c r="J167" i="10" s="1"/>
  <c r="H166" i="10"/>
  <c r="H167" i="10" s="1"/>
  <c r="D166" i="10"/>
  <c r="C166" i="10"/>
  <c r="Z148" i="10"/>
  <c r="D148" i="10"/>
  <c r="C148" i="10"/>
  <c r="U143" i="10"/>
  <c r="P143" i="10"/>
  <c r="O143" i="10"/>
  <c r="N143" i="10"/>
  <c r="M143" i="10"/>
  <c r="L143" i="10"/>
  <c r="K143" i="10"/>
  <c r="I143" i="10"/>
  <c r="H143" i="10"/>
  <c r="G143" i="10"/>
  <c r="Z142" i="10"/>
  <c r="E142" i="10"/>
  <c r="D142" i="10"/>
  <c r="V142" i="10" s="1"/>
  <c r="C142" i="10"/>
  <c r="T141" i="10"/>
  <c r="Z140" i="10"/>
  <c r="R140" i="10"/>
  <c r="R141" i="10" s="1"/>
  <c r="P140" i="10"/>
  <c r="N140" i="10"/>
  <c r="L140" i="10"/>
  <c r="L141" i="10" s="1"/>
  <c r="H140" i="10"/>
  <c r="H141" i="10" s="1"/>
  <c r="D140" i="10"/>
  <c r="C140" i="10"/>
  <c r="U147" i="10"/>
  <c r="P147" i="10"/>
  <c r="O147" i="10"/>
  <c r="N147" i="10"/>
  <c r="M147" i="10"/>
  <c r="L147" i="10"/>
  <c r="K147" i="10"/>
  <c r="I147" i="10"/>
  <c r="H147" i="10"/>
  <c r="G147" i="10"/>
  <c r="Z146" i="10"/>
  <c r="E146" i="10"/>
  <c r="D146" i="10"/>
  <c r="V146" i="10" s="1"/>
  <c r="V144" i="10" s="1"/>
  <c r="V145" i="10" s="1"/>
  <c r="C146" i="10"/>
  <c r="T145" i="10"/>
  <c r="S145" i="10"/>
  <c r="Z144" i="10"/>
  <c r="R144" i="10"/>
  <c r="P144" i="10"/>
  <c r="P145" i="10" s="1"/>
  <c r="N144" i="10"/>
  <c r="L144" i="10"/>
  <c r="H144" i="10"/>
  <c r="H145" i="10" s="1"/>
  <c r="D144" i="10"/>
  <c r="C144" i="10"/>
  <c r="V133" i="10"/>
  <c r="U133" i="10"/>
  <c r="P133" i="10"/>
  <c r="O133" i="10"/>
  <c r="N133" i="10"/>
  <c r="M133" i="10"/>
  <c r="K133" i="10"/>
  <c r="J133" i="10"/>
  <c r="I133" i="10"/>
  <c r="H133" i="10"/>
  <c r="G133" i="10"/>
  <c r="Z132" i="10"/>
  <c r="E132" i="10"/>
  <c r="D132" i="10"/>
  <c r="T132" i="10" s="1"/>
  <c r="T133" i="10" s="1"/>
  <c r="C132" i="10"/>
  <c r="P139" i="10"/>
  <c r="O139" i="10"/>
  <c r="N139" i="10"/>
  <c r="M139" i="10"/>
  <c r="L139" i="10"/>
  <c r="K139" i="10"/>
  <c r="I139" i="10"/>
  <c r="H139" i="10"/>
  <c r="G139" i="10"/>
  <c r="Z138" i="10"/>
  <c r="E138" i="10"/>
  <c r="D138" i="10"/>
  <c r="C138" i="10"/>
  <c r="Z136" i="10"/>
  <c r="R137" i="10"/>
  <c r="P136" i="10"/>
  <c r="P137" i="10" s="1"/>
  <c r="N136" i="10"/>
  <c r="N137" i="10" s="1"/>
  <c r="L136" i="10"/>
  <c r="L137" i="10" s="1"/>
  <c r="H136" i="10"/>
  <c r="H137" i="10" s="1"/>
  <c r="D136" i="10"/>
  <c r="C136" i="10"/>
  <c r="V135" i="10"/>
  <c r="U135" i="10"/>
  <c r="P135" i="10"/>
  <c r="O135" i="10"/>
  <c r="N135" i="10"/>
  <c r="M135" i="10"/>
  <c r="K135" i="10"/>
  <c r="J135" i="10"/>
  <c r="I135" i="10"/>
  <c r="H135" i="10"/>
  <c r="G135" i="10"/>
  <c r="Z134" i="10"/>
  <c r="E134" i="10"/>
  <c r="D134" i="10"/>
  <c r="T134" i="10" s="1"/>
  <c r="T135" i="10" s="1"/>
  <c r="C134" i="10"/>
  <c r="V131" i="10"/>
  <c r="U131" i="10"/>
  <c r="P131" i="10"/>
  <c r="O131" i="10"/>
  <c r="N131" i="10"/>
  <c r="M131" i="10"/>
  <c r="K131" i="10"/>
  <c r="J131" i="10"/>
  <c r="I131" i="10"/>
  <c r="H131" i="10"/>
  <c r="G131" i="10"/>
  <c r="Z130" i="10"/>
  <c r="E130" i="10"/>
  <c r="D130" i="10"/>
  <c r="C130" i="10"/>
  <c r="V129" i="10"/>
  <c r="U129" i="10"/>
  <c r="P129" i="10"/>
  <c r="O129" i="10"/>
  <c r="N129" i="10"/>
  <c r="M129" i="10"/>
  <c r="K129" i="10"/>
  <c r="J129" i="10"/>
  <c r="I129" i="10"/>
  <c r="H129" i="10"/>
  <c r="G129" i="10"/>
  <c r="Z128" i="10"/>
  <c r="E128" i="10"/>
  <c r="D128" i="10"/>
  <c r="T128" i="10" s="1"/>
  <c r="T129" i="10" s="1"/>
  <c r="C128" i="10"/>
  <c r="V127" i="10"/>
  <c r="U127" i="10"/>
  <c r="P127" i="10"/>
  <c r="O127" i="10"/>
  <c r="N127" i="10"/>
  <c r="M127" i="10"/>
  <c r="K127" i="10"/>
  <c r="J127" i="10"/>
  <c r="I127" i="10"/>
  <c r="H127" i="10"/>
  <c r="G127" i="10"/>
  <c r="Z126" i="10"/>
  <c r="E126" i="10"/>
  <c r="D126" i="10"/>
  <c r="C126" i="10"/>
  <c r="Z124" i="10"/>
  <c r="V124" i="10"/>
  <c r="V125" i="10" s="1"/>
  <c r="R124" i="10"/>
  <c r="R125" i="10" s="1"/>
  <c r="P124" i="10"/>
  <c r="P125" i="10" s="1"/>
  <c r="N124" i="10"/>
  <c r="N125" i="10" s="1"/>
  <c r="J124" i="10"/>
  <c r="J125" i="10" s="1"/>
  <c r="H124" i="10"/>
  <c r="D124" i="10"/>
  <c r="C124" i="10"/>
  <c r="Z122" i="10"/>
  <c r="D122" i="10"/>
  <c r="C122" i="10"/>
  <c r="Z120" i="10"/>
  <c r="U120" i="10"/>
  <c r="U121" i="10" s="1"/>
  <c r="Q121" i="10"/>
  <c r="O121" i="10"/>
  <c r="M121" i="10"/>
  <c r="I120" i="10"/>
  <c r="I121" i="10" s="1"/>
  <c r="G120" i="10"/>
  <c r="D120" i="10"/>
  <c r="V120" i="10" s="1"/>
  <c r="V121" i="10" s="1"/>
  <c r="C120" i="10"/>
  <c r="U117" i="10"/>
  <c r="S117" i="10"/>
  <c r="Q117" i="10"/>
  <c r="O117" i="10"/>
  <c r="M117" i="10"/>
  <c r="K117" i="10"/>
  <c r="I117" i="10"/>
  <c r="G117" i="10"/>
  <c r="Z116" i="10"/>
  <c r="E116" i="10"/>
  <c r="D116" i="10"/>
  <c r="C116" i="10"/>
  <c r="U115" i="10"/>
  <c r="S115" i="10"/>
  <c r="Q115" i="10"/>
  <c r="O115" i="10"/>
  <c r="M115" i="10"/>
  <c r="K115" i="10"/>
  <c r="I115" i="10"/>
  <c r="G115" i="10"/>
  <c r="Z114" i="10"/>
  <c r="E114" i="10"/>
  <c r="D114" i="10"/>
  <c r="V115" i="10" s="1"/>
  <c r="C114" i="10"/>
  <c r="U113" i="10"/>
  <c r="S113" i="10"/>
  <c r="Q113" i="10"/>
  <c r="O113" i="10"/>
  <c r="M113" i="10"/>
  <c r="K113" i="10"/>
  <c r="I113" i="10"/>
  <c r="G113" i="10"/>
  <c r="Z112" i="10"/>
  <c r="E112" i="10"/>
  <c r="D112" i="10"/>
  <c r="N112" i="10" s="1"/>
  <c r="C112" i="10"/>
  <c r="Z110" i="10"/>
  <c r="D110" i="10"/>
  <c r="C110" i="10"/>
  <c r="V103" i="10"/>
  <c r="U103" i="10"/>
  <c r="T103" i="10"/>
  <c r="S103" i="10"/>
  <c r="R103" i="10"/>
  <c r="Q103" i="10"/>
  <c r="M103" i="10"/>
  <c r="L103" i="10"/>
  <c r="K103" i="10"/>
  <c r="I103" i="10"/>
  <c r="H103" i="10"/>
  <c r="G103" i="10"/>
  <c r="Z102" i="10"/>
  <c r="E102" i="10"/>
  <c r="D102" i="10"/>
  <c r="N102" i="10" s="1"/>
  <c r="N103" i="10" s="1"/>
  <c r="C102" i="10"/>
  <c r="V105" i="10"/>
  <c r="U105" i="10"/>
  <c r="R105" i="10"/>
  <c r="Q105" i="10"/>
  <c r="M105" i="10"/>
  <c r="L105" i="10"/>
  <c r="K105" i="10"/>
  <c r="I105" i="10"/>
  <c r="H105" i="10"/>
  <c r="G105" i="10"/>
  <c r="Z104" i="10"/>
  <c r="E104" i="10"/>
  <c r="D104" i="10"/>
  <c r="N104" i="10" s="1"/>
  <c r="N105" i="10" s="1"/>
  <c r="C104" i="10"/>
  <c r="V97" i="10"/>
  <c r="U97" i="10"/>
  <c r="T97" i="10"/>
  <c r="S97" i="10"/>
  <c r="R97" i="10"/>
  <c r="Q97" i="10"/>
  <c r="O97" i="10"/>
  <c r="N97" i="10"/>
  <c r="M97" i="10"/>
  <c r="L97" i="10"/>
  <c r="K97" i="10"/>
  <c r="I97" i="10"/>
  <c r="H97" i="10"/>
  <c r="G97" i="10"/>
  <c r="Z96" i="10"/>
  <c r="E96" i="10"/>
  <c r="D96" i="10"/>
  <c r="P96" i="10" s="1"/>
  <c r="P97" i="10" s="1"/>
  <c r="C96" i="10"/>
  <c r="V95" i="10"/>
  <c r="U95" i="10"/>
  <c r="T95" i="10"/>
  <c r="S95" i="10"/>
  <c r="R95" i="10"/>
  <c r="Q95" i="10"/>
  <c r="M95" i="10"/>
  <c r="L95" i="10"/>
  <c r="K95" i="10"/>
  <c r="I95" i="10"/>
  <c r="H95" i="10"/>
  <c r="G95" i="10"/>
  <c r="Z94" i="10"/>
  <c r="E94" i="10"/>
  <c r="D94" i="10"/>
  <c r="N94" i="10" s="1"/>
  <c r="N95" i="10" s="1"/>
  <c r="C94" i="10"/>
  <c r="V93" i="10"/>
  <c r="U93" i="10"/>
  <c r="T93" i="10"/>
  <c r="S93" i="10"/>
  <c r="R93" i="10"/>
  <c r="Q93" i="10"/>
  <c r="L93" i="10"/>
  <c r="K93" i="10"/>
  <c r="I93" i="10"/>
  <c r="H93" i="10"/>
  <c r="G93" i="10"/>
  <c r="Z92" i="10"/>
  <c r="E92" i="10"/>
  <c r="D92" i="10"/>
  <c r="N92" i="10" s="1"/>
  <c r="C92" i="10"/>
  <c r="Z90" i="10"/>
  <c r="H90" i="10"/>
  <c r="D90" i="10"/>
  <c r="C90" i="10"/>
  <c r="C244" i="10"/>
  <c r="D244" i="10"/>
  <c r="V85" i="10"/>
  <c r="U85" i="10"/>
  <c r="T85" i="10"/>
  <c r="S85" i="10"/>
  <c r="R85" i="10"/>
  <c r="Q85" i="10"/>
  <c r="P85" i="10"/>
  <c r="O85" i="10"/>
  <c r="N85" i="10"/>
  <c r="M85" i="10"/>
  <c r="K85" i="10"/>
  <c r="J85" i="10"/>
  <c r="I85" i="10"/>
  <c r="G85" i="10"/>
  <c r="Z84" i="10"/>
  <c r="E84" i="10"/>
  <c r="D84" i="10"/>
  <c r="H84" i="10" s="1"/>
  <c r="H85" i="10" s="1"/>
  <c r="C84" i="10"/>
  <c r="V87" i="10"/>
  <c r="U87" i="10"/>
  <c r="T87" i="10"/>
  <c r="S87" i="10"/>
  <c r="R87" i="10"/>
  <c r="Q87" i="10"/>
  <c r="P87" i="10"/>
  <c r="O87" i="10"/>
  <c r="N87" i="10"/>
  <c r="M87" i="10"/>
  <c r="K87" i="10"/>
  <c r="I87" i="10"/>
  <c r="H87" i="10"/>
  <c r="G87" i="10"/>
  <c r="Z86" i="10"/>
  <c r="E86" i="10"/>
  <c r="D86" i="10"/>
  <c r="J86" i="10" s="1"/>
  <c r="J87" i="10" s="1"/>
  <c r="C86" i="10"/>
  <c r="V109" i="10"/>
  <c r="U109" i="10"/>
  <c r="R109" i="10"/>
  <c r="Q109" i="10"/>
  <c r="P109" i="10"/>
  <c r="O109" i="10"/>
  <c r="M109" i="10"/>
  <c r="L109" i="10"/>
  <c r="K109" i="10"/>
  <c r="I109" i="10"/>
  <c r="H109" i="10"/>
  <c r="G109" i="10"/>
  <c r="Z108" i="10"/>
  <c r="E108" i="10"/>
  <c r="D108" i="10"/>
  <c r="N108" i="10" s="1"/>
  <c r="N109" i="10" s="1"/>
  <c r="C108" i="10"/>
  <c r="V107" i="10"/>
  <c r="U107" i="10"/>
  <c r="R107" i="10"/>
  <c r="Q107" i="10"/>
  <c r="M107" i="10"/>
  <c r="L107" i="10"/>
  <c r="K107" i="10"/>
  <c r="I107" i="10"/>
  <c r="H107" i="10"/>
  <c r="G107" i="10"/>
  <c r="Z106" i="10"/>
  <c r="E106" i="10"/>
  <c r="D106" i="10"/>
  <c r="N106" i="10" s="1"/>
  <c r="N107" i="10" s="1"/>
  <c r="C106" i="10"/>
  <c r="V101" i="10"/>
  <c r="U101" i="10"/>
  <c r="T101" i="10"/>
  <c r="S101" i="10"/>
  <c r="R101" i="10"/>
  <c r="Q101" i="10"/>
  <c r="M101" i="10"/>
  <c r="L101" i="10"/>
  <c r="K101" i="10"/>
  <c r="I101" i="10"/>
  <c r="H101" i="10"/>
  <c r="G101" i="10"/>
  <c r="Z100" i="10"/>
  <c r="E100" i="10"/>
  <c r="D100" i="10"/>
  <c r="C100" i="10"/>
  <c r="T99" i="10"/>
  <c r="S99" i="10"/>
  <c r="Z98" i="10"/>
  <c r="V98" i="10"/>
  <c r="V99" i="10" s="1"/>
  <c r="R98" i="10"/>
  <c r="R99" i="10" s="1"/>
  <c r="P98" i="10"/>
  <c r="P99" i="10" s="1"/>
  <c r="L98" i="10"/>
  <c r="H98" i="10"/>
  <c r="H99" i="10" s="1"/>
  <c r="D98" i="10"/>
  <c r="C98" i="10"/>
  <c r="V89" i="10"/>
  <c r="U89" i="10"/>
  <c r="T89" i="10"/>
  <c r="S89" i="10"/>
  <c r="R89" i="10"/>
  <c r="Q89" i="10"/>
  <c r="P89" i="10"/>
  <c r="O89" i="10"/>
  <c r="N89" i="10"/>
  <c r="M89" i="10"/>
  <c r="K89" i="10"/>
  <c r="I89" i="10"/>
  <c r="H89" i="10"/>
  <c r="G89" i="10"/>
  <c r="Z88" i="10"/>
  <c r="E88" i="10"/>
  <c r="D88" i="10"/>
  <c r="J88" i="10" s="1"/>
  <c r="J89" i="10" s="1"/>
  <c r="C88" i="10"/>
  <c r="V83" i="10"/>
  <c r="U83" i="10"/>
  <c r="T83" i="10"/>
  <c r="S83" i="10"/>
  <c r="R83" i="10"/>
  <c r="Q83" i="10"/>
  <c r="P83" i="10"/>
  <c r="O83" i="10"/>
  <c r="N83" i="10"/>
  <c r="M83" i="10"/>
  <c r="K83" i="10"/>
  <c r="J83" i="10"/>
  <c r="I83" i="10"/>
  <c r="G83" i="10"/>
  <c r="Z82" i="10"/>
  <c r="E82" i="10"/>
  <c r="D82" i="10"/>
  <c r="C82" i="10"/>
  <c r="Z80" i="10"/>
  <c r="V81" i="10"/>
  <c r="R81" i="10"/>
  <c r="P81" i="10"/>
  <c r="N81" i="10"/>
  <c r="D80" i="10"/>
  <c r="C80" i="10"/>
  <c r="Z78" i="10"/>
  <c r="D78" i="10"/>
  <c r="C78" i="10"/>
  <c r="K72" i="10"/>
  <c r="I72" i="10"/>
  <c r="I73" i="10" s="1"/>
  <c r="G72" i="10"/>
  <c r="D72" i="10"/>
  <c r="C72" i="10"/>
  <c r="K71" i="10"/>
  <c r="I71" i="10"/>
  <c r="G71" i="10"/>
  <c r="E70" i="10"/>
  <c r="D70" i="10"/>
  <c r="P70" i="10" s="1"/>
  <c r="P71" i="10" s="1"/>
  <c r="C70" i="10"/>
  <c r="K69" i="10"/>
  <c r="I69" i="10"/>
  <c r="G69" i="10"/>
  <c r="E68" i="10"/>
  <c r="D68" i="10"/>
  <c r="R68" i="10" s="1"/>
  <c r="R69" i="10" s="1"/>
  <c r="C68" i="10"/>
  <c r="K67" i="10"/>
  <c r="I67" i="10"/>
  <c r="G67" i="10"/>
  <c r="E66" i="10"/>
  <c r="D66" i="10"/>
  <c r="T66" i="10" s="1"/>
  <c r="C66" i="10"/>
  <c r="Z64" i="10"/>
  <c r="D64" i="10"/>
  <c r="C64" i="10"/>
  <c r="U77" i="10"/>
  <c r="S77" i="10"/>
  <c r="Q77" i="10"/>
  <c r="O77" i="10"/>
  <c r="M77" i="10"/>
  <c r="K77" i="10"/>
  <c r="I77" i="10"/>
  <c r="G77" i="10"/>
  <c r="E76" i="10"/>
  <c r="D76" i="10"/>
  <c r="C76" i="10"/>
  <c r="I59" i="10"/>
  <c r="D58" i="10"/>
  <c r="C58" i="10"/>
  <c r="Z60" i="10"/>
  <c r="I61" i="10"/>
  <c r="D60" i="10"/>
  <c r="J60" i="10" s="1"/>
  <c r="C60" i="10"/>
  <c r="V49" i="10"/>
  <c r="U49" i="10"/>
  <c r="T49" i="10"/>
  <c r="S49" i="10"/>
  <c r="R49" i="10"/>
  <c r="Q49" i="10"/>
  <c r="P49" i="10"/>
  <c r="O49" i="10"/>
  <c r="N49" i="10"/>
  <c r="M49" i="10"/>
  <c r="L49" i="10"/>
  <c r="K49" i="10"/>
  <c r="J49" i="10"/>
  <c r="I49" i="10"/>
  <c r="G49" i="10"/>
  <c r="E48" i="10"/>
  <c r="D48" i="10"/>
  <c r="H48" i="10" s="1"/>
  <c r="H46" i="10" s="1"/>
  <c r="C48" i="10"/>
  <c r="Z46" i="10"/>
  <c r="D46" i="10"/>
  <c r="C46" i="10"/>
  <c r="D44" i="10"/>
  <c r="C44" i="10"/>
  <c r="E42" i="10"/>
  <c r="D42" i="10"/>
  <c r="P42" i="10" s="1"/>
  <c r="P43" i="10" s="1"/>
  <c r="C42" i="10"/>
  <c r="Z40" i="10"/>
  <c r="D40" i="10"/>
  <c r="C40" i="10"/>
  <c r="C38" i="10"/>
  <c r="D38" i="10"/>
  <c r="H38" i="10" s="1"/>
  <c r="H39" i="10" s="1"/>
  <c r="E38" i="10"/>
  <c r="G39" i="10"/>
  <c r="I39" i="10"/>
  <c r="J39" i="10"/>
  <c r="K39" i="10"/>
  <c r="L39" i="10"/>
  <c r="M39" i="10"/>
  <c r="N39" i="10"/>
  <c r="O39" i="10"/>
  <c r="P39" i="10"/>
  <c r="Q39" i="10"/>
  <c r="R39" i="10"/>
  <c r="S39" i="10"/>
  <c r="T39" i="10"/>
  <c r="U39" i="10"/>
  <c r="V39" i="10"/>
  <c r="V27" i="10"/>
  <c r="U27" i="10"/>
  <c r="T27" i="10"/>
  <c r="S27" i="10"/>
  <c r="R27" i="10"/>
  <c r="Q27" i="10"/>
  <c r="P27" i="10"/>
  <c r="O27" i="10"/>
  <c r="N27" i="10"/>
  <c r="M27" i="10"/>
  <c r="L27" i="10"/>
  <c r="K27" i="10"/>
  <c r="J27" i="10"/>
  <c r="I27" i="10"/>
  <c r="G27" i="10"/>
  <c r="Z26" i="10"/>
  <c r="E26" i="10"/>
  <c r="D26" i="10"/>
  <c r="H26" i="10" s="1"/>
  <c r="C26" i="10"/>
  <c r="V29" i="10"/>
  <c r="U29" i="10"/>
  <c r="T29" i="10"/>
  <c r="S29" i="10"/>
  <c r="R29" i="10"/>
  <c r="Q29" i="10"/>
  <c r="P29" i="10"/>
  <c r="O29" i="10"/>
  <c r="N29" i="10"/>
  <c r="M29" i="10"/>
  <c r="L29" i="10"/>
  <c r="K29" i="10"/>
  <c r="J29" i="10"/>
  <c r="I29" i="10"/>
  <c r="G29" i="10"/>
  <c r="Z28" i="10"/>
  <c r="E28" i="10"/>
  <c r="D28" i="10"/>
  <c r="H28" i="10" s="1"/>
  <c r="C28" i="10"/>
  <c r="V31" i="10"/>
  <c r="U31" i="10"/>
  <c r="T31" i="10"/>
  <c r="S31" i="10"/>
  <c r="R31" i="10"/>
  <c r="Q31" i="10"/>
  <c r="P31" i="10"/>
  <c r="O31" i="10"/>
  <c r="N31" i="10"/>
  <c r="M31" i="10"/>
  <c r="L31" i="10"/>
  <c r="K31" i="10"/>
  <c r="J31" i="10"/>
  <c r="I31" i="10"/>
  <c r="G31" i="10"/>
  <c r="Z30" i="10"/>
  <c r="E30" i="10"/>
  <c r="D30" i="10"/>
  <c r="H30" i="10" s="1"/>
  <c r="C30" i="10"/>
  <c r="V33" i="10"/>
  <c r="U33" i="10"/>
  <c r="T33" i="10"/>
  <c r="S33" i="10"/>
  <c r="R33" i="10"/>
  <c r="Q33" i="10"/>
  <c r="P33" i="10"/>
  <c r="O33" i="10"/>
  <c r="N33" i="10"/>
  <c r="M33" i="10"/>
  <c r="L33" i="10"/>
  <c r="K33" i="10"/>
  <c r="J33" i="10"/>
  <c r="I33" i="10"/>
  <c r="G33" i="10"/>
  <c r="Z32" i="10"/>
  <c r="E32" i="10"/>
  <c r="D32" i="10"/>
  <c r="H32" i="10" s="1"/>
  <c r="C32" i="10"/>
  <c r="V35" i="10"/>
  <c r="U35" i="10"/>
  <c r="T35" i="10"/>
  <c r="S35" i="10"/>
  <c r="R35" i="10"/>
  <c r="Q35" i="10"/>
  <c r="P35" i="10"/>
  <c r="O35" i="10"/>
  <c r="N35" i="10"/>
  <c r="M35" i="10"/>
  <c r="L35" i="10"/>
  <c r="K35" i="10"/>
  <c r="J35" i="10"/>
  <c r="I35" i="10"/>
  <c r="G35" i="10"/>
  <c r="Z34" i="10"/>
  <c r="E34" i="10"/>
  <c r="D34" i="10"/>
  <c r="H34" i="10" s="1"/>
  <c r="C34" i="10"/>
  <c r="V37" i="10"/>
  <c r="U37" i="10"/>
  <c r="T37" i="10"/>
  <c r="S37" i="10"/>
  <c r="R37" i="10"/>
  <c r="Q37" i="10"/>
  <c r="P37" i="10"/>
  <c r="O37" i="10"/>
  <c r="N37" i="10"/>
  <c r="M37" i="10"/>
  <c r="L37" i="10"/>
  <c r="K37" i="10"/>
  <c r="J37" i="10"/>
  <c r="I37" i="10"/>
  <c r="G37" i="10"/>
  <c r="Z36" i="10"/>
  <c r="E36" i="10"/>
  <c r="D36" i="10"/>
  <c r="C36" i="10"/>
  <c r="J10" i="11"/>
  <c r="J66" i="12" l="1"/>
  <c r="K66" i="12" s="1"/>
  <c r="L66" i="12" s="1"/>
  <c r="M66" i="12" s="1"/>
  <c r="N66" i="12" s="1"/>
  <c r="O66" i="12" s="1"/>
  <c r="P66" i="12" s="1"/>
  <c r="P68" i="12" s="1"/>
  <c r="V118" i="10"/>
  <c r="V119" i="10" s="1"/>
  <c r="H122" i="10"/>
  <c r="E119" i="10"/>
  <c r="J42" i="10"/>
  <c r="J43" i="10" s="1"/>
  <c r="R42" i="10"/>
  <c r="R43" i="10" s="1"/>
  <c r="L42" i="10"/>
  <c r="L43" i="10" s="1"/>
  <c r="T42" i="10"/>
  <c r="T43" i="10" s="1"/>
  <c r="N42" i="10"/>
  <c r="N43" i="10" s="1"/>
  <c r="V42" i="10"/>
  <c r="V43" i="10" s="1"/>
  <c r="H42" i="10"/>
  <c r="H43" i="10" s="1"/>
  <c r="R152" i="10"/>
  <c r="R150" i="10" s="1"/>
  <c r="R148" i="10" s="1"/>
  <c r="S110" i="10"/>
  <c r="N122" i="10"/>
  <c r="M122" i="10" s="1"/>
  <c r="O178" i="10"/>
  <c r="M178" i="10"/>
  <c r="E118" i="10"/>
  <c r="R122" i="10"/>
  <c r="Q122" i="10" s="1"/>
  <c r="T178" i="10"/>
  <c r="T179" i="10" s="1"/>
  <c r="J196" i="10"/>
  <c r="J197" i="10" s="1"/>
  <c r="T194" i="10"/>
  <c r="T195" i="10" s="1"/>
  <c r="P122" i="10"/>
  <c r="O122" i="10" s="1"/>
  <c r="Q178" i="10"/>
  <c r="I178" i="10"/>
  <c r="K178" i="10"/>
  <c r="E43" i="10"/>
  <c r="H44" i="10"/>
  <c r="H40" i="10" s="1"/>
  <c r="G40" i="10" s="1"/>
  <c r="H275" i="10"/>
  <c r="H272" i="10"/>
  <c r="H273" i="10" s="1"/>
  <c r="R157" i="10"/>
  <c r="T202" i="10"/>
  <c r="T203" i="10" s="1"/>
  <c r="J194" i="10"/>
  <c r="J195" i="10" s="1"/>
  <c r="G300" i="10"/>
  <c r="T204" i="10"/>
  <c r="T205" i="10" s="1"/>
  <c r="L202" i="10"/>
  <c r="L203" i="10" s="1"/>
  <c r="R200" i="10"/>
  <c r="R201" i="10" s="1"/>
  <c r="J378" i="10"/>
  <c r="J379" i="10" s="1"/>
  <c r="L204" i="10"/>
  <c r="L205" i="10" s="1"/>
  <c r="J200" i="10"/>
  <c r="J201" i="10" s="1"/>
  <c r="P198" i="10"/>
  <c r="P199" i="10" s="1"/>
  <c r="T196" i="10"/>
  <c r="T197" i="10" s="1"/>
  <c r="Q90" i="10"/>
  <c r="Q91" i="10" s="1"/>
  <c r="J118" i="10"/>
  <c r="J119" i="10" s="1"/>
  <c r="T67" i="10"/>
  <c r="R76" i="10"/>
  <c r="R74" i="10" s="1"/>
  <c r="T76" i="10"/>
  <c r="T74" i="10" s="1"/>
  <c r="L99" i="10"/>
  <c r="L78" i="10"/>
  <c r="K78" i="10" s="1"/>
  <c r="L131" i="10"/>
  <c r="T130" i="10"/>
  <c r="T131" i="10" s="1"/>
  <c r="F131" i="10" s="1"/>
  <c r="V143" i="10"/>
  <c r="V140" i="10"/>
  <c r="V141" i="10" s="1"/>
  <c r="V169" i="10"/>
  <c r="V166" i="10"/>
  <c r="V167" i="10" s="1"/>
  <c r="V172" i="10"/>
  <c r="V173" i="10" s="1"/>
  <c r="V177" i="10"/>
  <c r="H376" i="10"/>
  <c r="H377" i="10" s="1"/>
  <c r="J376" i="10"/>
  <c r="J377" i="10" s="1"/>
  <c r="L44" i="10"/>
  <c r="L45" i="10" s="1"/>
  <c r="U152" i="10"/>
  <c r="U153" i="10" s="1"/>
  <c r="V153" i="10"/>
  <c r="J61" i="10"/>
  <c r="L68" i="10"/>
  <c r="T68" i="10"/>
  <c r="T69" i="10" s="1"/>
  <c r="N68" i="10"/>
  <c r="N69" i="10" s="1"/>
  <c r="V68" i="10"/>
  <c r="V69" i="10" s="1"/>
  <c r="P68" i="10"/>
  <c r="P69" i="10" s="1"/>
  <c r="H82" i="10"/>
  <c r="F82" i="10" s="1"/>
  <c r="V117" i="10"/>
  <c r="N116" i="10"/>
  <c r="N117" i="10" s="1"/>
  <c r="V163" i="10"/>
  <c r="V160" i="10"/>
  <c r="V161" i="10" s="1"/>
  <c r="H153" i="10"/>
  <c r="H150" i="10"/>
  <c r="H148" i="10" s="1"/>
  <c r="G148" i="10" s="1"/>
  <c r="T243" i="10"/>
  <c r="T238" i="10"/>
  <c r="T239" i="10" s="1"/>
  <c r="L314" i="10"/>
  <c r="L315" i="10" s="1"/>
  <c r="O44" i="10"/>
  <c r="V44" i="10"/>
  <c r="V45" i="10" s="1"/>
  <c r="V210" i="10"/>
  <c r="V211" i="10" s="1"/>
  <c r="N114" i="10"/>
  <c r="N115" i="10" s="1"/>
  <c r="L551" i="10"/>
  <c r="L548" i="10"/>
  <c r="K548" i="10" s="1"/>
  <c r="J567" i="10"/>
  <c r="V566" i="10"/>
  <c r="V567" i="10" s="1"/>
  <c r="N44" i="10"/>
  <c r="N45" i="10" s="1"/>
  <c r="R72" i="10"/>
  <c r="R73" i="10" s="1"/>
  <c r="S46" i="10"/>
  <c r="S47" i="10" s="1"/>
  <c r="K46" i="10"/>
  <c r="K47" i="10" s="1"/>
  <c r="G46" i="10"/>
  <c r="N66" i="10"/>
  <c r="V66" i="10"/>
  <c r="P66" i="10"/>
  <c r="R66" i="10"/>
  <c r="R70" i="10"/>
  <c r="R71" i="10" s="1"/>
  <c r="T70" i="10"/>
  <c r="T71" i="10" s="1"/>
  <c r="N70" i="10"/>
  <c r="N71" i="10" s="1"/>
  <c r="V70" i="10"/>
  <c r="V71" i="10" s="1"/>
  <c r="J80" i="10"/>
  <c r="V232" i="10"/>
  <c r="V233" i="10" s="1"/>
  <c r="J190" i="10"/>
  <c r="J191" i="10" s="1"/>
  <c r="R190" i="10"/>
  <c r="R191" i="10" s="1"/>
  <c r="L190" i="10"/>
  <c r="L191" i="10" s="1"/>
  <c r="T190" i="10"/>
  <c r="T191" i="10" s="1"/>
  <c r="N190" i="10"/>
  <c r="N191" i="10" s="1"/>
  <c r="V190" i="10"/>
  <c r="V191" i="10" s="1"/>
  <c r="P190" i="10"/>
  <c r="P191" i="10" s="1"/>
  <c r="P210" i="10"/>
  <c r="P211" i="10" s="1"/>
  <c r="J210" i="10"/>
  <c r="J211" i="10" s="1"/>
  <c r="R210" i="10"/>
  <c r="R211" i="10" s="1"/>
  <c r="L210" i="10"/>
  <c r="L211" i="10" s="1"/>
  <c r="T210" i="10"/>
  <c r="T211" i="10" s="1"/>
  <c r="L208" i="10"/>
  <c r="L209" i="10" s="1"/>
  <c r="T208" i="10"/>
  <c r="T209" i="10" s="1"/>
  <c r="N208" i="10"/>
  <c r="N209" i="10" s="1"/>
  <c r="V208" i="10"/>
  <c r="V209" i="10" s="1"/>
  <c r="P208" i="10"/>
  <c r="P209" i="10" s="1"/>
  <c r="J206" i="10"/>
  <c r="J207" i="10" s="1"/>
  <c r="R206" i="10"/>
  <c r="R207" i="10" s="1"/>
  <c r="L206" i="10"/>
  <c r="L207" i="10" s="1"/>
  <c r="T206" i="10"/>
  <c r="T207" i="10" s="1"/>
  <c r="N206" i="10"/>
  <c r="N207" i="10" s="1"/>
  <c r="V206" i="10"/>
  <c r="V207" i="10" s="1"/>
  <c r="S44" i="10"/>
  <c r="V76" i="10"/>
  <c r="V74" i="10" s="1"/>
  <c r="R208" i="10"/>
  <c r="R209" i="10" s="1"/>
  <c r="N100" i="10"/>
  <c r="F100" i="10" s="1"/>
  <c r="L192" i="10"/>
  <c r="L193" i="10" s="1"/>
  <c r="N192" i="10"/>
  <c r="N193" i="10" s="1"/>
  <c r="V192" i="10"/>
  <c r="V193" i="10" s="1"/>
  <c r="P192" i="10"/>
  <c r="P193" i="10" s="1"/>
  <c r="P240" i="10"/>
  <c r="R240" i="10"/>
  <c r="H248" i="10"/>
  <c r="H249" i="10" s="1"/>
  <c r="F256" i="10"/>
  <c r="V512" i="10"/>
  <c r="F512" i="10" s="1"/>
  <c r="V520" i="10"/>
  <c r="V521" i="10" s="1"/>
  <c r="V528" i="10"/>
  <c r="V529" i="10" s="1"/>
  <c r="V536" i="10"/>
  <c r="V537" i="10" s="1"/>
  <c r="F478" i="10"/>
  <c r="N551" i="10"/>
  <c r="J44" i="10"/>
  <c r="J45" i="10" s="1"/>
  <c r="P72" i="10"/>
  <c r="P73" i="10" s="1"/>
  <c r="R204" i="10"/>
  <c r="R205" i="10" s="1"/>
  <c r="J204" i="10"/>
  <c r="J205" i="10" s="1"/>
  <c r="R202" i="10"/>
  <c r="R203" i="10" s="1"/>
  <c r="J202" i="10"/>
  <c r="J203" i="10" s="1"/>
  <c r="P200" i="10"/>
  <c r="P201" i="10" s="1"/>
  <c r="V198" i="10"/>
  <c r="V199" i="10" s="1"/>
  <c r="N198" i="10"/>
  <c r="N199" i="10" s="1"/>
  <c r="R196" i="10"/>
  <c r="R197" i="10" s="1"/>
  <c r="R194" i="10"/>
  <c r="R195" i="10" s="1"/>
  <c r="J192" i="10"/>
  <c r="J193" i="10" s="1"/>
  <c r="G222" i="10"/>
  <c r="M222" i="10"/>
  <c r="M223" i="10" s="1"/>
  <c r="H264" i="10"/>
  <c r="H265" i="10" s="1"/>
  <c r="Q80" i="10"/>
  <c r="Q81" i="10" s="1"/>
  <c r="R78" i="10"/>
  <c r="Q78" i="10" s="1"/>
  <c r="Q110" i="10"/>
  <c r="N93" i="10"/>
  <c r="N90" i="10"/>
  <c r="M90" i="10" s="1"/>
  <c r="M91" i="10" s="1"/>
  <c r="T126" i="10"/>
  <c r="V147" i="10"/>
  <c r="Q152" i="10"/>
  <c r="Q153" i="10" s="1"/>
  <c r="J324" i="10"/>
  <c r="J325" i="10" s="1"/>
  <c r="V556" i="10"/>
  <c r="V557" i="10" s="1"/>
  <c r="F557" i="10" s="1"/>
  <c r="V72" i="10"/>
  <c r="V73" i="10" s="1"/>
  <c r="N72" i="10"/>
  <c r="N73" i="10" s="1"/>
  <c r="P204" i="10"/>
  <c r="P205" i="10" s="1"/>
  <c r="P202" i="10"/>
  <c r="P203" i="10" s="1"/>
  <c r="V200" i="10"/>
  <c r="V201" i="10" s="1"/>
  <c r="N200" i="10"/>
  <c r="N201" i="10" s="1"/>
  <c r="T198" i="10"/>
  <c r="T199" i="10" s="1"/>
  <c r="L198" i="10"/>
  <c r="L199" i="10" s="1"/>
  <c r="N196" i="10"/>
  <c r="N197" i="10" s="1"/>
  <c r="N194" i="10"/>
  <c r="N195" i="10" s="1"/>
  <c r="G476" i="10"/>
  <c r="G477" i="10" s="1"/>
  <c r="O476" i="10"/>
  <c r="O477" i="10" s="1"/>
  <c r="N240" i="10"/>
  <c r="V138" i="10"/>
  <c r="J188" i="10"/>
  <c r="J189" i="10" s="1"/>
  <c r="R188" i="10"/>
  <c r="R189" i="10" s="1"/>
  <c r="L188" i="10"/>
  <c r="L189" i="10" s="1"/>
  <c r="T188" i="10"/>
  <c r="T189" i="10" s="1"/>
  <c r="N188" i="10"/>
  <c r="N189" i="10" s="1"/>
  <c r="V188" i="10"/>
  <c r="V189" i="10" s="1"/>
  <c r="H551" i="10"/>
  <c r="H548" i="10"/>
  <c r="G548" i="10" s="1"/>
  <c r="J577" i="10"/>
  <c r="V576" i="10"/>
  <c r="V577" i="10" s="1"/>
  <c r="R44" i="10"/>
  <c r="R45" i="10" s="1"/>
  <c r="T72" i="10"/>
  <c r="T73" i="10" s="1"/>
  <c r="V204" i="10"/>
  <c r="V205" i="10" s="1"/>
  <c r="V202" i="10"/>
  <c r="V203" i="10" s="1"/>
  <c r="T200" i="10"/>
  <c r="T201" i="10" s="1"/>
  <c r="R198" i="10"/>
  <c r="R199" i="10" s="1"/>
  <c r="V196" i="10"/>
  <c r="V197" i="10" s="1"/>
  <c r="L196" i="10"/>
  <c r="L197" i="10" s="1"/>
  <c r="V194" i="10"/>
  <c r="V195" i="10" s="1"/>
  <c r="L194" i="10"/>
  <c r="L195" i="10" s="1"/>
  <c r="T192" i="10"/>
  <c r="T193" i="10" s="1"/>
  <c r="G238" i="10"/>
  <c r="I238" i="10"/>
  <c r="V180" i="10"/>
  <c r="V178" i="10" s="1"/>
  <c r="U178" i="10" s="1"/>
  <c r="K110" i="10"/>
  <c r="I152" i="10"/>
  <c r="I153" i="10" s="1"/>
  <c r="U300" i="10"/>
  <c r="U301" i="10" s="1"/>
  <c r="M300" i="10"/>
  <c r="M301" i="10" s="1"/>
  <c r="U370" i="10"/>
  <c r="U371" i="10" s="1"/>
  <c r="M370" i="10"/>
  <c r="M371" i="10" s="1"/>
  <c r="U476" i="10"/>
  <c r="U477" i="10" s="1"/>
  <c r="M476" i="10"/>
  <c r="M477" i="10" s="1"/>
  <c r="M510" i="10"/>
  <c r="M511" i="10" s="1"/>
  <c r="Q46" i="10"/>
  <c r="Q47" i="10" s="1"/>
  <c r="I46" i="10"/>
  <c r="S172" i="10"/>
  <c r="S173" i="10" s="1"/>
  <c r="N118" i="10"/>
  <c r="N119" i="10" s="1"/>
  <c r="Q222" i="10"/>
  <c r="Q223" i="10" s="1"/>
  <c r="I222" i="10"/>
  <c r="S300" i="10"/>
  <c r="S301" i="10" s="1"/>
  <c r="S370" i="10"/>
  <c r="S371" i="10" s="1"/>
  <c r="K370" i="10"/>
  <c r="K371" i="10" s="1"/>
  <c r="S476" i="10"/>
  <c r="S510" i="10"/>
  <c r="U80" i="10"/>
  <c r="U81" i="10" s="1"/>
  <c r="M80" i="10"/>
  <c r="U90" i="10"/>
  <c r="K90" i="10"/>
  <c r="K91" i="10" s="1"/>
  <c r="S140" i="10"/>
  <c r="S141" i="10" s="1"/>
  <c r="H118" i="10"/>
  <c r="M152" i="10"/>
  <c r="M153" i="10" s="1"/>
  <c r="U238" i="10"/>
  <c r="U239" i="10" s="1"/>
  <c r="Q300" i="10"/>
  <c r="Q301" i="10" s="1"/>
  <c r="Q370" i="10"/>
  <c r="Q371" i="10" s="1"/>
  <c r="Q476" i="10"/>
  <c r="Q477" i="10" s="1"/>
  <c r="Q510" i="10"/>
  <c r="Q511" i="10" s="1"/>
  <c r="I510" i="10"/>
  <c r="U46" i="10"/>
  <c r="U47" i="10" s="1"/>
  <c r="M46" i="10"/>
  <c r="M47" i="10" s="1"/>
  <c r="K80" i="10"/>
  <c r="I90" i="10"/>
  <c r="N120" i="10"/>
  <c r="N121" i="10" s="1"/>
  <c r="O110" i="10"/>
  <c r="F572" i="10"/>
  <c r="T173" i="10"/>
  <c r="T169" i="10"/>
  <c r="T152" i="10"/>
  <c r="T153" i="10" s="1"/>
  <c r="S136" i="10"/>
  <c r="S137" i="10" s="1"/>
  <c r="T137" i="10"/>
  <c r="T139" i="10"/>
  <c r="P90" i="10"/>
  <c r="O90" i="10" s="1"/>
  <c r="O91" i="10" s="1"/>
  <c r="T78" i="10"/>
  <c r="S78" i="10" s="1"/>
  <c r="S90" i="10"/>
  <c r="S91" i="10" s="1"/>
  <c r="S80" i="10"/>
  <c r="S81" i="10" s="1"/>
  <c r="O80" i="10"/>
  <c r="O81" i="10" s="1"/>
  <c r="V78" i="10"/>
  <c r="U78" i="10" s="1"/>
  <c r="O46" i="10"/>
  <c r="O47" i="10" s="1"/>
  <c r="E581" i="10"/>
  <c r="O510" i="10"/>
  <c r="O511" i="10" s="1"/>
  <c r="K510" i="10"/>
  <c r="K511" i="10" s="1"/>
  <c r="F562" i="10"/>
  <c r="F559" i="10"/>
  <c r="T550" i="10"/>
  <c r="S550" i="10" s="1"/>
  <c r="S551" i="10" s="1"/>
  <c r="F560" i="10"/>
  <c r="K476" i="10"/>
  <c r="K477" i="10" s="1"/>
  <c r="O370" i="10"/>
  <c r="O371" i="10" s="1"/>
  <c r="T301" i="10"/>
  <c r="O300" i="10"/>
  <c r="O301" i="10" s="1"/>
  <c r="K238" i="10"/>
  <c r="K239" i="10" s="1"/>
  <c r="P150" i="10"/>
  <c r="P148" i="10" s="1"/>
  <c r="O152" i="10"/>
  <c r="O153" i="10" s="1"/>
  <c r="K152" i="10"/>
  <c r="K153" i="10" s="1"/>
  <c r="L150" i="10"/>
  <c r="N150" i="10"/>
  <c r="N148" i="10" s="1"/>
  <c r="S222" i="10"/>
  <c r="S223" i="10" s="1"/>
  <c r="O222" i="10"/>
  <c r="O223" i="10" s="1"/>
  <c r="K222" i="10"/>
  <c r="K223" i="10" s="1"/>
  <c r="R47" i="10"/>
  <c r="S73" i="10"/>
  <c r="O73" i="10"/>
  <c r="T47" i="10"/>
  <c r="V47" i="10"/>
  <c r="N47" i="10"/>
  <c r="E559" i="10"/>
  <c r="F565" i="10"/>
  <c r="E481" i="10"/>
  <c r="M550" i="10"/>
  <c r="M551" i="10" s="1"/>
  <c r="E565" i="10"/>
  <c r="E479" i="10"/>
  <c r="E553" i="10"/>
  <c r="E573" i="10"/>
  <c r="E575" i="10"/>
  <c r="F580" i="10"/>
  <c r="J581" i="10"/>
  <c r="F581" i="10" s="1"/>
  <c r="E483" i="10"/>
  <c r="E555" i="10"/>
  <c r="E557" i="10"/>
  <c r="E563" i="10"/>
  <c r="E567" i="10"/>
  <c r="E583" i="10"/>
  <c r="E527" i="10"/>
  <c r="E561" i="10"/>
  <c r="E577" i="10"/>
  <c r="E585" i="10"/>
  <c r="Q550" i="10"/>
  <c r="Q551" i="10" s="1"/>
  <c r="F558" i="10"/>
  <c r="F564" i="10"/>
  <c r="J573" i="10"/>
  <c r="F573" i="10" s="1"/>
  <c r="F555" i="10"/>
  <c r="F554" i="10"/>
  <c r="F563" i="10"/>
  <c r="G568" i="10"/>
  <c r="E543" i="10"/>
  <c r="G550" i="10"/>
  <c r="K550" i="10"/>
  <c r="K551" i="10" s="1"/>
  <c r="O550" i="10"/>
  <c r="O551" i="10" s="1"/>
  <c r="K568" i="10"/>
  <c r="K569" i="10" s="1"/>
  <c r="J587" i="10"/>
  <c r="F587" i="10" s="1"/>
  <c r="F586" i="10"/>
  <c r="E587" i="10"/>
  <c r="E545" i="10"/>
  <c r="F561" i="10"/>
  <c r="L569" i="10"/>
  <c r="J571" i="10"/>
  <c r="F571" i="10" s="1"/>
  <c r="F570" i="10"/>
  <c r="E571" i="10"/>
  <c r="J579" i="10"/>
  <c r="F579" i="10" s="1"/>
  <c r="F578" i="10"/>
  <c r="E579" i="10"/>
  <c r="J543" i="10"/>
  <c r="F543" i="10" s="1"/>
  <c r="F542" i="10"/>
  <c r="E497" i="10"/>
  <c r="E505" i="10"/>
  <c r="E509" i="10"/>
  <c r="E401" i="10"/>
  <c r="E489" i="10"/>
  <c r="E495" i="10"/>
  <c r="E503" i="10"/>
  <c r="E403" i="10"/>
  <c r="E487" i="10"/>
  <c r="J545" i="10"/>
  <c r="F545" i="10" s="1"/>
  <c r="F544" i="10"/>
  <c r="E501" i="10"/>
  <c r="E507" i="10"/>
  <c r="E515" i="10"/>
  <c r="E523" i="10"/>
  <c r="E531" i="10"/>
  <c r="E539" i="10"/>
  <c r="E493" i="10"/>
  <c r="E499" i="10"/>
  <c r="G510" i="10"/>
  <c r="G511" i="10" s="1"/>
  <c r="E513" i="10"/>
  <c r="E521" i="10"/>
  <c r="E529" i="10"/>
  <c r="E537" i="10"/>
  <c r="E485" i="10"/>
  <c r="E491" i="10"/>
  <c r="J485" i="10"/>
  <c r="F485" i="10" s="1"/>
  <c r="F484" i="10"/>
  <c r="J493" i="10"/>
  <c r="F493" i="10" s="1"/>
  <c r="F492" i="10"/>
  <c r="J509" i="10"/>
  <c r="F509" i="10" s="1"/>
  <c r="F508" i="10"/>
  <c r="J501" i="10"/>
  <c r="F501" i="10" s="1"/>
  <c r="F500" i="10"/>
  <c r="J479" i="10"/>
  <c r="F479" i="10" s="1"/>
  <c r="J487" i="10"/>
  <c r="F487" i="10" s="1"/>
  <c r="J495" i="10"/>
  <c r="F495" i="10" s="1"/>
  <c r="J503" i="10"/>
  <c r="F503" i="10" s="1"/>
  <c r="E525" i="10"/>
  <c r="E547" i="10"/>
  <c r="J480" i="10"/>
  <c r="J488" i="10"/>
  <c r="J496" i="10"/>
  <c r="J504" i="10"/>
  <c r="E519" i="10"/>
  <c r="E535" i="10"/>
  <c r="E541" i="10"/>
  <c r="J482" i="10"/>
  <c r="J490" i="10"/>
  <c r="J498" i="10"/>
  <c r="J506" i="10"/>
  <c r="E517" i="10"/>
  <c r="E533" i="10"/>
  <c r="J519" i="10"/>
  <c r="F519" i="10" s="1"/>
  <c r="F518" i="10"/>
  <c r="J527" i="10"/>
  <c r="F527" i="10" s="1"/>
  <c r="F526" i="10"/>
  <c r="J547" i="10"/>
  <c r="F547" i="10" s="1"/>
  <c r="F546" i="10"/>
  <c r="J535" i="10"/>
  <c r="F535" i="10" s="1"/>
  <c r="F534" i="10"/>
  <c r="J521" i="10"/>
  <c r="J537" i="10"/>
  <c r="F537" i="10" s="1"/>
  <c r="J513" i="10"/>
  <c r="J529" i="10"/>
  <c r="J401" i="10"/>
  <c r="F401" i="10" s="1"/>
  <c r="F400" i="10"/>
  <c r="J403" i="10"/>
  <c r="F403" i="10" s="1"/>
  <c r="F402" i="10"/>
  <c r="E405" i="10"/>
  <c r="E407" i="10"/>
  <c r="J405" i="10"/>
  <c r="F405" i="10" s="1"/>
  <c r="F404" i="10"/>
  <c r="E409" i="10"/>
  <c r="J407" i="10"/>
  <c r="F407" i="10" s="1"/>
  <c r="F406" i="10"/>
  <c r="F455" i="10"/>
  <c r="F439" i="10"/>
  <c r="E439" i="10"/>
  <c r="F431" i="10"/>
  <c r="E411" i="10"/>
  <c r="J409" i="10"/>
  <c r="F409" i="10" s="1"/>
  <c r="F408" i="10"/>
  <c r="E463" i="10"/>
  <c r="E453" i="10"/>
  <c r="F447" i="10"/>
  <c r="E447" i="10"/>
  <c r="E417" i="10"/>
  <c r="E413" i="10"/>
  <c r="F471" i="10"/>
  <c r="F463" i="10"/>
  <c r="E429" i="10"/>
  <c r="J411" i="10"/>
  <c r="F411" i="10" s="1"/>
  <c r="F410" i="10"/>
  <c r="E381" i="10"/>
  <c r="E455" i="10"/>
  <c r="E431" i="10"/>
  <c r="E421" i="10"/>
  <c r="E415" i="10"/>
  <c r="E469" i="10"/>
  <c r="E423" i="10"/>
  <c r="E399" i="10"/>
  <c r="E471" i="10"/>
  <c r="E461" i="10"/>
  <c r="E445" i="10"/>
  <c r="E437" i="10"/>
  <c r="J413" i="10"/>
  <c r="F413" i="10" s="1"/>
  <c r="F412" i="10"/>
  <c r="E473" i="10"/>
  <c r="E465" i="10"/>
  <c r="E457" i="10"/>
  <c r="E449" i="10"/>
  <c r="E441" i="10"/>
  <c r="E433" i="10"/>
  <c r="E425" i="10"/>
  <c r="J416" i="10"/>
  <c r="E383" i="10"/>
  <c r="E467" i="10"/>
  <c r="E459" i="10"/>
  <c r="E451" i="10"/>
  <c r="E443" i="10"/>
  <c r="E435" i="10"/>
  <c r="E427" i="10"/>
  <c r="E419" i="10"/>
  <c r="J414" i="10"/>
  <c r="F470" i="10"/>
  <c r="F462" i="10"/>
  <c r="F454" i="10"/>
  <c r="F446" i="10"/>
  <c r="F438" i="10"/>
  <c r="F430" i="10"/>
  <c r="F422" i="10"/>
  <c r="J473" i="10"/>
  <c r="F473" i="10" s="1"/>
  <c r="F472" i="10"/>
  <c r="J465" i="10"/>
  <c r="F465" i="10" s="1"/>
  <c r="F464" i="10"/>
  <c r="J457" i="10"/>
  <c r="F457" i="10" s="1"/>
  <c r="F456" i="10"/>
  <c r="J449" i="10"/>
  <c r="F449" i="10" s="1"/>
  <c r="F448" i="10"/>
  <c r="J441" i="10"/>
  <c r="F441" i="10" s="1"/>
  <c r="F440" i="10"/>
  <c r="J433" i="10"/>
  <c r="F433" i="10" s="1"/>
  <c r="F432" i="10"/>
  <c r="J425" i="10"/>
  <c r="F425" i="10" s="1"/>
  <c r="F424" i="10"/>
  <c r="J399" i="10"/>
  <c r="F399" i="10" s="1"/>
  <c r="F398" i="10"/>
  <c r="F423" i="10"/>
  <c r="E385" i="10"/>
  <c r="J468" i="10"/>
  <c r="J460" i="10"/>
  <c r="J452" i="10"/>
  <c r="J444" i="10"/>
  <c r="J436" i="10"/>
  <c r="J428" i="10"/>
  <c r="J420" i="10"/>
  <c r="E387" i="10"/>
  <c r="J466" i="10"/>
  <c r="J458" i="10"/>
  <c r="J450" i="10"/>
  <c r="J442" i="10"/>
  <c r="J434" i="10"/>
  <c r="J426" i="10"/>
  <c r="J418" i="10"/>
  <c r="E375" i="10"/>
  <c r="F384" i="10"/>
  <c r="H385" i="10"/>
  <c r="F385" i="10" s="1"/>
  <c r="E389" i="10"/>
  <c r="E373" i="10"/>
  <c r="F386" i="10"/>
  <c r="H387" i="10"/>
  <c r="F387" i="10" s="1"/>
  <c r="E379" i="10"/>
  <c r="E377" i="10"/>
  <c r="E355" i="10"/>
  <c r="H381" i="10"/>
  <c r="F381" i="10" s="1"/>
  <c r="F380" i="10"/>
  <c r="H373" i="10"/>
  <c r="F373" i="10" s="1"/>
  <c r="F372" i="10"/>
  <c r="F388" i="10"/>
  <c r="H389" i="10"/>
  <c r="F389" i="10" s="1"/>
  <c r="M346" i="10"/>
  <c r="M347" i="10" s="1"/>
  <c r="H379" i="10"/>
  <c r="H382" i="10"/>
  <c r="E353" i="10"/>
  <c r="E359" i="10"/>
  <c r="U346" i="10"/>
  <c r="U347" i="10" s="1"/>
  <c r="I346" i="10"/>
  <c r="I347" i="10" s="1"/>
  <c r="E351" i="10"/>
  <c r="E357" i="10"/>
  <c r="E349" i="10"/>
  <c r="Q346" i="10"/>
  <c r="Q347" i="10" s="1"/>
  <c r="F358" i="10"/>
  <c r="L359" i="10"/>
  <c r="F359" i="10" s="1"/>
  <c r="F350" i="10"/>
  <c r="L351" i="10"/>
  <c r="F351" i="10" s="1"/>
  <c r="E327" i="10"/>
  <c r="L354" i="10"/>
  <c r="E325" i="10"/>
  <c r="E335" i="10"/>
  <c r="E339" i="10"/>
  <c r="E343" i="10"/>
  <c r="G346" i="10"/>
  <c r="O346" i="10"/>
  <c r="O347" i="10" s="1"/>
  <c r="S346" i="10"/>
  <c r="S347" i="10" s="1"/>
  <c r="L348" i="10"/>
  <c r="L353" i="10"/>
  <c r="F353" i="10" s="1"/>
  <c r="L356" i="10"/>
  <c r="E337" i="10"/>
  <c r="E341" i="10"/>
  <c r="E329" i="10"/>
  <c r="U332" i="10"/>
  <c r="U333" i="10" s="1"/>
  <c r="I332" i="10"/>
  <c r="I333" i="10" s="1"/>
  <c r="Q332" i="10"/>
  <c r="Q333" i="10" s="1"/>
  <c r="L341" i="10"/>
  <c r="F341" i="10" s="1"/>
  <c r="F340" i="10"/>
  <c r="M318" i="10"/>
  <c r="M319" i="10" s="1"/>
  <c r="E323" i="10"/>
  <c r="E345" i="10"/>
  <c r="M332" i="10"/>
  <c r="M333" i="10" s="1"/>
  <c r="F336" i="10"/>
  <c r="L337" i="10"/>
  <c r="F337" i="10" s="1"/>
  <c r="F344" i="10"/>
  <c r="L345" i="10"/>
  <c r="F345" i="10" s="1"/>
  <c r="E321" i="10"/>
  <c r="U318" i="10"/>
  <c r="U319" i="10" s="1"/>
  <c r="G332" i="10"/>
  <c r="O332" i="10"/>
  <c r="O333" i="10" s="1"/>
  <c r="S332" i="10"/>
  <c r="S333" i="10" s="1"/>
  <c r="L334" i="10"/>
  <c r="L339" i="10"/>
  <c r="F339" i="10" s="1"/>
  <c r="L342" i="10"/>
  <c r="Q318" i="10"/>
  <c r="Q319" i="10" s="1"/>
  <c r="E331" i="10"/>
  <c r="F330" i="10"/>
  <c r="L331" i="10"/>
  <c r="F331" i="10" s="1"/>
  <c r="F322" i="10"/>
  <c r="L323" i="10"/>
  <c r="F323" i="10" s="1"/>
  <c r="G318" i="10"/>
  <c r="O318" i="10"/>
  <c r="O319" i="10" s="1"/>
  <c r="S318" i="10"/>
  <c r="S319" i="10" s="1"/>
  <c r="L325" i="10"/>
  <c r="E367" i="10"/>
  <c r="E369" i="10"/>
  <c r="E365" i="10"/>
  <c r="F364" i="10"/>
  <c r="L365" i="10"/>
  <c r="F365" i="10" s="1"/>
  <c r="L367" i="10"/>
  <c r="F367" i="10" s="1"/>
  <c r="F366" i="10"/>
  <c r="F368" i="10"/>
  <c r="L369" i="10"/>
  <c r="F369" i="10" s="1"/>
  <c r="E315" i="10"/>
  <c r="E309" i="10"/>
  <c r="E313" i="10"/>
  <c r="E307" i="10"/>
  <c r="E311" i="10"/>
  <c r="E257" i="10"/>
  <c r="E259" i="10"/>
  <c r="E267" i="10"/>
  <c r="E271" i="10"/>
  <c r="E305" i="10"/>
  <c r="E303" i="10"/>
  <c r="J305" i="10"/>
  <c r="F305" i="10" s="1"/>
  <c r="F304" i="10"/>
  <c r="J313" i="10"/>
  <c r="F313" i="10" s="1"/>
  <c r="F312" i="10"/>
  <c r="J307" i="10"/>
  <c r="F307" i="10" s="1"/>
  <c r="E251" i="10"/>
  <c r="E265" i="10"/>
  <c r="J315" i="10"/>
  <c r="K246" i="10"/>
  <c r="K247" i="10" s="1"/>
  <c r="E249" i="10"/>
  <c r="J302" i="10"/>
  <c r="J300" i="10" s="1"/>
  <c r="I300" i="10" s="1"/>
  <c r="E297" i="10"/>
  <c r="F297" i="10"/>
  <c r="F296" i="10"/>
  <c r="E263" i="10"/>
  <c r="E269" i="10"/>
  <c r="S246" i="10"/>
  <c r="S247" i="10" s="1"/>
  <c r="E255" i="10"/>
  <c r="E261" i="10"/>
  <c r="O246" i="10"/>
  <c r="O247" i="10" s="1"/>
  <c r="E253" i="10"/>
  <c r="J255" i="10"/>
  <c r="F255" i="10" s="1"/>
  <c r="F254" i="10"/>
  <c r="J271" i="10"/>
  <c r="F271" i="10" s="1"/>
  <c r="F270" i="10"/>
  <c r="J263" i="10"/>
  <c r="F263" i="10" s="1"/>
  <c r="F262" i="10"/>
  <c r="J257" i="10"/>
  <c r="F257" i="10" s="1"/>
  <c r="J265" i="10"/>
  <c r="E277" i="10"/>
  <c r="J249" i="10"/>
  <c r="E279" i="10"/>
  <c r="M246" i="10"/>
  <c r="M247" i="10" s="1"/>
  <c r="Q246" i="10"/>
  <c r="Q247" i="10" s="1"/>
  <c r="U246" i="10"/>
  <c r="U247" i="10" s="1"/>
  <c r="J252" i="10"/>
  <c r="J277" i="10"/>
  <c r="F277" i="10" s="1"/>
  <c r="F276" i="10"/>
  <c r="E281" i="10"/>
  <c r="F279" i="10"/>
  <c r="F278" i="10"/>
  <c r="E283" i="10"/>
  <c r="F281" i="10"/>
  <c r="F280" i="10"/>
  <c r="F283" i="10"/>
  <c r="F282" i="10"/>
  <c r="E285" i="10"/>
  <c r="E287" i="10"/>
  <c r="F285" i="10"/>
  <c r="F284" i="10"/>
  <c r="E289" i="10"/>
  <c r="F287" i="10"/>
  <c r="F286" i="10"/>
  <c r="E275" i="10"/>
  <c r="E291" i="10"/>
  <c r="E293" i="10"/>
  <c r="F289" i="10"/>
  <c r="F288" i="10"/>
  <c r="E299" i="10"/>
  <c r="F291" i="10"/>
  <c r="F290" i="10"/>
  <c r="E295" i="10"/>
  <c r="M272" i="10"/>
  <c r="M273" i="10" s="1"/>
  <c r="U272" i="10"/>
  <c r="U273" i="10" s="1"/>
  <c r="Q272" i="10"/>
  <c r="Q273" i="10" s="1"/>
  <c r="J299" i="10"/>
  <c r="F299" i="10" s="1"/>
  <c r="F298" i="10"/>
  <c r="K272" i="10"/>
  <c r="K273" i="10" s="1"/>
  <c r="O272" i="10"/>
  <c r="O273" i="10" s="1"/>
  <c r="S272" i="10"/>
  <c r="S273" i="10" s="1"/>
  <c r="N273" i="10"/>
  <c r="R273" i="10"/>
  <c r="V273" i="10"/>
  <c r="E218" i="10"/>
  <c r="E216" i="10"/>
  <c r="E243" i="10"/>
  <c r="E241" i="10"/>
  <c r="F242" i="10"/>
  <c r="H243" i="10"/>
  <c r="F243" i="10" s="1"/>
  <c r="E191" i="10"/>
  <c r="E193" i="10"/>
  <c r="E212" i="10"/>
  <c r="E210" i="10"/>
  <c r="E209" i="10"/>
  <c r="E231" i="10"/>
  <c r="E189" i="10"/>
  <c r="E220" i="10"/>
  <c r="E208" i="10"/>
  <c r="E204" i="10"/>
  <c r="H204" i="10"/>
  <c r="E202" i="10"/>
  <c r="H202" i="10"/>
  <c r="E198" i="10"/>
  <c r="H198" i="10"/>
  <c r="E196" i="10"/>
  <c r="H196" i="10"/>
  <c r="E237" i="10"/>
  <c r="H188" i="10"/>
  <c r="H189" i="10" s="1"/>
  <c r="H210" i="10"/>
  <c r="H208" i="10"/>
  <c r="H192" i="10"/>
  <c r="H193" i="10" s="1"/>
  <c r="H190" i="10"/>
  <c r="H191" i="10" s="1"/>
  <c r="E233" i="10"/>
  <c r="G221" i="10"/>
  <c r="E227" i="10"/>
  <c r="E229" i="10"/>
  <c r="E235" i="10"/>
  <c r="F226" i="10"/>
  <c r="H227" i="10"/>
  <c r="F227" i="10" s="1"/>
  <c r="F234" i="10"/>
  <c r="H235" i="10"/>
  <c r="F235" i="10" s="1"/>
  <c r="E225" i="10"/>
  <c r="H233" i="10"/>
  <c r="U172" i="10"/>
  <c r="E183" i="10"/>
  <c r="E177" i="10"/>
  <c r="K172" i="10"/>
  <c r="J183" i="10"/>
  <c r="F183" i="10" s="1"/>
  <c r="F182" i="10"/>
  <c r="G172" i="10"/>
  <c r="M172" i="10"/>
  <c r="L173" i="10"/>
  <c r="E175" i="10"/>
  <c r="Q172" i="10"/>
  <c r="O172" i="10"/>
  <c r="J177" i="10"/>
  <c r="F176" i="10"/>
  <c r="N173" i="10"/>
  <c r="R173" i="10"/>
  <c r="E155" i="10"/>
  <c r="E163" i="10"/>
  <c r="E159" i="10"/>
  <c r="M166" i="10"/>
  <c r="E157" i="10"/>
  <c r="J159" i="10"/>
  <c r="F159" i="10" s="1"/>
  <c r="F158" i="10"/>
  <c r="G152" i="10"/>
  <c r="E165" i="10"/>
  <c r="J163" i="10"/>
  <c r="F163" i="10" s="1"/>
  <c r="F162" i="10"/>
  <c r="P179" i="10"/>
  <c r="G178" i="10"/>
  <c r="F165" i="10"/>
  <c r="F164" i="10"/>
  <c r="Q160" i="10"/>
  <c r="Q161" i="10" s="1"/>
  <c r="L179" i="10"/>
  <c r="I166" i="10"/>
  <c r="H179" i="10"/>
  <c r="E185" i="10"/>
  <c r="Q166" i="10"/>
  <c r="E169" i="10"/>
  <c r="E181" i="10"/>
  <c r="M160" i="10"/>
  <c r="M161" i="10" s="1"/>
  <c r="F170" i="10"/>
  <c r="L171" i="10"/>
  <c r="F171" i="10" s="1"/>
  <c r="E171" i="10"/>
  <c r="J185" i="10"/>
  <c r="F185" i="10" s="1"/>
  <c r="F184" i="10"/>
  <c r="N179" i="10"/>
  <c r="R179" i="10"/>
  <c r="G166" i="10"/>
  <c r="O166" i="10"/>
  <c r="S166" i="10"/>
  <c r="G160" i="10"/>
  <c r="K160" i="10"/>
  <c r="K161" i="10" s="1"/>
  <c r="O160" i="10"/>
  <c r="O161" i="10" s="1"/>
  <c r="S160" i="10"/>
  <c r="S161" i="10" s="1"/>
  <c r="G140" i="10"/>
  <c r="G141" i="10" s="1"/>
  <c r="Q140" i="10"/>
  <c r="Q141" i="10" s="1"/>
  <c r="E143" i="10"/>
  <c r="O140" i="10"/>
  <c r="O141" i="10" s="1"/>
  <c r="K140" i="10"/>
  <c r="K141" i="10" s="1"/>
  <c r="P141" i="10"/>
  <c r="M140" i="10"/>
  <c r="M141" i="10" s="1"/>
  <c r="M144" i="10"/>
  <c r="M145" i="10" s="1"/>
  <c r="K144" i="10"/>
  <c r="K145" i="10" s="1"/>
  <c r="J143" i="10"/>
  <c r="F143" i="10" s="1"/>
  <c r="F142" i="10"/>
  <c r="J140" i="10"/>
  <c r="O144" i="10"/>
  <c r="O145" i="10" s="1"/>
  <c r="G144" i="10"/>
  <c r="G145" i="10" s="1"/>
  <c r="Q144" i="10"/>
  <c r="Q145" i="10" s="1"/>
  <c r="L145" i="10"/>
  <c r="E147" i="10"/>
  <c r="N141" i="10"/>
  <c r="J147" i="10"/>
  <c r="F147" i="10" s="1"/>
  <c r="F146" i="10"/>
  <c r="J144" i="10"/>
  <c r="U124" i="10"/>
  <c r="U125" i="10" s="1"/>
  <c r="E139" i="10"/>
  <c r="U144" i="10"/>
  <c r="U145" i="10" s="1"/>
  <c r="N145" i="10"/>
  <c r="R145" i="10"/>
  <c r="E129" i="10"/>
  <c r="E131" i="10"/>
  <c r="K136" i="10"/>
  <c r="K137" i="10" s="1"/>
  <c r="E133" i="10"/>
  <c r="F132" i="10"/>
  <c r="L133" i="10"/>
  <c r="F133" i="10" s="1"/>
  <c r="E127" i="10"/>
  <c r="E135" i="10"/>
  <c r="G136" i="10"/>
  <c r="G137" i="10" s="1"/>
  <c r="O136" i="10"/>
  <c r="O137" i="10" s="1"/>
  <c r="L129" i="10"/>
  <c r="F129" i="10" s="1"/>
  <c r="F128" i="10"/>
  <c r="G124" i="10"/>
  <c r="G125" i="10" s="1"/>
  <c r="O124" i="10"/>
  <c r="O125" i="10" s="1"/>
  <c r="J136" i="10"/>
  <c r="L135" i="10"/>
  <c r="F135" i="10" s="1"/>
  <c r="F134" i="10"/>
  <c r="H125" i="10"/>
  <c r="I124" i="10"/>
  <c r="I125" i="10" s="1"/>
  <c r="M124" i="10"/>
  <c r="M125" i="10" s="1"/>
  <c r="Q124" i="10"/>
  <c r="Q125" i="10" s="1"/>
  <c r="L127" i="10"/>
  <c r="M136" i="10"/>
  <c r="M137" i="10" s="1"/>
  <c r="Q137" i="10"/>
  <c r="J139" i="10"/>
  <c r="L124" i="10"/>
  <c r="L122" i="10" s="1"/>
  <c r="K122" i="10" s="1"/>
  <c r="E103" i="10"/>
  <c r="H113" i="10"/>
  <c r="E115" i="10"/>
  <c r="E117" i="10"/>
  <c r="L113" i="10"/>
  <c r="H115" i="10"/>
  <c r="E113" i="10"/>
  <c r="L115" i="10"/>
  <c r="T115" i="10"/>
  <c r="E120" i="10"/>
  <c r="T113" i="10"/>
  <c r="L121" i="10"/>
  <c r="T121" i="10"/>
  <c r="P121" i="10"/>
  <c r="L117" i="10"/>
  <c r="P117" i="10"/>
  <c r="T117" i="10"/>
  <c r="H117" i="10"/>
  <c r="P115" i="10"/>
  <c r="P113" i="10"/>
  <c r="V113" i="10"/>
  <c r="G121" i="10"/>
  <c r="K121" i="10"/>
  <c r="S121" i="10"/>
  <c r="J115" i="10"/>
  <c r="R115" i="10"/>
  <c r="J117" i="10"/>
  <c r="R117" i="10"/>
  <c r="H120" i="10"/>
  <c r="J120" i="10"/>
  <c r="R121" i="10"/>
  <c r="J103" i="10"/>
  <c r="F103" i="10" s="1"/>
  <c r="F102" i="10"/>
  <c r="E105" i="10"/>
  <c r="E93" i="10"/>
  <c r="E97" i="10"/>
  <c r="U91" i="10"/>
  <c r="J105" i="10"/>
  <c r="F105" i="10" s="1"/>
  <c r="F104" i="10"/>
  <c r="E95" i="10"/>
  <c r="G90" i="10"/>
  <c r="G91" i="10" s="1"/>
  <c r="R91" i="10"/>
  <c r="J97" i="10"/>
  <c r="F97" i="10" s="1"/>
  <c r="F96" i="10"/>
  <c r="V91" i="10"/>
  <c r="E85" i="10"/>
  <c r="H91" i="10"/>
  <c r="L91" i="10"/>
  <c r="P91" i="10"/>
  <c r="L85" i="10"/>
  <c r="F85" i="10" s="1"/>
  <c r="F84" i="10"/>
  <c r="E89" i="10"/>
  <c r="U98" i="10"/>
  <c r="U99" i="10" s="1"/>
  <c r="Q98" i="10"/>
  <c r="Q99" i="10" s="1"/>
  <c r="E87" i="10"/>
  <c r="L66" i="10"/>
  <c r="E107" i="10"/>
  <c r="F86" i="10"/>
  <c r="L87" i="10"/>
  <c r="F87" i="10" s="1"/>
  <c r="E109" i="10"/>
  <c r="E83" i="10"/>
  <c r="E101" i="10"/>
  <c r="L89" i="10"/>
  <c r="F89" i="10" s="1"/>
  <c r="F88" i="10"/>
  <c r="J101" i="10"/>
  <c r="L69" i="10"/>
  <c r="M81" i="10"/>
  <c r="L83" i="10"/>
  <c r="G98" i="10"/>
  <c r="K98" i="10"/>
  <c r="K99" i="10" s="1"/>
  <c r="O98" i="10"/>
  <c r="O99" i="10" s="1"/>
  <c r="E67" i="10"/>
  <c r="H66" i="10"/>
  <c r="H68" i="10"/>
  <c r="H69" i="10" s="1"/>
  <c r="H70" i="10"/>
  <c r="H71" i="10" s="1"/>
  <c r="E71" i="10"/>
  <c r="L72" i="10"/>
  <c r="L73" i="10" s="1"/>
  <c r="E69" i="10"/>
  <c r="L70" i="10"/>
  <c r="L71" i="10" s="1"/>
  <c r="E77" i="10"/>
  <c r="E72" i="10"/>
  <c r="G73" i="10"/>
  <c r="K73" i="10"/>
  <c r="J66" i="10"/>
  <c r="J69" i="10"/>
  <c r="J70" i="10"/>
  <c r="J71" i="10" s="1"/>
  <c r="H72" i="10"/>
  <c r="J72" i="10"/>
  <c r="J73" i="10" s="1"/>
  <c r="H76" i="10"/>
  <c r="H77" i="10" s="1"/>
  <c r="P77" i="10"/>
  <c r="J76" i="10"/>
  <c r="L77" i="10"/>
  <c r="N77" i="10"/>
  <c r="E58" i="10"/>
  <c r="G59" i="10"/>
  <c r="H58" i="10"/>
  <c r="E60" i="10"/>
  <c r="G61" i="10"/>
  <c r="F39" i="10"/>
  <c r="E49" i="10"/>
  <c r="F48" i="10"/>
  <c r="H49" i="10"/>
  <c r="F49" i="10" s="1"/>
  <c r="E39" i="10"/>
  <c r="F38" i="10"/>
  <c r="E27" i="10"/>
  <c r="E29" i="10"/>
  <c r="F26" i="10"/>
  <c r="H27" i="10"/>
  <c r="F27" i="10" s="1"/>
  <c r="E31" i="10"/>
  <c r="F28" i="10"/>
  <c r="H29" i="10"/>
  <c r="F29" i="10" s="1"/>
  <c r="E33" i="10"/>
  <c r="F30" i="10"/>
  <c r="H31" i="10"/>
  <c r="F31" i="10" s="1"/>
  <c r="E35" i="10"/>
  <c r="F32" i="10"/>
  <c r="H33" i="10"/>
  <c r="F33" i="10" s="1"/>
  <c r="H35" i="10"/>
  <c r="F35" i="10" s="1"/>
  <c r="F34" i="10"/>
  <c r="E37" i="10"/>
  <c r="H36" i="10"/>
  <c r="F576" i="10" l="1"/>
  <c r="F265" i="10"/>
  <c r="F177" i="10"/>
  <c r="R153" i="10"/>
  <c r="V110" i="10"/>
  <c r="R77" i="10"/>
  <c r="F577" i="10"/>
  <c r="N91" i="10"/>
  <c r="F130" i="10"/>
  <c r="F377" i="10"/>
  <c r="U166" i="10"/>
  <c r="U167" i="10" s="1"/>
  <c r="F529" i="10"/>
  <c r="T77" i="10"/>
  <c r="F249" i="10"/>
  <c r="J122" i="10"/>
  <c r="I122" i="10" s="1"/>
  <c r="F567" i="10"/>
  <c r="F376" i="10"/>
  <c r="F566" i="10"/>
  <c r="F521" i="10"/>
  <c r="V550" i="10"/>
  <c r="U550" i="10" s="1"/>
  <c r="U551" i="10" s="1"/>
  <c r="L300" i="10"/>
  <c r="K300" i="10" s="1"/>
  <c r="F315" i="10"/>
  <c r="V222" i="10"/>
  <c r="U222" i="10" s="1"/>
  <c r="U223" i="10" s="1"/>
  <c r="F233" i="10"/>
  <c r="F528" i="10"/>
  <c r="F379" i="10"/>
  <c r="S238" i="10"/>
  <c r="S239" i="10" s="1"/>
  <c r="S178" i="10"/>
  <c r="S179" i="10" s="1"/>
  <c r="U140" i="10"/>
  <c r="U141" i="10" s="1"/>
  <c r="U160" i="10"/>
  <c r="U161" i="10" s="1"/>
  <c r="G272" i="10"/>
  <c r="G273" i="10" s="1"/>
  <c r="F325" i="10"/>
  <c r="V150" i="10"/>
  <c r="V148" i="10" s="1"/>
  <c r="S152" i="10"/>
  <c r="S153" i="10" s="1"/>
  <c r="F556" i="10"/>
  <c r="J370" i="10"/>
  <c r="I370" i="10" s="1"/>
  <c r="H246" i="10"/>
  <c r="F378" i="10"/>
  <c r="O148" i="10"/>
  <c r="T150" i="10"/>
  <c r="T148" i="10" s="1"/>
  <c r="F324" i="10"/>
  <c r="F536" i="10"/>
  <c r="F520" i="10"/>
  <c r="J318" i="10"/>
  <c r="Q148" i="10"/>
  <c r="M148" i="10"/>
  <c r="H45" i="10"/>
  <c r="J476" i="10"/>
  <c r="I476" i="10" s="1"/>
  <c r="P78" i="10"/>
  <c r="O78" i="10" s="1"/>
  <c r="F248" i="10"/>
  <c r="N110" i="10"/>
  <c r="M110" i="10" s="1"/>
  <c r="J77" i="10"/>
  <c r="J74" i="10"/>
  <c r="L67" i="10"/>
  <c r="L64" i="10"/>
  <c r="L65" i="10" s="1"/>
  <c r="N238" i="10"/>
  <c r="N241" i="10"/>
  <c r="T127" i="10"/>
  <c r="F127" i="10" s="1"/>
  <c r="T124" i="10"/>
  <c r="T122" i="10" s="1"/>
  <c r="S122" i="10" s="1"/>
  <c r="P238" i="10"/>
  <c r="P241" i="10"/>
  <c r="P67" i="10"/>
  <c r="P64" i="10"/>
  <c r="P65" i="10" s="1"/>
  <c r="F314" i="10"/>
  <c r="N40" i="10"/>
  <c r="H370" i="10"/>
  <c r="G370" i="10" s="1"/>
  <c r="F126" i="10"/>
  <c r="V510" i="10"/>
  <c r="U510" i="10" s="1"/>
  <c r="V513" i="10"/>
  <c r="F513" i="10" s="1"/>
  <c r="N101" i="10"/>
  <c r="F101" i="10" s="1"/>
  <c r="N98" i="10"/>
  <c r="L40" i="10"/>
  <c r="F232" i="10"/>
  <c r="V64" i="10"/>
  <c r="V67" i="10"/>
  <c r="P44" i="10"/>
  <c r="P40" i="10" s="1"/>
  <c r="E44" i="10"/>
  <c r="O45" i="10"/>
  <c r="H83" i="10"/>
  <c r="F83" i="10" s="1"/>
  <c r="H80" i="10"/>
  <c r="F80" i="10" s="1"/>
  <c r="J40" i="10"/>
  <c r="V77" i="10"/>
  <c r="H67" i="10"/>
  <c r="H64" i="10"/>
  <c r="G64" i="10" s="1"/>
  <c r="H119" i="10"/>
  <c r="F119" i="10" s="1"/>
  <c r="F118" i="10"/>
  <c r="V139" i="10"/>
  <c r="F139" i="10" s="1"/>
  <c r="V136" i="10"/>
  <c r="T44" i="10"/>
  <c r="T45" i="10" s="1"/>
  <c r="S45" i="10"/>
  <c r="I80" i="10"/>
  <c r="I81" i="10" s="1"/>
  <c r="J81" i="10"/>
  <c r="N64" i="10"/>
  <c r="N67" i="10"/>
  <c r="V40" i="10"/>
  <c r="T64" i="10"/>
  <c r="T65" i="10" s="1"/>
  <c r="J64" i="10"/>
  <c r="I64" i="10" s="1"/>
  <c r="V181" i="10"/>
  <c r="F138" i="10"/>
  <c r="F264" i="10"/>
  <c r="R238" i="10"/>
  <c r="R241" i="10"/>
  <c r="R64" i="10"/>
  <c r="R67" i="10"/>
  <c r="R40" i="10"/>
  <c r="U110" i="10"/>
  <c r="U111" i="10" s="1"/>
  <c r="J121" i="10"/>
  <c r="J110" i="10"/>
  <c r="T551" i="10"/>
  <c r="Q150" i="10"/>
  <c r="Q151" i="10" s="1"/>
  <c r="R151" i="10"/>
  <c r="L151" i="10"/>
  <c r="K150" i="10"/>
  <c r="K151" i="10" s="1"/>
  <c r="M150" i="10"/>
  <c r="M151" i="10" s="1"/>
  <c r="N151" i="10"/>
  <c r="P151" i="10"/>
  <c r="O150" i="10"/>
  <c r="O151" i="10" s="1"/>
  <c r="T53" i="10"/>
  <c r="J568" i="10"/>
  <c r="J583" i="10"/>
  <c r="F583" i="10" s="1"/>
  <c r="F582" i="10"/>
  <c r="F553" i="10"/>
  <c r="F552" i="10"/>
  <c r="J550" i="10"/>
  <c r="G551" i="10"/>
  <c r="J585" i="10"/>
  <c r="F585" i="10" s="1"/>
  <c r="F584" i="10"/>
  <c r="J575" i="10"/>
  <c r="F575" i="10" s="1"/>
  <c r="F574" i="10"/>
  <c r="G569" i="10"/>
  <c r="J483" i="10"/>
  <c r="F483" i="10" s="1"/>
  <c r="F482" i="10"/>
  <c r="F480" i="10"/>
  <c r="J481" i="10"/>
  <c r="F481" i="10" s="1"/>
  <c r="J507" i="10"/>
  <c r="F507" i="10" s="1"/>
  <c r="F506" i="10"/>
  <c r="J505" i="10"/>
  <c r="F505" i="10" s="1"/>
  <c r="F504" i="10"/>
  <c r="J499" i="10"/>
  <c r="F499" i="10" s="1"/>
  <c r="F498" i="10"/>
  <c r="J497" i="10"/>
  <c r="F497" i="10" s="1"/>
  <c r="F496" i="10"/>
  <c r="J491" i="10"/>
  <c r="F491" i="10" s="1"/>
  <c r="F490" i="10"/>
  <c r="F488" i="10"/>
  <c r="J489" i="10"/>
  <c r="F489" i="10" s="1"/>
  <c r="J533" i="10"/>
  <c r="F533" i="10" s="1"/>
  <c r="F532" i="10"/>
  <c r="J515" i="10"/>
  <c r="F515" i="10" s="1"/>
  <c r="F514" i="10"/>
  <c r="J525" i="10"/>
  <c r="F525" i="10" s="1"/>
  <c r="F524" i="10"/>
  <c r="J539" i="10"/>
  <c r="F539" i="10" s="1"/>
  <c r="F538" i="10"/>
  <c r="J517" i="10"/>
  <c r="F517" i="10" s="1"/>
  <c r="F516" i="10"/>
  <c r="F530" i="10"/>
  <c r="J531" i="10"/>
  <c r="F531" i="10" s="1"/>
  <c r="J541" i="10"/>
  <c r="F541" i="10" s="1"/>
  <c r="F540" i="10"/>
  <c r="J523" i="10"/>
  <c r="F523" i="10" s="1"/>
  <c r="F522" i="10"/>
  <c r="F416" i="10"/>
  <c r="J417" i="10"/>
  <c r="F417" i="10" s="1"/>
  <c r="J415" i="10"/>
  <c r="F415" i="10" s="1"/>
  <c r="F414" i="10"/>
  <c r="J419" i="10"/>
  <c r="F419" i="10" s="1"/>
  <c r="F418" i="10"/>
  <c r="J451" i="10"/>
  <c r="F451" i="10" s="1"/>
  <c r="F450" i="10"/>
  <c r="J421" i="10"/>
  <c r="F421" i="10" s="1"/>
  <c r="F420" i="10"/>
  <c r="J453" i="10"/>
  <c r="F453" i="10" s="1"/>
  <c r="F452" i="10"/>
  <c r="J427" i="10"/>
  <c r="F427" i="10" s="1"/>
  <c r="F426" i="10"/>
  <c r="J459" i="10"/>
  <c r="F459" i="10" s="1"/>
  <c r="F458" i="10"/>
  <c r="J429" i="10"/>
  <c r="F429" i="10" s="1"/>
  <c r="F428" i="10"/>
  <c r="J461" i="10"/>
  <c r="F461" i="10" s="1"/>
  <c r="F460" i="10"/>
  <c r="J435" i="10"/>
  <c r="F435" i="10" s="1"/>
  <c r="F434" i="10"/>
  <c r="J467" i="10"/>
  <c r="F467" i="10" s="1"/>
  <c r="F466" i="10"/>
  <c r="J437" i="10"/>
  <c r="F437" i="10" s="1"/>
  <c r="F436" i="10"/>
  <c r="J469" i="10"/>
  <c r="F469" i="10" s="1"/>
  <c r="F468" i="10"/>
  <c r="J443" i="10"/>
  <c r="F443" i="10" s="1"/>
  <c r="F442" i="10"/>
  <c r="J445" i="10"/>
  <c r="F445" i="10" s="1"/>
  <c r="F444" i="10"/>
  <c r="F382" i="10"/>
  <c r="H383" i="10"/>
  <c r="F383" i="10" s="1"/>
  <c r="H375" i="10"/>
  <c r="F375" i="10" s="1"/>
  <c r="F374" i="10"/>
  <c r="L357" i="10"/>
  <c r="F357" i="10" s="1"/>
  <c r="F356" i="10"/>
  <c r="L355" i="10"/>
  <c r="F355" i="10" s="1"/>
  <c r="F354" i="10"/>
  <c r="G347" i="10"/>
  <c r="L346" i="10"/>
  <c r="F348" i="10"/>
  <c r="L349" i="10"/>
  <c r="F349" i="10" s="1"/>
  <c r="G333" i="10"/>
  <c r="L332" i="10"/>
  <c r="L335" i="10"/>
  <c r="F335" i="10" s="1"/>
  <c r="F334" i="10"/>
  <c r="L343" i="10"/>
  <c r="F343" i="10" s="1"/>
  <c r="F342" i="10"/>
  <c r="L327" i="10"/>
  <c r="F327" i="10" s="1"/>
  <c r="F326" i="10"/>
  <c r="G319" i="10"/>
  <c r="L329" i="10"/>
  <c r="F329" i="10" s="1"/>
  <c r="F328" i="10"/>
  <c r="L318" i="10"/>
  <c r="L321" i="10"/>
  <c r="F321" i="10" s="1"/>
  <c r="F320" i="10"/>
  <c r="J309" i="10"/>
  <c r="F309" i="10" s="1"/>
  <c r="F308" i="10"/>
  <c r="J303" i="10"/>
  <c r="F303" i="10" s="1"/>
  <c r="F302" i="10"/>
  <c r="J311" i="10"/>
  <c r="F311" i="10" s="1"/>
  <c r="F310" i="10"/>
  <c r="G301" i="10"/>
  <c r="J246" i="10"/>
  <c r="J247" i="10" s="1"/>
  <c r="J261" i="10"/>
  <c r="F261" i="10" s="1"/>
  <c r="F260" i="10"/>
  <c r="J253" i="10"/>
  <c r="F253" i="10" s="1"/>
  <c r="F252" i="10"/>
  <c r="J267" i="10"/>
  <c r="F267" i="10" s="1"/>
  <c r="F266" i="10"/>
  <c r="J259" i="10"/>
  <c r="F259" i="10" s="1"/>
  <c r="F258" i="10"/>
  <c r="J269" i="10"/>
  <c r="F269" i="10" s="1"/>
  <c r="F268" i="10"/>
  <c r="F250" i="10"/>
  <c r="J251" i="10"/>
  <c r="F251" i="10" s="1"/>
  <c r="F293" i="10"/>
  <c r="F292" i="10"/>
  <c r="E221" i="10"/>
  <c r="F295" i="10"/>
  <c r="F294" i="10"/>
  <c r="J275" i="10"/>
  <c r="F275" i="10" s="1"/>
  <c r="F274" i="10"/>
  <c r="J272" i="10"/>
  <c r="E217" i="10"/>
  <c r="E199" i="10"/>
  <c r="E211" i="10"/>
  <c r="E197" i="10"/>
  <c r="E205" i="10"/>
  <c r="E213" i="10"/>
  <c r="E219" i="10"/>
  <c r="F240" i="10"/>
  <c r="H241" i="10"/>
  <c r="E203" i="10"/>
  <c r="F208" i="10"/>
  <c r="H209" i="10"/>
  <c r="F209" i="10" s="1"/>
  <c r="F219" i="10"/>
  <c r="F218" i="10"/>
  <c r="F202" i="10"/>
  <c r="H203" i="10"/>
  <c r="F203" i="10" s="1"/>
  <c r="F212" i="10"/>
  <c r="F213" i="10"/>
  <c r="M179" i="10"/>
  <c r="G179" i="10"/>
  <c r="M167" i="10"/>
  <c r="O173" i="10"/>
  <c r="M173" i="10"/>
  <c r="K173" i="10"/>
  <c r="H211" i="10"/>
  <c r="F211" i="10" s="1"/>
  <c r="F210" i="10"/>
  <c r="F198" i="10"/>
  <c r="H199" i="10"/>
  <c r="F199" i="10" s="1"/>
  <c r="F217" i="10"/>
  <c r="F216" i="10"/>
  <c r="Q179" i="10"/>
  <c r="S167" i="10"/>
  <c r="I167" i="10"/>
  <c r="Q173" i="10"/>
  <c r="G173" i="10"/>
  <c r="U173" i="10"/>
  <c r="F196" i="10"/>
  <c r="H197" i="10"/>
  <c r="F197" i="10" s="1"/>
  <c r="H194" i="10"/>
  <c r="G195" i="10"/>
  <c r="O167" i="10"/>
  <c r="Q167" i="10"/>
  <c r="O179" i="10"/>
  <c r="K179" i="10"/>
  <c r="F204" i="10"/>
  <c r="H205" i="10"/>
  <c r="F205" i="10" s="1"/>
  <c r="F192" i="10"/>
  <c r="F220" i="10"/>
  <c r="F221" i="10"/>
  <c r="F191" i="10"/>
  <c r="F190" i="10"/>
  <c r="F193" i="10"/>
  <c r="F188" i="10"/>
  <c r="H229" i="10"/>
  <c r="F229" i="10" s="1"/>
  <c r="F228" i="10"/>
  <c r="F236" i="10"/>
  <c r="H237" i="10"/>
  <c r="F237" i="10" s="1"/>
  <c r="H231" i="10"/>
  <c r="F231" i="10" s="1"/>
  <c r="F230" i="10"/>
  <c r="H225" i="10"/>
  <c r="F225" i="10" s="1"/>
  <c r="F224" i="10"/>
  <c r="J172" i="10"/>
  <c r="J175" i="10"/>
  <c r="F175" i="10" s="1"/>
  <c r="F174" i="10"/>
  <c r="J157" i="10"/>
  <c r="F157" i="10" s="1"/>
  <c r="F156" i="10"/>
  <c r="J155" i="10"/>
  <c r="F155" i="10" s="1"/>
  <c r="F154" i="10"/>
  <c r="G153" i="10"/>
  <c r="L166" i="10"/>
  <c r="L148" i="10" s="1"/>
  <c r="F168" i="10"/>
  <c r="L169" i="10"/>
  <c r="F169" i="10" s="1"/>
  <c r="J160" i="10"/>
  <c r="J150" i="10" s="1"/>
  <c r="G161" i="10"/>
  <c r="H151" i="10"/>
  <c r="G150" i="10"/>
  <c r="J181" i="10"/>
  <c r="F181" i="10" s="1"/>
  <c r="F180" i="10"/>
  <c r="G167" i="10"/>
  <c r="I140" i="10"/>
  <c r="J141" i="10"/>
  <c r="F141" i="10" s="1"/>
  <c r="F140" i="10"/>
  <c r="I144" i="10"/>
  <c r="J145" i="10"/>
  <c r="F145" i="10" s="1"/>
  <c r="F144" i="10"/>
  <c r="I136" i="10"/>
  <c r="J137" i="10"/>
  <c r="K124" i="10"/>
  <c r="K125" i="10" s="1"/>
  <c r="L125" i="10"/>
  <c r="P111" i="10"/>
  <c r="T111" i="10"/>
  <c r="L111" i="10"/>
  <c r="N113" i="10"/>
  <c r="F112" i="10"/>
  <c r="F120" i="10"/>
  <c r="H121" i="10"/>
  <c r="F115" i="10"/>
  <c r="R113" i="10"/>
  <c r="E121" i="10"/>
  <c r="V111" i="10"/>
  <c r="F114" i="10"/>
  <c r="F117" i="10"/>
  <c r="J113" i="10"/>
  <c r="H110" i="10"/>
  <c r="F116" i="10"/>
  <c r="J95" i="10"/>
  <c r="F95" i="10" s="1"/>
  <c r="F94" i="10"/>
  <c r="J98" i="10"/>
  <c r="J99" i="10" s="1"/>
  <c r="F92" i="10"/>
  <c r="J93" i="10"/>
  <c r="F93" i="10" s="1"/>
  <c r="L81" i="10"/>
  <c r="G99" i="10"/>
  <c r="J107" i="10"/>
  <c r="F107" i="10" s="1"/>
  <c r="F106" i="10"/>
  <c r="J109" i="10"/>
  <c r="F109" i="10" s="1"/>
  <c r="F108" i="10"/>
  <c r="E59" i="10"/>
  <c r="F72" i="10"/>
  <c r="H73" i="10"/>
  <c r="F73" i="10" s="1"/>
  <c r="F69" i="10"/>
  <c r="F70" i="10"/>
  <c r="F71" i="10"/>
  <c r="J67" i="10"/>
  <c r="E73" i="10"/>
  <c r="F68" i="10"/>
  <c r="F66" i="10"/>
  <c r="F77" i="10"/>
  <c r="F76" i="10"/>
  <c r="F58" i="10"/>
  <c r="H59" i="10"/>
  <c r="F59" i="10" s="1"/>
  <c r="F60" i="10"/>
  <c r="H61" i="10"/>
  <c r="F61" i="10" s="1"/>
  <c r="E61" i="10"/>
  <c r="F42" i="10"/>
  <c r="F36" i="10"/>
  <c r="H37" i="10"/>
  <c r="F37" i="10" s="1"/>
  <c r="W598" i="10"/>
  <c r="Z590" i="10"/>
  <c r="D590" i="10"/>
  <c r="C590" i="10"/>
  <c r="Z588" i="10"/>
  <c r="D588" i="10"/>
  <c r="C588" i="10"/>
  <c r="Z474" i="10"/>
  <c r="D474" i="10"/>
  <c r="J474" i="10" s="1"/>
  <c r="J475" i="10" s="1"/>
  <c r="C474" i="10"/>
  <c r="Z396" i="10"/>
  <c r="D396" i="10"/>
  <c r="J396" i="10" s="1"/>
  <c r="C396" i="10"/>
  <c r="Z394" i="10"/>
  <c r="D394" i="10"/>
  <c r="J394" i="10" s="1"/>
  <c r="C394" i="10"/>
  <c r="D392" i="10"/>
  <c r="C392" i="10"/>
  <c r="D390" i="10"/>
  <c r="C390" i="10"/>
  <c r="Z362" i="10"/>
  <c r="D362" i="10"/>
  <c r="C362" i="10"/>
  <c r="Z360" i="10"/>
  <c r="D360" i="10"/>
  <c r="C360" i="10"/>
  <c r="Z316" i="10"/>
  <c r="D316" i="10"/>
  <c r="C316" i="10"/>
  <c r="Z74" i="10"/>
  <c r="D74" i="10"/>
  <c r="C74" i="10"/>
  <c r="D62" i="10"/>
  <c r="J62" i="10" s="1"/>
  <c r="C62" i="10"/>
  <c r="Z56" i="10"/>
  <c r="D56" i="10"/>
  <c r="C56" i="10"/>
  <c r="D54" i="10"/>
  <c r="C54" i="10"/>
  <c r="Z52" i="10"/>
  <c r="D52" i="10"/>
  <c r="C52" i="10"/>
  <c r="D50" i="10"/>
  <c r="C50" i="10"/>
  <c r="D24" i="10"/>
  <c r="C24" i="10"/>
  <c r="D22" i="10"/>
  <c r="C17" i="10"/>
  <c r="B17" i="10"/>
  <c r="C16" i="10"/>
  <c r="B16" i="10"/>
  <c r="C15" i="10"/>
  <c r="B15" i="10"/>
  <c r="C14" i="10"/>
  <c r="B14" i="10"/>
  <c r="M12" i="10"/>
  <c r="E592" i="10"/>
  <c r="U591" i="10"/>
  <c r="T591" i="10"/>
  <c r="S591" i="10"/>
  <c r="R591" i="10"/>
  <c r="Q591" i="10"/>
  <c r="P591" i="10"/>
  <c r="O591" i="10"/>
  <c r="N591" i="10"/>
  <c r="M591" i="10"/>
  <c r="L591" i="10"/>
  <c r="K591" i="10"/>
  <c r="J591" i="10"/>
  <c r="I591" i="10"/>
  <c r="H591" i="10"/>
  <c r="G591" i="10"/>
  <c r="E590" i="10"/>
  <c r="T588" i="10"/>
  <c r="T589" i="10" s="1"/>
  <c r="R588" i="10"/>
  <c r="R589" i="10" s="1"/>
  <c r="P588" i="10"/>
  <c r="N588" i="10"/>
  <c r="L588" i="10"/>
  <c r="L589" i="10" s="1"/>
  <c r="J588" i="10"/>
  <c r="H588" i="10"/>
  <c r="V475" i="10"/>
  <c r="U475" i="10"/>
  <c r="T475" i="10"/>
  <c r="S475" i="10"/>
  <c r="R475" i="10"/>
  <c r="Q475" i="10"/>
  <c r="P475" i="10"/>
  <c r="O475" i="10"/>
  <c r="N475" i="10"/>
  <c r="M475" i="10"/>
  <c r="L475" i="10"/>
  <c r="K475" i="10"/>
  <c r="I475" i="10"/>
  <c r="H475" i="10"/>
  <c r="G475" i="10"/>
  <c r="E474" i="10"/>
  <c r="V397" i="10"/>
  <c r="U397" i="10"/>
  <c r="T397" i="10"/>
  <c r="S397" i="10"/>
  <c r="R397" i="10"/>
  <c r="Q397" i="10"/>
  <c r="P397" i="10"/>
  <c r="O397" i="10"/>
  <c r="N397" i="10"/>
  <c r="M397" i="10"/>
  <c r="L397" i="10"/>
  <c r="K397" i="10"/>
  <c r="I397" i="10"/>
  <c r="H397" i="10"/>
  <c r="G397" i="10"/>
  <c r="E396" i="10"/>
  <c r="V395" i="10"/>
  <c r="U395" i="10"/>
  <c r="T395" i="10"/>
  <c r="S395" i="10"/>
  <c r="R395" i="10"/>
  <c r="Q395" i="10"/>
  <c r="P395" i="10"/>
  <c r="O395" i="10"/>
  <c r="N395" i="10"/>
  <c r="M395" i="10"/>
  <c r="L395" i="10"/>
  <c r="K395" i="10"/>
  <c r="I395" i="10"/>
  <c r="H395" i="10"/>
  <c r="G395" i="10"/>
  <c r="E394" i="10"/>
  <c r="V392" i="10"/>
  <c r="V393" i="10" s="1"/>
  <c r="T392" i="10"/>
  <c r="T393" i="10" s="1"/>
  <c r="R392" i="10"/>
  <c r="P392" i="10"/>
  <c r="N392" i="10"/>
  <c r="L392" i="10"/>
  <c r="L390" i="10" s="1"/>
  <c r="H392" i="10"/>
  <c r="V363" i="10"/>
  <c r="U363" i="10"/>
  <c r="T363" i="10"/>
  <c r="S363" i="10"/>
  <c r="R363" i="10"/>
  <c r="Q363" i="10"/>
  <c r="P363" i="10"/>
  <c r="O363" i="10"/>
  <c r="N363" i="10"/>
  <c r="M363" i="10"/>
  <c r="K363" i="10"/>
  <c r="J363" i="10"/>
  <c r="I363" i="10"/>
  <c r="H363" i="10"/>
  <c r="G363" i="10"/>
  <c r="E362" i="10"/>
  <c r="V360" i="10"/>
  <c r="T360" i="10"/>
  <c r="R360" i="10"/>
  <c r="P360" i="10"/>
  <c r="N360" i="10"/>
  <c r="J360" i="10"/>
  <c r="J361" i="10" s="1"/>
  <c r="H360" i="10"/>
  <c r="I63" i="10"/>
  <c r="G63" i="10"/>
  <c r="I57" i="10"/>
  <c r="G57" i="10"/>
  <c r="I55" i="10"/>
  <c r="G55" i="10"/>
  <c r="V25" i="10"/>
  <c r="U25" i="10"/>
  <c r="T25" i="10"/>
  <c r="S25" i="10"/>
  <c r="R25" i="10"/>
  <c r="Q25" i="10"/>
  <c r="P25" i="10"/>
  <c r="O25" i="10"/>
  <c r="N25" i="10"/>
  <c r="M25" i="10"/>
  <c r="L25" i="10"/>
  <c r="K25" i="10"/>
  <c r="J24" i="10"/>
  <c r="J25" i="10" s="1"/>
  <c r="U150" i="10" l="1"/>
  <c r="U151" i="10" s="1"/>
  <c r="S150" i="10"/>
  <c r="S151" i="10" s="1"/>
  <c r="V151" i="10"/>
  <c r="J148" i="10"/>
  <c r="I148" i="10" s="1"/>
  <c r="V551" i="10"/>
  <c r="V223" i="10"/>
  <c r="T151" i="10"/>
  <c r="F124" i="10"/>
  <c r="J392" i="10"/>
  <c r="J390" i="10" s="1"/>
  <c r="I390" i="10" s="1"/>
  <c r="F241" i="10"/>
  <c r="J477" i="10"/>
  <c r="U64" i="10"/>
  <c r="U65" i="10" s="1"/>
  <c r="V65" i="10"/>
  <c r="M64" i="10"/>
  <c r="M65" i="10" s="1"/>
  <c r="H247" i="10"/>
  <c r="F247" i="10" s="1"/>
  <c r="G246" i="10"/>
  <c r="G247" i="10" s="1"/>
  <c r="K148" i="10"/>
  <c r="N65" i="10"/>
  <c r="K390" i="10"/>
  <c r="F121" i="10"/>
  <c r="J319" i="10"/>
  <c r="I318" i="10"/>
  <c r="I319" i="10" s="1"/>
  <c r="I40" i="10"/>
  <c r="K40" i="10"/>
  <c r="S148" i="10"/>
  <c r="U148" i="10"/>
  <c r="T40" i="10"/>
  <c r="F43" i="10"/>
  <c r="F136" i="10"/>
  <c r="V122" i="10"/>
  <c r="U122" i="10" s="1"/>
  <c r="H393" i="10"/>
  <c r="H390" i="10"/>
  <c r="G390" i="10" s="1"/>
  <c r="R393" i="10"/>
  <c r="R390" i="10"/>
  <c r="Q390" i="10" s="1"/>
  <c r="K74" i="10"/>
  <c r="M74" i="10"/>
  <c r="O74" i="10"/>
  <c r="I150" i="10"/>
  <c r="I151" i="10" s="1"/>
  <c r="M40" i="10"/>
  <c r="M41" i="10" s="1"/>
  <c r="N41" i="10"/>
  <c r="U74" i="10"/>
  <c r="Q40" i="10"/>
  <c r="Q41" i="10" s="1"/>
  <c r="R41" i="10"/>
  <c r="U40" i="10"/>
  <c r="U41" i="10" s="1"/>
  <c r="V41" i="10"/>
  <c r="E45" i="10"/>
  <c r="N99" i="10"/>
  <c r="F99" i="10" s="1"/>
  <c r="M98" i="10"/>
  <c r="M99" i="10" s="1"/>
  <c r="N78" i="10"/>
  <c r="Q74" i="10"/>
  <c r="I74" i="10"/>
  <c r="N393" i="10"/>
  <c r="N390" i="10"/>
  <c r="M390" i="10" s="1"/>
  <c r="K52" i="10"/>
  <c r="Q52" i="10"/>
  <c r="U52" i="10"/>
  <c r="U53" i="10" s="1"/>
  <c r="M52" i="10"/>
  <c r="S52" i="10"/>
  <c r="S53" i="10" s="1"/>
  <c r="O52" i="10"/>
  <c r="J63" i="10"/>
  <c r="J52" i="10"/>
  <c r="I52" i="10" s="1"/>
  <c r="V179" i="10"/>
  <c r="U179" i="10"/>
  <c r="O64" i="10"/>
  <c r="O65" i="10" s="1"/>
  <c r="O238" i="10"/>
  <c r="O239" i="10" s="1"/>
  <c r="P239" i="10"/>
  <c r="M238" i="10"/>
  <c r="M239" i="10" s="1"/>
  <c r="N239" i="10"/>
  <c r="P393" i="10"/>
  <c r="P390" i="10"/>
  <c r="O390" i="10" s="1"/>
  <c r="S74" i="10"/>
  <c r="Q64" i="10"/>
  <c r="Q65" i="10" s="1"/>
  <c r="R65" i="10"/>
  <c r="Q238" i="10"/>
  <c r="Q239" i="10" s="1"/>
  <c r="R239" i="10"/>
  <c r="S64" i="10"/>
  <c r="S65" i="10" s="1"/>
  <c r="O40" i="10"/>
  <c r="O41" i="10" s="1"/>
  <c r="P41" i="10"/>
  <c r="J78" i="10"/>
  <c r="I78" i="10" s="1"/>
  <c r="V137" i="10"/>
  <c r="F137" i="10" s="1"/>
  <c r="U136" i="10"/>
  <c r="U137" i="10" s="1"/>
  <c r="H78" i="10"/>
  <c r="G80" i="10"/>
  <c r="G81" i="10" s="1"/>
  <c r="H81" i="10"/>
  <c r="F81" i="10" s="1"/>
  <c r="P45" i="10"/>
  <c r="F45" i="10" s="1"/>
  <c r="F44" i="10"/>
  <c r="T125" i="10"/>
  <c r="F125" i="10" s="1"/>
  <c r="S124" i="10"/>
  <c r="S125" i="10" s="1"/>
  <c r="E125" i="10" s="1"/>
  <c r="K64" i="10"/>
  <c r="K65" i="10" s="1"/>
  <c r="I110" i="10"/>
  <c r="I111" i="10" s="1"/>
  <c r="J569" i="10"/>
  <c r="J548" i="10"/>
  <c r="I548" i="10" s="1"/>
  <c r="J511" i="10"/>
  <c r="J151" i="10"/>
  <c r="I568" i="10"/>
  <c r="I569" i="10" s="1"/>
  <c r="J551" i="10"/>
  <c r="F550" i="10"/>
  <c r="I550" i="10"/>
  <c r="M588" i="10"/>
  <c r="M589" i="10" s="1"/>
  <c r="T568" i="10"/>
  <c r="T548" i="10" s="1"/>
  <c r="S548" i="10" s="1"/>
  <c r="I511" i="10"/>
  <c r="I477" i="10"/>
  <c r="T390" i="10"/>
  <c r="S390" i="10" s="1"/>
  <c r="J395" i="10"/>
  <c r="F395" i="10" s="1"/>
  <c r="F370" i="10"/>
  <c r="H371" i="10"/>
  <c r="L347" i="10"/>
  <c r="F347" i="10" s="1"/>
  <c r="K346" i="10"/>
  <c r="F346" i="10"/>
  <c r="L333" i="10"/>
  <c r="F333" i="10" s="1"/>
  <c r="K332" i="10"/>
  <c r="F332" i="10"/>
  <c r="L319" i="10"/>
  <c r="K318" i="10"/>
  <c r="F318" i="10"/>
  <c r="I246" i="10"/>
  <c r="F246" i="10"/>
  <c r="J301" i="10"/>
  <c r="I272" i="10"/>
  <c r="J273" i="10"/>
  <c r="F273" i="10" s="1"/>
  <c r="F272" i="10"/>
  <c r="F189" i="10"/>
  <c r="J239" i="10"/>
  <c r="J223" i="10"/>
  <c r="H200" i="10"/>
  <c r="G201" i="10"/>
  <c r="H206" i="10"/>
  <c r="G207" i="10"/>
  <c r="H195" i="10"/>
  <c r="F172" i="10"/>
  <c r="I172" i="10"/>
  <c r="J173" i="10"/>
  <c r="F173" i="10" s="1"/>
  <c r="F153" i="10"/>
  <c r="F152" i="10"/>
  <c r="F178" i="10"/>
  <c r="E206" i="10"/>
  <c r="J179" i="10"/>
  <c r="F179" i="10" s="1"/>
  <c r="G151" i="10"/>
  <c r="I160" i="10"/>
  <c r="J161" i="10"/>
  <c r="F161" i="10" s="1"/>
  <c r="F160" i="10"/>
  <c r="L167" i="10"/>
  <c r="F167" i="10" s="1"/>
  <c r="K166" i="10"/>
  <c r="F166" i="10"/>
  <c r="K111" i="10"/>
  <c r="I141" i="10"/>
  <c r="E141" i="10" s="1"/>
  <c r="E140" i="10"/>
  <c r="I145" i="10"/>
  <c r="E145" i="10" s="1"/>
  <c r="E144" i="10"/>
  <c r="S111" i="10"/>
  <c r="F113" i="10"/>
  <c r="I137" i="10"/>
  <c r="O111" i="10"/>
  <c r="F110" i="10"/>
  <c r="H111" i="10"/>
  <c r="G110" i="10"/>
  <c r="J111" i="10"/>
  <c r="R111" i="10"/>
  <c r="Q111" i="10"/>
  <c r="N111" i="10"/>
  <c r="M111" i="10"/>
  <c r="I98" i="10"/>
  <c r="I99" i="10" s="1"/>
  <c r="F98" i="10"/>
  <c r="J91" i="10"/>
  <c r="F91" i="10" s="1"/>
  <c r="F90" i="10"/>
  <c r="F67" i="10"/>
  <c r="K81" i="10"/>
  <c r="N361" i="10"/>
  <c r="P361" i="10"/>
  <c r="H361" i="10"/>
  <c r="R361" i="10"/>
  <c r="V361" i="10"/>
  <c r="T361" i="10"/>
  <c r="F64" i="10"/>
  <c r="H65" i="10"/>
  <c r="J65" i="10"/>
  <c r="I65" i="10"/>
  <c r="G588" i="10"/>
  <c r="G589" i="10" s="1"/>
  <c r="I588" i="10"/>
  <c r="I589" i="10" s="1"/>
  <c r="L362" i="10"/>
  <c r="S360" i="10"/>
  <c r="S361" i="10" s="1"/>
  <c r="E397" i="10"/>
  <c r="O360" i="10"/>
  <c r="O361" i="10" s="1"/>
  <c r="K588" i="10"/>
  <c r="K589" i="10" s="1"/>
  <c r="E363" i="10"/>
  <c r="I360" i="10"/>
  <c r="I361" i="10" s="1"/>
  <c r="N589" i="10"/>
  <c r="E591" i="10"/>
  <c r="E475" i="10"/>
  <c r="S588" i="10"/>
  <c r="S589" i="10" s="1"/>
  <c r="J589" i="10"/>
  <c r="E56" i="10"/>
  <c r="E57" i="10"/>
  <c r="E54" i="10"/>
  <c r="E62" i="10"/>
  <c r="G360" i="10"/>
  <c r="G361" i="10" s="1"/>
  <c r="M360" i="10"/>
  <c r="M361" i="10" s="1"/>
  <c r="Q360" i="10"/>
  <c r="Q361" i="10" s="1"/>
  <c r="U360" i="10"/>
  <c r="U361" i="10" s="1"/>
  <c r="E395" i="10"/>
  <c r="P589" i="10"/>
  <c r="O588" i="10"/>
  <c r="O589" i="10" s="1"/>
  <c r="F474" i="10"/>
  <c r="H56" i="10"/>
  <c r="H24" i="10"/>
  <c r="E55" i="10"/>
  <c r="E63" i="10"/>
  <c r="H54" i="10"/>
  <c r="D592" i="10"/>
  <c r="K392" i="10"/>
  <c r="K393" i="10" s="1"/>
  <c r="L393" i="10"/>
  <c r="F396" i="10"/>
  <c r="J397" i="10"/>
  <c r="F397" i="10" s="1"/>
  <c r="U392" i="10"/>
  <c r="U393" i="10" s="1"/>
  <c r="Q392" i="10"/>
  <c r="Q393" i="10" s="1"/>
  <c r="M392" i="10"/>
  <c r="M393" i="10" s="1"/>
  <c r="S392" i="10"/>
  <c r="S393" i="10" s="1"/>
  <c r="G392" i="10"/>
  <c r="F475" i="10"/>
  <c r="F394" i="10"/>
  <c r="N568" i="10"/>
  <c r="N548" i="10" s="1"/>
  <c r="M548" i="10" s="1"/>
  <c r="O392" i="10"/>
  <c r="O393" i="10" s="1"/>
  <c r="V390" i="10"/>
  <c r="U390" i="10" s="1"/>
  <c r="V590" i="10"/>
  <c r="Q588" i="10"/>
  <c r="Q589" i="10" s="1"/>
  <c r="H589" i="10"/>
  <c r="F551" i="10" l="1"/>
  <c r="F392" i="10"/>
  <c r="H391" i="10"/>
  <c r="E246" i="10"/>
  <c r="E80" i="10"/>
  <c r="E81" i="10"/>
  <c r="E99" i="10"/>
  <c r="E124" i="10"/>
  <c r="F319" i="10"/>
  <c r="E136" i="10"/>
  <c r="E137" i="10"/>
  <c r="T41" i="10"/>
  <c r="S40" i="10"/>
  <c r="S41" i="10" s="1"/>
  <c r="M78" i="10"/>
  <c r="M79" i="10" s="1"/>
  <c r="I247" i="10"/>
  <c r="E247" i="10" s="1"/>
  <c r="R53" i="10"/>
  <c r="F510" i="10"/>
  <c r="P568" i="10"/>
  <c r="I551" i="10"/>
  <c r="E551" i="10" s="1"/>
  <c r="E550" i="10"/>
  <c r="N569" i="10"/>
  <c r="M568" i="10"/>
  <c r="R568" i="10"/>
  <c r="V568" i="10"/>
  <c r="V548" i="10" s="1"/>
  <c r="U548" i="10" s="1"/>
  <c r="L549" i="10"/>
  <c r="K549" i="10"/>
  <c r="H549" i="10"/>
  <c r="S568" i="10"/>
  <c r="S569" i="10" s="1"/>
  <c r="T569" i="10"/>
  <c r="I549" i="10"/>
  <c r="J549" i="10"/>
  <c r="S511" i="10"/>
  <c r="T511" i="10"/>
  <c r="T477" i="10"/>
  <c r="F477" i="10" s="1"/>
  <c r="F476" i="10"/>
  <c r="V511" i="10"/>
  <c r="U511" i="10"/>
  <c r="G371" i="10"/>
  <c r="I371" i="10"/>
  <c r="J371" i="10"/>
  <c r="F371" i="10" s="1"/>
  <c r="K347" i="10"/>
  <c r="E347" i="10" s="1"/>
  <c r="E346" i="10"/>
  <c r="K333" i="10"/>
  <c r="E333" i="10" s="1"/>
  <c r="E332" i="10"/>
  <c r="K319" i="10"/>
  <c r="E319" i="10" s="1"/>
  <c r="E318" i="10"/>
  <c r="I301" i="10"/>
  <c r="F362" i="10"/>
  <c r="I273" i="10"/>
  <c r="E273" i="10" s="1"/>
  <c r="E272" i="10"/>
  <c r="I149" i="10"/>
  <c r="E201" i="10"/>
  <c r="H201" i="10"/>
  <c r="E195" i="10"/>
  <c r="E194" i="10"/>
  <c r="E207" i="10"/>
  <c r="H207" i="10"/>
  <c r="E200" i="10"/>
  <c r="I173" i="10"/>
  <c r="E173" i="10" s="1"/>
  <c r="E172" i="10"/>
  <c r="I79" i="10"/>
  <c r="I179" i="10"/>
  <c r="E179" i="10" s="1"/>
  <c r="E178" i="10"/>
  <c r="E153" i="10"/>
  <c r="E152" i="10"/>
  <c r="K167" i="10"/>
  <c r="E167" i="10" s="1"/>
  <c r="E166" i="10"/>
  <c r="I161" i="10"/>
  <c r="E161" i="10" s="1"/>
  <c r="E160" i="10"/>
  <c r="F151" i="10"/>
  <c r="F150" i="10"/>
  <c r="E98" i="10"/>
  <c r="E110" i="10"/>
  <c r="G111" i="10"/>
  <c r="E111" i="10" s="1"/>
  <c r="F111" i="10"/>
  <c r="I91" i="10"/>
  <c r="E91" i="10" s="1"/>
  <c r="E90" i="10"/>
  <c r="V79" i="10"/>
  <c r="U79" i="10"/>
  <c r="P79" i="10"/>
  <c r="O79" i="10"/>
  <c r="R79" i="10"/>
  <c r="Q79" i="10"/>
  <c r="N79" i="10"/>
  <c r="H79" i="10"/>
  <c r="G78" i="10"/>
  <c r="T79" i="10"/>
  <c r="S79" i="10"/>
  <c r="F65" i="10"/>
  <c r="E64" i="10"/>
  <c r="G65" i="10"/>
  <c r="E65" i="10" s="1"/>
  <c r="G391" i="10"/>
  <c r="L363" i="10"/>
  <c r="F363" i="10" s="1"/>
  <c r="U75" i="10"/>
  <c r="R316" i="10"/>
  <c r="R244" i="10" s="1"/>
  <c r="T316" i="10"/>
  <c r="T244" i="10" s="1"/>
  <c r="V316" i="10"/>
  <c r="V244" i="10" s="1"/>
  <c r="H63" i="10"/>
  <c r="F63" i="10" s="1"/>
  <c r="F62" i="10"/>
  <c r="H55" i="10"/>
  <c r="H52" i="10"/>
  <c r="F54" i="10"/>
  <c r="P316" i="10"/>
  <c r="P244" i="10" s="1"/>
  <c r="J393" i="10"/>
  <c r="F393" i="10" s="1"/>
  <c r="I392" i="10"/>
  <c r="I393" i="10" s="1"/>
  <c r="K391" i="10"/>
  <c r="L391" i="10"/>
  <c r="L360" i="10"/>
  <c r="L149" i="10" s="1"/>
  <c r="V588" i="10"/>
  <c r="V591" i="10"/>
  <c r="F591" i="10" s="1"/>
  <c r="F590" i="10"/>
  <c r="G393" i="10"/>
  <c r="H316" i="10"/>
  <c r="H244" i="10" s="1"/>
  <c r="H74" i="10"/>
  <c r="F24" i="10"/>
  <c r="H25" i="10"/>
  <c r="F25" i="10" s="1"/>
  <c r="G24" i="10"/>
  <c r="F56" i="10"/>
  <c r="H57" i="10"/>
  <c r="F57" i="10" s="1"/>
  <c r="E511" i="10" l="1"/>
  <c r="O568" i="10"/>
  <c r="O569" i="10" s="1"/>
  <c r="P548" i="10"/>
  <c r="O548" i="10" s="1"/>
  <c r="O549" i="10" s="1"/>
  <c r="F568" i="10"/>
  <c r="R548" i="10"/>
  <c r="Q548" i="10" s="1"/>
  <c r="Q53" i="10"/>
  <c r="F511" i="10"/>
  <c r="E510" i="10"/>
  <c r="P569" i="10"/>
  <c r="N549" i="10"/>
  <c r="V569" i="10"/>
  <c r="U568" i="10"/>
  <c r="U569" i="10" s="1"/>
  <c r="T549" i="10"/>
  <c r="S549" i="10"/>
  <c r="R569" i="10"/>
  <c r="Q568" i="10"/>
  <c r="Q569" i="10" s="1"/>
  <c r="M569" i="10"/>
  <c r="G549" i="10"/>
  <c r="S477" i="10"/>
  <c r="E477" i="10" s="1"/>
  <c r="E476" i="10"/>
  <c r="E371" i="10"/>
  <c r="E370" i="10"/>
  <c r="L301" i="10"/>
  <c r="F301" i="10" s="1"/>
  <c r="F300" i="10"/>
  <c r="J149" i="10"/>
  <c r="F206" i="10"/>
  <c r="F201" i="10"/>
  <c r="F207" i="10"/>
  <c r="F200" i="10"/>
  <c r="F195" i="10"/>
  <c r="F194" i="10"/>
  <c r="J316" i="10"/>
  <c r="J244" i="10" s="1"/>
  <c r="I244" i="10" s="1"/>
  <c r="I245" i="10" s="1"/>
  <c r="J79" i="10"/>
  <c r="K149" i="10"/>
  <c r="E151" i="10"/>
  <c r="E150" i="10"/>
  <c r="R149" i="10"/>
  <c r="Q149" i="10"/>
  <c r="H149" i="10"/>
  <c r="F148" i="10"/>
  <c r="N149" i="10"/>
  <c r="M149" i="10"/>
  <c r="T149" i="10"/>
  <c r="S149" i="10"/>
  <c r="P149" i="10"/>
  <c r="O149" i="10"/>
  <c r="V149" i="10"/>
  <c r="U149" i="10"/>
  <c r="K79" i="10"/>
  <c r="O123" i="10"/>
  <c r="P123" i="10"/>
  <c r="N123" i="10"/>
  <c r="M123" i="10"/>
  <c r="J123" i="10"/>
  <c r="I123" i="10"/>
  <c r="O244" i="10"/>
  <c r="O245" i="10" s="1"/>
  <c r="P245" i="10"/>
  <c r="S244" i="10"/>
  <c r="S245" i="10" s="1"/>
  <c r="T245" i="10"/>
  <c r="V245" i="10"/>
  <c r="U244" i="10"/>
  <c r="U245" i="10" s="1"/>
  <c r="R245" i="10"/>
  <c r="Q244" i="10"/>
  <c r="Q245" i="10" s="1"/>
  <c r="G244" i="10"/>
  <c r="H245" i="10"/>
  <c r="G79" i="10"/>
  <c r="J47" i="10"/>
  <c r="V75" i="10"/>
  <c r="E392" i="10"/>
  <c r="E393" i="10"/>
  <c r="T317" i="10"/>
  <c r="S316" i="10"/>
  <c r="S317" i="10" s="1"/>
  <c r="F360" i="10"/>
  <c r="L361" i="10"/>
  <c r="F361" i="10" s="1"/>
  <c r="L316" i="10"/>
  <c r="L244" i="10" s="1"/>
  <c r="K360" i="10"/>
  <c r="J391" i="10"/>
  <c r="Q75" i="10"/>
  <c r="R75" i="10"/>
  <c r="P317" i="10"/>
  <c r="O316" i="10"/>
  <c r="O317" i="10" s="1"/>
  <c r="M75" i="10"/>
  <c r="N75" i="10"/>
  <c r="I24" i="10"/>
  <c r="I25" i="10" s="1"/>
  <c r="I75" i="10"/>
  <c r="J75" i="10"/>
  <c r="G25" i="10"/>
  <c r="K75" i="10"/>
  <c r="L75" i="10"/>
  <c r="O75" i="10"/>
  <c r="P75" i="10"/>
  <c r="H317" i="10"/>
  <c r="G316" i="10"/>
  <c r="G74" i="10"/>
  <c r="F74" i="10"/>
  <c r="H75" i="10"/>
  <c r="V317" i="10"/>
  <c r="U316" i="10"/>
  <c r="U317" i="10" s="1"/>
  <c r="U588" i="10"/>
  <c r="V589" i="10"/>
  <c r="F589" i="10" s="1"/>
  <c r="F588" i="10"/>
  <c r="S75" i="10"/>
  <c r="T75" i="10"/>
  <c r="S391" i="10"/>
  <c r="T391" i="10"/>
  <c r="G52" i="10"/>
  <c r="H53" i="10"/>
  <c r="F55" i="10"/>
  <c r="N316" i="10"/>
  <c r="N244" i="10" s="1"/>
  <c r="R317" i="10"/>
  <c r="Q316" i="10"/>
  <c r="Q317" i="10" s="1"/>
  <c r="O391" i="10"/>
  <c r="P391" i="10"/>
  <c r="P549" i="10" l="1"/>
  <c r="F569" i="10"/>
  <c r="P53" i="10"/>
  <c r="E568" i="10"/>
  <c r="E569" i="10"/>
  <c r="F548" i="10"/>
  <c r="Q549" i="10"/>
  <c r="R549" i="10"/>
  <c r="U549" i="10"/>
  <c r="V549" i="10"/>
  <c r="E79" i="10"/>
  <c r="E78" i="10"/>
  <c r="F244" i="10"/>
  <c r="H223" i="10"/>
  <c r="F223" i="10" s="1"/>
  <c r="F78" i="10"/>
  <c r="F149" i="10"/>
  <c r="K301" i="10"/>
  <c r="E301" i="10" s="1"/>
  <c r="E300" i="10"/>
  <c r="I316" i="10"/>
  <c r="I317" i="10" s="1"/>
  <c r="F222" i="10"/>
  <c r="J245" i="10"/>
  <c r="H239" i="10"/>
  <c r="F239" i="10" s="1"/>
  <c r="F238" i="10"/>
  <c r="I239" i="10" s="1"/>
  <c r="J317" i="10"/>
  <c r="G223" i="10"/>
  <c r="G149" i="10"/>
  <c r="E149" i="10" s="1"/>
  <c r="E148" i="10"/>
  <c r="L79" i="10"/>
  <c r="F79" i="10" s="1"/>
  <c r="R123" i="10"/>
  <c r="Q123" i="10"/>
  <c r="T123" i="10"/>
  <c r="S123" i="10"/>
  <c r="K123" i="10"/>
  <c r="L123" i="10"/>
  <c r="G122" i="10"/>
  <c r="H123" i="10"/>
  <c r="G245" i="10"/>
  <c r="N245" i="10"/>
  <c r="M244" i="10"/>
  <c r="M245" i="10" s="1"/>
  <c r="K244" i="10"/>
  <c r="K245" i="10" s="1"/>
  <c r="L245" i="10"/>
  <c r="F390" i="10"/>
  <c r="E25" i="10"/>
  <c r="R391" i="10"/>
  <c r="Q391" i="10"/>
  <c r="E24" i="10"/>
  <c r="N317" i="10"/>
  <c r="M316" i="10"/>
  <c r="M317" i="10" s="1"/>
  <c r="U589" i="10"/>
  <c r="E589" i="10" s="1"/>
  <c r="E588" i="10"/>
  <c r="F75" i="10"/>
  <c r="G317" i="10"/>
  <c r="I391" i="10"/>
  <c r="G53" i="10"/>
  <c r="V391" i="10"/>
  <c r="U391" i="10"/>
  <c r="G75" i="10"/>
  <c r="E75" i="10" s="1"/>
  <c r="E74" i="10"/>
  <c r="K361" i="10"/>
  <c r="E361" i="10" s="1"/>
  <c r="E360" i="10"/>
  <c r="F316" i="10"/>
  <c r="N391" i="10"/>
  <c r="M391" i="10"/>
  <c r="L317" i="10"/>
  <c r="F317" i="10" s="1"/>
  <c r="K316" i="10"/>
  <c r="K317" i="10" s="1"/>
  <c r="F549" i="10" l="1"/>
  <c r="F122" i="10"/>
  <c r="I223" i="10"/>
  <c r="E223" i="10" s="1"/>
  <c r="O53" i="10"/>
  <c r="M549" i="10"/>
  <c r="E549" i="10" s="1"/>
  <c r="E548" i="10"/>
  <c r="F245" i="10"/>
  <c r="E245" i="10"/>
  <c r="E244" i="10"/>
  <c r="E222" i="10"/>
  <c r="E238" i="10"/>
  <c r="G239" i="10"/>
  <c r="E239" i="10" s="1"/>
  <c r="G123" i="10"/>
  <c r="V123" i="10"/>
  <c r="F123" i="10" s="1"/>
  <c r="U123" i="10"/>
  <c r="F46" i="10"/>
  <c r="H47" i="10"/>
  <c r="F47" i="10" s="1"/>
  <c r="F391" i="10"/>
  <c r="E390" i="10"/>
  <c r="E391" i="10"/>
  <c r="E317" i="10"/>
  <c r="E316" i="10"/>
  <c r="N53" i="10" l="1"/>
  <c r="I47" i="10"/>
  <c r="E122" i="10"/>
  <c r="E123" i="10"/>
  <c r="G47" i="10"/>
  <c r="E46" i="10"/>
  <c r="M53" i="10" l="1"/>
  <c r="E47" i="10"/>
  <c r="L53" i="10" l="1"/>
  <c r="E19" i="7"/>
  <c r="E21" i="7"/>
  <c r="E20" i="7"/>
  <c r="B12" i="7"/>
  <c r="C12" i="11" s="1"/>
  <c r="A7" i="6"/>
  <c r="A7" i="5"/>
  <c r="T8" i="4"/>
  <c r="T11" i="4"/>
  <c r="T46" i="4"/>
  <c r="Z76" i="10"/>
  <c r="C38" i="8"/>
  <c r="U46" i="4"/>
  <c r="E31" i="6"/>
  <c r="E30" i="6"/>
  <c r="E29" i="6"/>
  <c r="E24" i="6"/>
  <c r="E25" i="6"/>
  <c r="E26" i="6"/>
  <c r="E27" i="6"/>
  <c r="E23" i="6"/>
  <c r="A15" i="5"/>
  <c r="A14" i="5"/>
  <c r="A13" i="5"/>
  <c r="B13" i="7"/>
  <c r="C13" i="11" s="1"/>
  <c r="B14" i="7"/>
  <c r="C14" i="11" s="1"/>
  <c r="B15" i="7"/>
  <c r="C15" i="11" s="1"/>
  <c r="K53" i="10" l="1"/>
  <c r="Z62" i="10"/>
  <c r="A12" i="5"/>
  <c r="I2" i="3"/>
  <c r="E2" i="3"/>
  <c r="C2" i="3"/>
  <c r="F19" i="7"/>
  <c r="T28" i="4"/>
  <c r="B34" i="8"/>
  <c r="B28" i="8"/>
  <c r="B27" i="8"/>
  <c r="B26" i="8"/>
  <c r="B25" i="8"/>
  <c r="B24" i="8"/>
  <c r="B23" i="8"/>
  <c r="B22" i="8"/>
  <c r="B21" i="8"/>
  <c r="B20" i="8"/>
  <c r="B19" i="8"/>
  <c r="T24" i="4"/>
  <c r="T33" i="4"/>
  <c r="A15" i="6"/>
  <c r="A14" i="6"/>
  <c r="A13" i="6"/>
  <c r="A12" i="6"/>
  <c r="A6" i="7"/>
  <c r="B7" i="11" s="1"/>
  <c r="F21" i="7"/>
  <c r="F20" i="7"/>
  <c r="M107" i="11" l="1"/>
  <c r="M103" i="11"/>
  <c r="M99" i="11"/>
  <c r="M96" i="11"/>
  <c r="M92" i="11"/>
  <c r="M88" i="11"/>
  <c r="M84" i="11"/>
  <c r="M122" i="11"/>
  <c r="M110" i="11"/>
  <c r="M106" i="11"/>
  <c r="M102" i="11"/>
  <c r="M98" i="11"/>
  <c r="M91" i="11"/>
  <c r="M134" i="11"/>
  <c r="M130" i="11"/>
  <c r="M167" i="11"/>
  <c r="M152" i="11"/>
  <c r="M95" i="11"/>
  <c r="M129" i="11"/>
  <c r="M128" i="11"/>
  <c r="M166" i="11"/>
  <c r="M165" i="11"/>
  <c r="M163" i="11"/>
  <c r="M158" i="11"/>
  <c r="M156" i="11"/>
  <c r="M151" i="11"/>
  <c r="M150" i="11"/>
  <c r="M148" i="11"/>
  <c r="M144" i="11"/>
  <c r="M118" i="11"/>
  <c r="M140" i="11"/>
  <c r="M185" i="11"/>
  <c r="M169" i="11"/>
  <c r="M126" i="11"/>
  <c r="M121" i="11"/>
  <c r="M114" i="11"/>
  <c r="M159" i="11"/>
  <c r="M196" i="11"/>
  <c r="M181" i="11"/>
  <c r="M220" i="11"/>
  <c r="M204" i="11"/>
  <c r="M120" i="11"/>
  <c r="M193" i="11"/>
  <c r="M189" i="11"/>
  <c r="M173" i="11"/>
  <c r="M216" i="11"/>
  <c r="M208" i="11"/>
  <c r="M200" i="11"/>
  <c r="M212" i="11"/>
  <c r="M207" i="11"/>
  <c r="M198" i="11"/>
  <c r="M179" i="11"/>
  <c r="M177" i="11"/>
  <c r="M172" i="11"/>
  <c r="M175" i="11"/>
  <c r="M243" i="11"/>
  <c r="M239" i="11"/>
  <c r="M235" i="11"/>
  <c r="M229" i="11"/>
  <c r="M225" i="11"/>
  <c r="M273" i="11"/>
  <c r="M257" i="11"/>
  <c r="M303" i="11"/>
  <c r="M287" i="11"/>
  <c r="M325" i="11"/>
  <c r="M269" i="11"/>
  <c r="M265" i="11"/>
  <c r="M299" i="11"/>
  <c r="M291" i="11"/>
  <c r="M283" i="11"/>
  <c r="M275" i="11"/>
  <c r="M321" i="11"/>
  <c r="M313" i="11"/>
  <c r="M309" i="11"/>
  <c r="M306" i="11"/>
  <c r="M358" i="11"/>
  <c r="M350" i="11"/>
  <c r="M343" i="11"/>
  <c r="M250" i="11"/>
  <c r="M248" i="11"/>
  <c r="M253" i="11"/>
  <c r="M354" i="11"/>
  <c r="M347" i="11"/>
  <c r="M261" i="11"/>
  <c r="M256" i="11"/>
  <c r="M252" i="11"/>
  <c r="M297" i="11"/>
  <c r="M295" i="11"/>
  <c r="M290" i="11"/>
  <c r="M281" i="11"/>
  <c r="M279" i="11"/>
  <c r="M328" i="11"/>
  <c r="M319" i="11"/>
  <c r="M317" i="11"/>
  <c r="M341" i="11"/>
  <c r="M337" i="11"/>
  <c r="M333" i="11"/>
  <c r="M383" i="11"/>
  <c r="M368" i="11"/>
  <c r="M364" i="11"/>
  <c r="M312" i="11"/>
  <c r="M305" i="11"/>
  <c r="M356" i="11"/>
  <c r="M352" i="11"/>
  <c r="M349" i="11"/>
  <c r="M345" i="11"/>
  <c r="M380" i="11"/>
  <c r="M376" i="11"/>
  <c r="M360" i="11"/>
  <c r="M339" i="11"/>
  <c r="M335" i="11"/>
  <c r="M331" i="11"/>
  <c r="M386" i="11"/>
  <c r="M372" i="11"/>
  <c r="M310" i="11"/>
  <c r="M362" i="11"/>
  <c r="M371" i="11"/>
  <c r="M344" i="11"/>
  <c r="M348" i="11"/>
  <c r="M351" i="11"/>
  <c r="M355" i="11"/>
  <c r="M366" i="11"/>
  <c r="M375" i="11"/>
  <c r="M228" i="11"/>
  <c r="M353" i="11"/>
  <c r="M316" i="11"/>
  <c r="M292" i="11"/>
  <c r="M270" i="11"/>
  <c r="M224" i="11"/>
  <c r="M367" i="11"/>
  <c r="M378" i="11"/>
  <c r="M342" i="11"/>
  <c r="M363" i="11"/>
  <c r="M307" i="11"/>
  <c r="M322" i="11"/>
  <c r="M284" i="11"/>
  <c r="M242" i="11"/>
  <c r="M246" i="11"/>
  <c r="M311" i="11"/>
  <c r="M381" i="11"/>
  <c r="M369" i="11"/>
  <c r="M338" i="11"/>
  <c r="M382" i="11"/>
  <c r="M330" i="11"/>
  <c r="M373" i="11"/>
  <c r="M361" i="11"/>
  <c r="M370" i="11"/>
  <c r="M379" i="11"/>
  <c r="M346" i="11"/>
  <c r="M314" i="11"/>
  <c r="M263" i="11"/>
  <c r="M234" i="11"/>
  <c r="M308" i="11"/>
  <c r="M324" i="11"/>
  <c r="M288" i="11"/>
  <c r="M294" i="11"/>
  <c r="M301" i="11"/>
  <c r="M232" i="11"/>
  <c r="M267" i="11"/>
  <c r="M231" i="11"/>
  <c r="M237" i="11"/>
  <c r="M245" i="11"/>
  <c r="M254" i="11"/>
  <c r="M320" i="11"/>
  <c r="M282" i="11"/>
  <c r="M298" i="11"/>
  <c r="M223" i="11"/>
  <c r="M203" i="11"/>
  <c r="M226" i="11"/>
  <c r="M240" i="11"/>
  <c r="M251" i="11"/>
  <c r="M205" i="11"/>
  <c r="M214" i="11"/>
  <c r="M143" i="11"/>
  <c r="M365" i="11"/>
  <c r="M374" i="11"/>
  <c r="M329" i="11"/>
  <c r="M384" i="11"/>
  <c r="M334" i="11"/>
  <c r="M359" i="11"/>
  <c r="M332" i="11"/>
  <c r="M336" i="11"/>
  <c r="M340" i="11"/>
  <c r="M377" i="11"/>
  <c r="M385" i="11"/>
  <c r="M357" i="11"/>
  <c r="M276" i="11"/>
  <c r="M300" i="11"/>
  <c r="M318" i="11"/>
  <c r="M238" i="11"/>
  <c r="M315" i="11"/>
  <c r="M326" i="11"/>
  <c r="M278" i="11"/>
  <c r="M285" i="11"/>
  <c r="M258" i="11"/>
  <c r="M274" i="11"/>
  <c r="M262" i="11"/>
  <c r="M327" i="11"/>
  <c r="M289" i="11"/>
  <c r="M271" i="11"/>
  <c r="M280" i="11"/>
  <c r="M259" i="11"/>
  <c r="M268" i="11"/>
  <c r="M201" i="11"/>
  <c r="M230" i="11"/>
  <c r="M202" i="11"/>
  <c r="M182" i="11"/>
  <c r="M199" i="11"/>
  <c r="M215" i="11"/>
  <c r="M176" i="11"/>
  <c r="M192" i="11"/>
  <c r="M145" i="11"/>
  <c r="M146" i="11"/>
  <c r="M157" i="11"/>
  <c r="M161" i="11"/>
  <c r="M178" i="11"/>
  <c r="M116" i="11"/>
  <c r="M153" i="11"/>
  <c r="M147" i="11"/>
  <c r="M162" i="11"/>
  <c r="M90" i="11"/>
  <c r="M109" i="11"/>
  <c r="M115" i="11"/>
  <c r="M131" i="11"/>
  <c r="M277" i="11"/>
  <c r="M293" i="11"/>
  <c r="M227" i="11"/>
  <c r="M296" i="11"/>
  <c r="M266" i="11"/>
  <c r="M209" i="11"/>
  <c r="M170" i="11"/>
  <c r="M186" i="11"/>
  <c r="M113" i="11"/>
  <c r="M125" i="11"/>
  <c r="M206" i="11"/>
  <c r="M222" i="11"/>
  <c r="M183" i="11"/>
  <c r="M149" i="11"/>
  <c r="M164" i="11"/>
  <c r="M219" i="11"/>
  <c r="M194" i="11"/>
  <c r="M87" i="11"/>
  <c r="M154" i="11"/>
  <c r="M132" i="11"/>
  <c r="M85" i="11"/>
  <c r="M135" i="11"/>
  <c r="M89" i="11"/>
  <c r="M97" i="11"/>
  <c r="M104" i="11"/>
  <c r="M302" i="11"/>
  <c r="M233" i="11"/>
  <c r="M255" i="11"/>
  <c r="M264" i="11"/>
  <c r="M244" i="11"/>
  <c r="M247" i="11"/>
  <c r="M210" i="11"/>
  <c r="M221" i="11"/>
  <c r="M211" i="11"/>
  <c r="M191" i="11"/>
  <c r="M188" i="11"/>
  <c r="M119" i="11"/>
  <c r="M197" i="11"/>
  <c r="M213" i="11"/>
  <c r="M174" i="11"/>
  <c r="M190" i="11"/>
  <c r="M155" i="11"/>
  <c r="M112" i="11"/>
  <c r="M171" i="11"/>
  <c r="M180" i="11"/>
  <c r="M142" i="11"/>
  <c r="M160" i="11"/>
  <c r="M127" i="11"/>
  <c r="M136" i="11"/>
  <c r="M94" i="11"/>
  <c r="M105" i="11"/>
  <c r="M117" i="11"/>
  <c r="M133" i="11"/>
  <c r="M323" i="11"/>
  <c r="M286" i="11"/>
  <c r="M304" i="11"/>
  <c r="M272" i="11"/>
  <c r="M260" i="11"/>
  <c r="M241" i="11"/>
  <c r="M236" i="11"/>
  <c r="M249" i="11"/>
  <c r="M218" i="11"/>
  <c r="M168" i="11"/>
  <c r="M184" i="11"/>
  <c r="M195" i="11"/>
  <c r="M141" i="11"/>
  <c r="M138" i="11"/>
  <c r="M217" i="11"/>
  <c r="M187" i="11"/>
  <c r="M139" i="11"/>
  <c r="M123" i="11"/>
  <c r="M101" i="11"/>
  <c r="M124" i="11"/>
  <c r="M86" i="11"/>
  <c r="M137" i="11"/>
  <c r="M93" i="11"/>
  <c r="M100" i="11"/>
  <c r="M108" i="11"/>
  <c r="M111" i="11"/>
  <c r="M36" i="11"/>
  <c r="M58" i="11"/>
  <c r="M54" i="11"/>
  <c r="M40" i="11"/>
  <c r="M18" i="11"/>
  <c r="M34" i="11"/>
  <c r="M60" i="11"/>
  <c r="M50" i="11"/>
  <c r="M46" i="11"/>
  <c r="M45" i="11"/>
  <c r="M43" i="11"/>
  <c r="M39" i="11"/>
  <c r="M38" i="11"/>
  <c r="M32" i="11"/>
  <c r="M22" i="11"/>
  <c r="M29" i="11"/>
  <c r="M24" i="11"/>
  <c r="M20" i="11"/>
  <c r="M26" i="11"/>
  <c r="M33" i="11"/>
  <c r="M52" i="11"/>
  <c r="M53" i="11"/>
  <c r="M57" i="11"/>
  <c r="M62" i="11"/>
  <c r="M19" i="11"/>
  <c r="M28" i="11"/>
  <c r="M30" i="11"/>
  <c r="M47" i="11"/>
  <c r="M56" i="11"/>
  <c r="M59" i="11"/>
  <c r="M61" i="11"/>
  <c r="M21" i="11"/>
  <c r="M41" i="11"/>
  <c r="M48" i="11"/>
  <c r="M23" i="11"/>
  <c r="M25" i="11"/>
  <c r="M27" i="11"/>
  <c r="M42" i="11"/>
  <c r="M35" i="11"/>
  <c r="M37" i="11"/>
  <c r="M51" i="11"/>
  <c r="M55" i="11"/>
  <c r="M17" i="11"/>
  <c r="M31" i="11"/>
  <c r="M44" i="11"/>
  <c r="M49" i="11"/>
  <c r="M63" i="11"/>
  <c r="M71" i="11"/>
  <c r="M77" i="11"/>
  <c r="M75" i="11"/>
  <c r="M80" i="11"/>
  <c r="M82" i="11"/>
  <c r="M390" i="11"/>
  <c r="M393" i="11"/>
  <c r="M391" i="11"/>
  <c r="M395" i="11"/>
  <c r="M400" i="11"/>
  <c r="M388" i="11"/>
  <c r="M396" i="11"/>
  <c r="M405" i="11"/>
  <c r="M402" i="11"/>
  <c r="M409" i="11"/>
  <c r="M73" i="11"/>
  <c r="M69" i="11"/>
  <c r="M78" i="11"/>
  <c r="M387" i="11"/>
  <c r="M389" i="11"/>
  <c r="M398" i="11"/>
  <c r="M399" i="11"/>
  <c r="M403" i="11"/>
  <c r="M407" i="11"/>
  <c r="M397" i="11"/>
  <c r="M411" i="11"/>
  <c r="M404" i="11"/>
  <c r="M408" i="11"/>
  <c r="M406" i="11"/>
  <c r="M401" i="11"/>
  <c r="M410" i="11"/>
  <c r="M81" i="11"/>
  <c r="M70" i="11"/>
  <c r="M392" i="11"/>
  <c r="M74" i="11"/>
  <c r="M394" i="11"/>
  <c r="M83" i="11"/>
  <c r="M76" i="11"/>
  <c r="M72" i="11"/>
  <c r="M79" i="11"/>
  <c r="M65" i="11"/>
  <c r="M64" i="11"/>
  <c r="J53" i="10"/>
  <c r="F53" i="10" s="1"/>
  <c r="F52" i="10"/>
  <c r="Z38" i="10"/>
  <c r="Z48" i="10"/>
  <c r="Z58" i="10"/>
  <c r="Z72" i="10"/>
  <c r="Z68" i="10"/>
  <c r="Z44" i="10"/>
  <c r="Z244" i="10"/>
  <c r="Z70" i="10"/>
  <c r="Z66" i="10"/>
  <c r="Z42" i="10"/>
  <c r="M419" i="11"/>
  <c r="M412" i="11"/>
  <c r="M68" i="11"/>
  <c r="M67" i="11"/>
  <c r="M66" i="11"/>
  <c r="M420" i="11"/>
  <c r="M417" i="11"/>
  <c r="M416" i="11"/>
  <c r="M413" i="11"/>
  <c r="M414" i="11"/>
  <c r="M418" i="11"/>
  <c r="M415" i="11"/>
  <c r="Z24" i="10"/>
  <c r="Z390" i="10"/>
  <c r="Z392" i="10"/>
  <c r="Z54" i="10"/>
  <c r="Z50" i="10"/>
  <c r="I53" i="10" l="1"/>
  <c r="E53" i="10" s="1"/>
  <c r="E52" i="10"/>
  <c r="D598" i="10"/>
  <c r="E28" i="6"/>
  <c r="E33" i="6" s="1"/>
  <c r="D28" i="6"/>
  <c r="C28" i="6"/>
  <c r="B28" i="6"/>
  <c r="E28" i="5"/>
  <c r="G35" i="5" s="1"/>
  <c r="D28" i="5"/>
  <c r="C28" i="5"/>
  <c r="B28" i="5"/>
  <c r="R45" i="4"/>
  <c r="T30" i="4"/>
  <c r="T29" i="4"/>
  <c r="T43" i="4"/>
  <c r="T42" i="4"/>
  <c r="T41" i="4"/>
  <c r="T40" i="4"/>
  <c r="T7" i="4"/>
  <c r="T9" i="4"/>
  <c r="T10" i="4"/>
  <c r="T12" i="4"/>
  <c r="T13" i="4"/>
  <c r="T14" i="4"/>
  <c r="T15" i="4"/>
  <c r="T16" i="4"/>
  <c r="T17" i="4"/>
  <c r="T18" i="4"/>
  <c r="T19" i="4"/>
  <c r="T20" i="4"/>
  <c r="T21" i="4"/>
  <c r="T22" i="4"/>
  <c r="T23" i="4"/>
  <c r="T25" i="4"/>
  <c r="T26" i="4"/>
  <c r="T27" i="4"/>
  <c r="T31" i="4"/>
  <c r="T32" i="4"/>
  <c r="T34" i="4"/>
  <c r="T35" i="4"/>
  <c r="T36" i="4"/>
  <c r="T37" i="4"/>
  <c r="T38" i="4"/>
  <c r="T39" i="4"/>
  <c r="T44" i="4"/>
  <c r="T6" i="4"/>
  <c r="G33" i="6" l="1"/>
  <c r="F33" i="6"/>
  <c r="E32" i="5"/>
  <c r="T45" i="4"/>
  <c r="T47" i="4" s="1"/>
  <c r="H33" i="6" l="1"/>
  <c r="K31" i="6" s="1"/>
  <c r="J30" i="6"/>
  <c r="K30" i="6" s="1"/>
  <c r="G32" i="5"/>
  <c r="F32" i="5"/>
  <c r="M17" i="10" s="1"/>
  <c r="W548" i="10" s="1"/>
  <c r="W118" i="10" l="1"/>
  <c r="W586" i="10"/>
  <c r="W574" i="10"/>
  <c r="W582" i="10"/>
  <c r="W570" i="10"/>
  <c r="W550" i="10"/>
  <c r="W476" i="10"/>
  <c r="W482" i="10"/>
  <c r="W478" i="10"/>
  <c r="W502" i="10"/>
  <c r="W500" i="10"/>
  <c r="W528" i="10"/>
  <c r="W520" i="10"/>
  <c r="W546" i="10"/>
  <c r="W536" i="10"/>
  <c r="W406" i="10"/>
  <c r="W414" i="10"/>
  <c r="W462" i="10"/>
  <c r="W472" i="10"/>
  <c r="W452" i="10"/>
  <c r="W432" i="10"/>
  <c r="W450" i="10"/>
  <c r="W424" i="10"/>
  <c r="W436" i="10"/>
  <c r="W386" i="10"/>
  <c r="Y370" i="10"/>
  <c r="W372" i="10"/>
  <c r="W352" i="10"/>
  <c r="W346" i="10"/>
  <c r="W334" i="10"/>
  <c r="W340" i="10"/>
  <c r="W322" i="10"/>
  <c r="W366" i="10"/>
  <c r="W308" i="10"/>
  <c r="W312" i="10"/>
  <c r="W276" i="10"/>
  <c r="W266" i="10"/>
  <c r="W264" i="10"/>
  <c r="W270" i="10"/>
  <c r="W284" i="10"/>
  <c r="W290" i="10"/>
  <c r="W274" i="10"/>
  <c r="W238" i="10"/>
  <c r="W198" i="10"/>
  <c r="W206" i="10"/>
  <c r="W218" i="10"/>
  <c r="W188" i="10"/>
  <c r="W230" i="10"/>
  <c r="W234" i="10"/>
  <c r="Y222" i="10"/>
  <c r="W176" i="10"/>
  <c r="W156" i="10"/>
  <c r="W170" i="10"/>
  <c r="W148" i="10"/>
  <c r="W140" i="10"/>
  <c r="W146" i="10"/>
  <c r="W126" i="10"/>
  <c r="W134" i="10"/>
  <c r="W120" i="10"/>
  <c r="W90" i="10"/>
  <c r="W244" i="10"/>
  <c r="W98" i="10"/>
  <c r="W106" i="10"/>
  <c r="W68" i="10"/>
  <c r="W64" i="10"/>
  <c r="W48" i="10"/>
  <c r="W40" i="10"/>
  <c r="W28" i="10"/>
  <c r="W36" i="10"/>
  <c r="W50" i="10"/>
  <c r="W56" i="10"/>
  <c r="Y50" i="10"/>
  <c r="W360" i="10"/>
  <c r="W590" i="10"/>
  <c r="W554" i="10"/>
  <c r="W542" i="10"/>
  <c r="W492" i="10"/>
  <c r="W484" i="10"/>
  <c r="W518" i="10"/>
  <c r="W514" i="10"/>
  <c r="W400" i="10"/>
  <c r="W470" i="10"/>
  <c r="W438" i="10"/>
  <c r="W460" i="10"/>
  <c r="W458" i="10"/>
  <c r="W578" i="10"/>
  <c r="W556" i="10"/>
  <c r="W562" i="10"/>
  <c r="W572" i="10"/>
  <c r="W564" i="10"/>
  <c r="W584" i="10"/>
  <c r="W488" i="10"/>
  <c r="W494" i="10"/>
  <c r="W490" i="10"/>
  <c r="W504" i="10"/>
  <c r="W510" i="10"/>
  <c r="W540" i="10"/>
  <c r="W532" i="10"/>
  <c r="W512" i="10"/>
  <c r="W538" i="10"/>
  <c r="W404" i="10"/>
  <c r="W412" i="10"/>
  <c r="W466" i="10"/>
  <c r="W440" i="10"/>
  <c r="W442" i="10"/>
  <c r="W446" i="10"/>
  <c r="W428" i="10"/>
  <c r="W422" i="10"/>
  <c r="W426" i="10"/>
  <c r="W384" i="10"/>
  <c r="W376" i="10"/>
  <c r="W374" i="10"/>
  <c r="W350" i="10"/>
  <c r="W356" i="10"/>
  <c r="W342" i="10"/>
  <c r="W320" i="10"/>
  <c r="W326" i="10"/>
  <c r="W364" i="10"/>
  <c r="W304" i="10"/>
  <c r="W302" i="10"/>
  <c r="W246" i="10"/>
  <c r="W248" i="10"/>
  <c r="W256" i="10"/>
  <c r="W254" i="10"/>
  <c r="W282" i="10"/>
  <c r="W292" i="10"/>
  <c r="W294" i="10"/>
  <c r="Y238" i="10"/>
  <c r="W200" i="10"/>
  <c r="W212" i="10"/>
  <c r="W208" i="10"/>
  <c r="W186" i="10"/>
  <c r="W236" i="10"/>
  <c r="W226" i="10"/>
  <c r="W222" i="10"/>
  <c r="W152" i="10"/>
  <c r="W164" i="10"/>
  <c r="W166" i="10"/>
  <c r="W184" i="10"/>
  <c r="W142" i="10"/>
  <c r="W124" i="10"/>
  <c r="W128" i="10"/>
  <c r="W116" i="10"/>
  <c r="W110" i="10"/>
  <c r="W92" i="10"/>
  <c r="Y244" i="10"/>
  <c r="W80" i="10"/>
  <c r="W88" i="10"/>
  <c r="W72" i="10"/>
  <c r="W76" i="10"/>
  <c r="W46" i="10"/>
  <c r="W42" i="10"/>
  <c r="W26" i="10"/>
  <c r="W34" i="10"/>
  <c r="W54" i="10"/>
  <c r="W588" i="10"/>
  <c r="Y24" i="10"/>
  <c r="W362" i="10"/>
  <c r="Y588" i="10"/>
  <c r="W566" i="10"/>
  <c r="Y548" i="10"/>
  <c r="W558" i="10"/>
  <c r="W552" i="10"/>
  <c r="W576" i="10"/>
  <c r="W544" i="10"/>
  <c r="W486" i="10"/>
  <c r="W506" i="10"/>
  <c r="W496" i="10"/>
  <c r="W508" i="10"/>
  <c r="W530" i="10"/>
  <c r="W526" i="10"/>
  <c r="W534" i="10"/>
  <c r="W524" i="10"/>
  <c r="W402" i="10"/>
  <c r="W410" i="10"/>
  <c r="W416" i="10"/>
  <c r="W444" i="10"/>
  <c r="W454" i="10"/>
  <c r="W420" i="10"/>
  <c r="W430" i="10"/>
  <c r="W418" i="10"/>
  <c r="W468" i="10"/>
  <c r="W448" i="10"/>
  <c r="W370" i="10"/>
  <c r="W380" i="10"/>
  <c r="W388" i="10"/>
  <c r="W358" i="10"/>
  <c r="W332" i="10"/>
  <c r="W338" i="10"/>
  <c r="W324" i="10"/>
  <c r="W318" i="10"/>
  <c r="W368" i="10"/>
  <c r="W314" i="10"/>
  <c r="W300" i="10"/>
  <c r="W258" i="10"/>
  <c r="W260" i="10"/>
  <c r="W268" i="10"/>
  <c r="W280" i="10"/>
  <c r="W288" i="10"/>
  <c r="W272" i="10"/>
  <c r="W240" i="10"/>
  <c r="W194" i="10"/>
  <c r="W202" i="10"/>
  <c r="W214" i="10"/>
  <c r="W216" i="10"/>
  <c r="W220" i="10"/>
  <c r="W228" i="10"/>
  <c r="W182" i="10"/>
  <c r="W172" i="10"/>
  <c r="W154" i="10"/>
  <c r="W162" i="10"/>
  <c r="W180" i="10"/>
  <c r="W160" i="10"/>
  <c r="W132" i="10"/>
  <c r="W122" i="10"/>
  <c r="W136" i="10"/>
  <c r="W114" i="10"/>
  <c r="W104" i="10"/>
  <c r="W96" i="10"/>
  <c r="W86" i="10"/>
  <c r="W78" i="10"/>
  <c r="W108" i="10"/>
  <c r="W70" i="10"/>
  <c r="W60" i="10"/>
  <c r="Y46" i="10"/>
  <c r="Y40" i="10"/>
  <c r="W32" i="10"/>
  <c r="W24" i="10"/>
  <c r="W62" i="10"/>
  <c r="W396" i="10"/>
  <c r="W394" i="10"/>
  <c r="Y390" i="10"/>
  <c r="W392" i="10"/>
  <c r="W560" i="10"/>
  <c r="W568" i="10"/>
  <c r="W580" i="10"/>
  <c r="W498" i="10"/>
  <c r="W480" i="10"/>
  <c r="W516" i="10"/>
  <c r="W522" i="10"/>
  <c r="W408" i="10"/>
  <c r="W434" i="10"/>
  <c r="W464" i="10"/>
  <c r="W456" i="10"/>
  <c r="W398" i="10"/>
  <c r="W378" i="10"/>
  <c r="W336" i="10"/>
  <c r="W296" i="10"/>
  <c r="W252" i="10"/>
  <c r="W298" i="10"/>
  <c r="W210" i="10"/>
  <c r="W224" i="10"/>
  <c r="W150" i="10"/>
  <c r="W138" i="10"/>
  <c r="W84" i="10"/>
  <c r="W58" i="10"/>
  <c r="W52" i="10"/>
  <c r="W390" i="10"/>
  <c r="W74" i="10"/>
  <c r="W348" i="10"/>
  <c r="W330" i="10"/>
  <c r="W278" i="10"/>
  <c r="W196" i="10"/>
  <c r="W190" i="10"/>
  <c r="W144" i="10"/>
  <c r="W100" i="10"/>
  <c r="W316" i="10"/>
  <c r="W328" i="10"/>
  <c r="W250" i="10"/>
  <c r="W204" i="10"/>
  <c r="W178" i="10"/>
  <c r="W94" i="10"/>
  <c r="W30" i="10"/>
  <c r="W382" i="10"/>
  <c r="W344" i="10"/>
  <c r="W310" i="10"/>
  <c r="W262" i="10"/>
  <c r="W242" i="10"/>
  <c r="W192" i="10"/>
  <c r="W174" i="10"/>
  <c r="W168" i="10"/>
  <c r="W112" i="10"/>
  <c r="W82" i="10"/>
  <c r="W38" i="10"/>
  <c r="D593" i="10"/>
  <c r="W306" i="10"/>
  <c r="W158" i="10"/>
  <c r="W102" i="10"/>
  <c r="W44" i="10"/>
  <c r="W354" i="10"/>
  <c r="W286" i="10"/>
  <c r="W232" i="10"/>
  <c r="W130" i="10"/>
  <c r="W66" i="10"/>
  <c r="W474" i="10"/>
  <c r="I2" i="4"/>
  <c r="E2" i="12" s="1"/>
  <c r="G2" i="3"/>
  <c r="H32" i="5"/>
  <c r="K31" i="5" s="1"/>
  <c r="J30" i="5"/>
  <c r="K30" i="5" s="1"/>
  <c r="W593" i="10" l="1"/>
  <c r="W596" i="10" s="1"/>
  <c r="J15" i="11"/>
  <c r="U8" i="4"/>
  <c r="U11" i="4"/>
  <c r="U28" i="4"/>
  <c r="U33" i="4"/>
  <c r="U24" i="4"/>
  <c r="U6" i="4"/>
  <c r="U23" i="4"/>
  <c r="U41" i="4"/>
  <c r="U12" i="4"/>
  <c r="U18" i="4"/>
  <c r="U37" i="4"/>
  <c r="U27" i="4"/>
  <c r="U21" i="4"/>
  <c r="U43" i="4"/>
  <c r="U20" i="4"/>
  <c r="U19" i="4"/>
  <c r="U30" i="4"/>
  <c r="U29" i="4"/>
  <c r="U14" i="4"/>
  <c r="U16" i="4"/>
  <c r="U38" i="4"/>
  <c r="U17" i="4"/>
  <c r="U10" i="4"/>
  <c r="U22" i="4"/>
  <c r="U39" i="4"/>
  <c r="U7" i="4"/>
  <c r="U36" i="4"/>
  <c r="U15" i="4"/>
  <c r="U32" i="4"/>
  <c r="U35" i="4"/>
  <c r="U9" i="4"/>
  <c r="U40" i="4"/>
  <c r="U34" i="4"/>
  <c r="U13" i="4"/>
  <c r="U31" i="4"/>
  <c r="U25" i="4"/>
  <c r="U42" i="4"/>
  <c r="U26" i="4"/>
  <c r="V11" i="4"/>
  <c r="V8" i="4"/>
  <c r="V24" i="4"/>
  <c r="V33" i="4"/>
  <c r="V28" i="4"/>
  <c r="V44" i="4"/>
  <c r="V43" i="4"/>
  <c r="V16" i="4"/>
  <c r="V37" i="4"/>
  <c r="V22" i="4"/>
  <c r="V26" i="4"/>
  <c r="V36" i="4"/>
  <c r="V23" i="4"/>
  <c r="V15" i="4"/>
  <c r="V39" i="4"/>
  <c r="V27" i="4"/>
  <c r="V21" i="4"/>
  <c r="V13" i="4"/>
  <c r="V42" i="4"/>
  <c r="V38" i="4"/>
  <c r="V17" i="4"/>
  <c r="V6" i="4"/>
  <c r="V12" i="4"/>
  <c r="V41" i="4"/>
  <c r="V32" i="4"/>
  <c r="V18" i="4"/>
  <c r="V30" i="4"/>
  <c r="V20" i="4"/>
  <c r="V14" i="4"/>
  <c r="V34" i="4"/>
  <c r="V25" i="4"/>
  <c r="V31" i="4"/>
  <c r="V19" i="4"/>
  <c r="V10" i="4"/>
  <c r="V29" i="4"/>
  <c r="V9" i="4"/>
  <c r="V40" i="4"/>
  <c r="V35" i="4"/>
  <c r="V7" i="4"/>
  <c r="U44" i="4"/>
  <c r="C35" i="8"/>
  <c r="D23" i="8" l="1"/>
  <c r="D27" i="8"/>
  <c r="D21" i="8"/>
  <c r="D25" i="8"/>
  <c r="D29" i="8"/>
  <c r="D34" i="8"/>
  <c r="D20" i="8"/>
  <c r="D22" i="8"/>
  <c r="D33" i="8"/>
  <c r="D32" i="8"/>
  <c r="D31" i="8"/>
  <c r="D28" i="8"/>
  <c r="D30" i="8"/>
  <c r="D24" i="8"/>
  <c r="D26" i="8"/>
  <c r="N422" i="11"/>
  <c r="D19" i="8"/>
  <c r="X593" i="10"/>
  <c r="D599" i="10"/>
  <c r="U45" i="4"/>
  <c r="U47" i="4" s="1"/>
  <c r="C37" i="8"/>
  <c r="D35" i="8" l="1"/>
  <c r="H41" i="10"/>
  <c r="G41" i="10"/>
  <c r="J41" i="10" l="1"/>
  <c r="L41" i="10" l="1"/>
  <c r="F41" i="10" s="1"/>
  <c r="K41" i="10"/>
  <c r="F40" i="10"/>
  <c r="I41" i="10" l="1"/>
  <c r="E41" i="10" s="1"/>
  <c r="E40" i="10"/>
  <c r="G215" i="10"/>
  <c r="H186" i="10" l="1"/>
  <c r="H50" i="10" s="1"/>
  <c r="G186" i="10" l="1"/>
  <c r="H187" i="10"/>
  <c r="G187" i="10" l="1"/>
  <c r="H51" i="10"/>
  <c r="H21" i="10"/>
  <c r="G50" i="10"/>
  <c r="H593" i="10"/>
  <c r="H596" i="10" l="1"/>
  <c r="G593" i="10"/>
  <c r="G596" i="10" s="1"/>
  <c r="G51" i="10"/>
  <c r="G20" i="10" l="1"/>
  <c r="H20" i="10" s="1"/>
  <c r="G19" i="10"/>
  <c r="E215" i="10"/>
  <c r="F215" i="10"/>
  <c r="F214" i="10"/>
  <c r="R186" i="10"/>
  <c r="R50" i="10" s="1"/>
  <c r="E214" i="10"/>
  <c r="J186" i="10"/>
  <c r="J50" i="10" s="1"/>
  <c r="N186" i="10"/>
  <c r="N50" i="10" s="1"/>
  <c r="L186" i="10"/>
  <c r="L50" i="10" s="1"/>
  <c r="T186" i="10"/>
  <c r="P186" i="10"/>
  <c r="P50" i="10" s="1"/>
  <c r="V186" i="10"/>
  <c r="V50" i="10" s="1"/>
  <c r="I50" i="10" l="1"/>
  <c r="I51" i="10" s="1"/>
  <c r="J593" i="10"/>
  <c r="I593" i="10" s="1"/>
  <c r="T187" i="10"/>
  <c r="T50" i="10"/>
  <c r="K50" i="10"/>
  <c r="L593" i="10"/>
  <c r="K593" i="10" s="1"/>
  <c r="Q50" i="10"/>
  <c r="R593" i="10"/>
  <c r="Q593" i="10" s="1"/>
  <c r="O50" i="10"/>
  <c r="P593" i="10"/>
  <c r="O593" i="10" s="1"/>
  <c r="U50" i="10"/>
  <c r="V593" i="10"/>
  <c r="U593" i="10" s="1"/>
  <c r="M50" i="10"/>
  <c r="M51" i="10" s="1"/>
  <c r="N593" i="10"/>
  <c r="M593" i="10" s="1"/>
  <c r="N187" i="10"/>
  <c r="R187" i="10"/>
  <c r="V187" i="10"/>
  <c r="O186" i="10"/>
  <c r="O187" i="10" s="1"/>
  <c r="L187" i="10"/>
  <c r="F186" i="10"/>
  <c r="Q186" i="10"/>
  <c r="Q187" i="10" s="1"/>
  <c r="P187" i="10"/>
  <c r="I186" i="10"/>
  <c r="I187" i="10" s="1"/>
  <c r="J187" i="10"/>
  <c r="U186" i="10"/>
  <c r="U187" i="10" s="1"/>
  <c r="M186" i="10"/>
  <c r="M187" i="10" s="1"/>
  <c r="S186" i="10"/>
  <c r="S187" i="10" s="1"/>
  <c r="K186" i="10"/>
  <c r="K187" i="10" s="1"/>
  <c r="S50" i="10" l="1"/>
  <c r="S51" i="10" s="1"/>
  <c r="T593" i="10"/>
  <c r="S593" i="10" s="1"/>
  <c r="S20" i="10" s="1"/>
  <c r="T20" i="10" s="1"/>
  <c r="F187" i="10"/>
  <c r="T51" i="10"/>
  <c r="T21" i="10"/>
  <c r="N51" i="10"/>
  <c r="N21" i="10"/>
  <c r="O51" i="10"/>
  <c r="P51" i="10"/>
  <c r="Q51" i="10"/>
  <c r="R51" i="10"/>
  <c r="R21" i="10"/>
  <c r="K51" i="10"/>
  <c r="L51" i="10"/>
  <c r="L21" i="10"/>
  <c r="P21" i="10"/>
  <c r="K20" i="10"/>
  <c r="L20" i="10" s="1"/>
  <c r="Q20" i="10"/>
  <c r="R20" i="10" s="1"/>
  <c r="J21" i="10"/>
  <c r="E187" i="10"/>
  <c r="J51" i="10"/>
  <c r="J596" i="10"/>
  <c r="L596" i="10" s="1"/>
  <c r="N596" i="10" s="1"/>
  <c r="P596" i="10" s="1"/>
  <c r="R596" i="10" s="1"/>
  <c r="O20" i="10"/>
  <c r="P20" i="10" s="1"/>
  <c r="E186" i="10"/>
  <c r="V21" i="10"/>
  <c r="V51" i="10"/>
  <c r="U51" i="10"/>
  <c r="F50" i="10"/>
  <c r="F592" i="10" s="1"/>
  <c r="T596" i="10" l="1"/>
  <c r="V596" i="10" s="1"/>
  <c r="V598" i="10" s="1"/>
  <c r="K21" i="10"/>
  <c r="E51" i="10"/>
  <c r="M20" i="10"/>
  <c r="N20" i="10" s="1"/>
  <c r="V600" i="10"/>
  <c r="V601" i="10" s="1"/>
  <c r="F51" i="10"/>
  <c r="E50" i="10"/>
  <c r="S21" i="10"/>
  <c r="G21" i="10"/>
  <c r="E598" i="10"/>
  <c r="Q21" i="10"/>
  <c r="U20" i="10"/>
  <c r="V20" i="10" s="1"/>
  <c r="O21" i="10"/>
  <c r="F593" i="10"/>
  <c r="I21" i="10"/>
  <c r="M21" i="10"/>
  <c r="U21" i="10"/>
  <c r="O19" i="10"/>
  <c r="E601" i="10" l="1"/>
  <c r="I20" i="10"/>
  <c r="J20" i="10" s="1"/>
  <c r="I596" i="10"/>
  <c r="K596" i="10" s="1"/>
  <c r="M596" i="10" s="1"/>
  <c r="O596" i="10" s="1"/>
  <c r="Q596" i="10" s="1"/>
  <c r="S596" i="10" s="1"/>
  <c r="U596" i="10" s="1"/>
  <c r="E593" i="10"/>
  <c r="E21" i="10"/>
  <c r="J412" i="11" l="1"/>
  <c r="J411" i="11"/>
  <c r="J410" i="11"/>
  <c r="J409" i="11"/>
  <c r="J408" i="11"/>
  <c r="J407" i="11"/>
  <c r="J406" i="11"/>
  <c r="J405" i="11"/>
  <c r="J404" i="11"/>
  <c r="J403" i="11"/>
  <c r="J402" i="11"/>
  <c r="J401" i="11"/>
  <c r="J400" i="11"/>
  <c r="J399" i="11"/>
  <c r="J398" i="11"/>
  <c r="J397" i="11"/>
  <c r="J396" i="11"/>
  <c r="J395" i="11"/>
  <c r="J394" i="11"/>
  <c r="J393" i="11"/>
  <c r="J392" i="11"/>
  <c r="J391" i="11"/>
  <c r="J390" i="11"/>
  <c r="J389" i="11"/>
  <c r="J388" i="11"/>
  <c r="J387" i="11"/>
  <c r="J386" i="11"/>
  <c r="J385" i="11"/>
  <c r="J384" i="11"/>
  <c r="J383" i="11"/>
  <c r="J382" i="11"/>
  <c r="J381" i="11"/>
  <c r="J380" i="11"/>
  <c r="J379" i="11"/>
  <c r="J378" i="11"/>
  <c r="J377" i="11"/>
  <c r="J376" i="11"/>
  <c r="J375" i="11"/>
  <c r="J374" i="11"/>
  <c r="J373" i="11"/>
  <c r="J372" i="11"/>
  <c r="J371" i="11"/>
  <c r="J370" i="11"/>
  <c r="J369" i="11"/>
  <c r="J66" i="11"/>
  <c r="J65" i="11"/>
  <c r="J64" i="11"/>
  <c r="J63" i="11"/>
  <c r="J62" i="11"/>
  <c r="J61" i="11"/>
  <c r="J60" i="11"/>
  <c r="J59" i="11"/>
  <c r="J58" i="11"/>
  <c r="J57" i="11"/>
  <c r="J56" i="11"/>
  <c r="J212" i="11"/>
  <c r="J211" i="11"/>
  <c r="J210" i="11"/>
  <c r="J209" i="11"/>
  <c r="J208" i="11"/>
  <c r="J207" i="11"/>
  <c r="J206" i="11"/>
  <c r="J205" i="11"/>
  <c r="J204" i="11"/>
  <c r="J203" i="11"/>
  <c r="J289" i="11"/>
  <c r="J288" i="11"/>
  <c r="J287" i="11"/>
  <c r="J286" i="11"/>
  <c r="J285" i="11"/>
  <c r="J284" i="11"/>
  <c r="J283" i="11"/>
  <c r="J282" i="11"/>
  <c r="J281" i="11"/>
  <c r="J280" i="11"/>
  <c r="J279" i="11"/>
  <c r="J278" i="11"/>
  <c r="J277" i="11"/>
  <c r="J276" i="11"/>
  <c r="J275" i="11"/>
  <c r="J274" i="11"/>
  <c r="J273" i="11"/>
  <c r="J272" i="11"/>
  <c r="J271" i="11"/>
  <c r="J270" i="11"/>
  <c r="J269" i="11"/>
  <c r="J18" i="11"/>
  <c r="J17" i="11"/>
  <c r="K17" i="11" s="1"/>
  <c r="J51" i="11"/>
  <c r="J50" i="11"/>
  <c r="J49" i="11"/>
  <c r="J48" i="11"/>
  <c r="J47" i="11"/>
  <c r="J46" i="11"/>
  <c r="J45" i="11"/>
  <c r="J44" i="11"/>
  <c r="J43" i="11"/>
  <c r="J42" i="11"/>
  <c r="J41" i="11"/>
  <c r="J264" i="11"/>
  <c r="J263" i="11"/>
  <c r="J262" i="11"/>
  <c r="J261" i="11"/>
  <c r="J260" i="11"/>
  <c r="J259" i="11"/>
  <c r="J258" i="11"/>
  <c r="J257" i="11"/>
  <c r="J69" i="11"/>
  <c r="J68" i="11"/>
  <c r="J67" i="11"/>
  <c r="J182" i="11"/>
  <c r="J181" i="11"/>
  <c r="J180" i="11"/>
  <c r="J179" i="11"/>
  <c r="J178" i="11"/>
  <c r="J177" i="11"/>
  <c r="J176" i="11"/>
  <c r="J175" i="11"/>
  <c r="J174" i="11"/>
  <c r="J173" i="11"/>
  <c r="J172" i="11"/>
  <c r="J171" i="11"/>
  <c r="J170" i="11"/>
  <c r="J169" i="11"/>
  <c r="J132" i="11"/>
  <c r="J131" i="11"/>
  <c r="J130" i="11"/>
  <c r="J129" i="11"/>
  <c r="J128" i="11"/>
  <c r="J127" i="11"/>
  <c r="J126" i="11"/>
  <c r="J125" i="11"/>
  <c r="J124" i="11"/>
  <c r="J123" i="11"/>
  <c r="J122" i="11"/>
  <c r="J121" i="11"/>
  <c r="J120" i="11"/>
  <c r="J119" i="11"/>
  <c r="J118" i="11"/>
  <c r="J117" i="11"/>
  <c r="J116" i="11"/>
  <c r="J115" i="11"/>
  <c r="J114" i="11"/>
  <c r="J113" i="11"/>
  <c r="J112" i="11"/>
  <c r="J111" i="11"/>
  <c r="J110" i="11"/>
  <c r="J109" i="11"/>
  <c r="J108" i="11"/>
  <c r="J107" i="11"/>
  <c r="J106" i="11"/>
  <c r="J350" i="11"/>
  <c r="J349" i="11"/>
  <c r="J89" i="11"/>
  <c r="J88" i="11"/>
  <c r="J87" i="11"/>
  <c r="J86" i="11"/>
  <c r="J85" i="11"/>
  <c r="J83" i="11"/>
  <c r="J82" i="11"/>
  <c r="J81" i="11"/>
  <c r="J80" i="11"/>
  <c r="J79" i="11"/>
  <c r="J78" i="11"/>
  <c r="J221" i="11"/>
  <c r="J220" i="11"/>
  <c r="J219" i="11"/>
  <c r="J218" i="11"/>
  <c r="J217" i="11"/>
  <c r="J216" i="11"/>
  <c r="J215" i="11"/>
  <c r="J214" i="11"/>
  <c r="J213" i="11"/>
  <c r="J143" i="11"/>
  <c r="J142" i="11"/>
  <c r="J141" i="11"/>
  <c r="J186" i="11"/>
  <c r="J185" i="11"/>
  <c r="J184" i="11"/>
  <c r="J183" i="11"/>
  <c r="J237" i="11"/>
  <c r="J236" i="11"/>
  <c r="J235" i="11"/>
  <c r="J234" i="11"/>
  <c r="J233" i="11"/>
  <c r="J232" i="11"/>
  <c r="J231" i="11"/>
  <c r="J230" i="11"/>
  <c r="J229" i="11"/>
  <c r="J228" i="11"/>
  <c r="J227" i="11"/>
  <c r="J226" i="11"/>
  <c r="J225" i="11"/>
  <c r="J224" i="11"/>
  <c r="J223" i="11"/>
  <c r="J222" i="11"/>
  <c r="J165" i="11"/>
  <c r="J164" i="11"/>
  <c r="J163" i="11"/>
  <c r="J162" i="11"/>
  <c r="J161" i="11"/>
  <c r="J160" i="11"/>
  <c r="J159" i="11"/>
  <c r="J256" i="11"/>
  <c r="J255" i="11"/>
  <c r="J254" i="11"/>
  <c r="J253" i="11"/>
  <c r="J252" i="11"/>
  <c r="J251" i="11"/>
  <c r="J250" i="11"/>
  <c r="J249" i="11"/>
  <c r="J248" i="11"/>
  <c r="J247" i="11"/>
  <c r="J246" i="11"/>
  <c r="J245" i="11"/>
  <c r="J244" i="11"/>
  <c r="J243" i="11"/>
  <c r="J242" i="11"/>
  <c r="J241" i="11"/>
  <c r="J240" i="11"/>
  <c r="J239" i="11"/>
  <c r="J238" i="11"/>
  <c r="J189" i="11"/>
  <c r="J188" i="11"/>
  <c r="J187" i="11"/>
  <c r="J71" i="11"/>
  <c r="J70" i="11"/>
  <c r="J366" i="11"/>
  <c r="J365" i="11"/>
  <c r="J364" i="11"/>
  <c r="J363" i="11"/>
  <c r="J362" i="11"/>
  <c r="J361" i="11"/>
  <c r="J360" i="11"/>
  <c r="J359" i="11"/>
  <c r="J358" i="11"/>
  <c r="J357" i="11"/>
  <c r="J356" i="11"/>
  <c r="J355" i="11"/>
  <c r="J354" i="11"/>
  <c r="J353" i="11"/>
  <c r="J352" i="11"/>
  <c r="J351" i="11"/>
  <c r="J195" i="11"/>
  <c r="J194" i="11"/>
  <c r="J193" i="11"/>
  <c r="J192" i="11"/>
  <c r="J191" i="11"/>
  <c r="J190" i="11"/>
  <c r="J329" i="11"/>
  <c r="J328" i="11"/>
  <c r="J327" i="11"/>
  <c r="J326" i="11"/>
  <c r="J325" i="11"/>
  <c r="J324" i="11"/>
  <c r="J323" i="11"/>
  <c r="J322" i="11"/>
  <c r="J321" i="11"/>
  <c r="J320" i="11"/>
  <c r="J319" i="11"/>
  <c r="J318" i="11"/>
  <c r="J317" i="11"/>
  <c r="J316" i="11"/>
  <c r="J315" i="11"/>
  <c r="J314" i="11"/>
  <c r="J313" i="11"/>
  <c r="J312" i="11"/>
  <c r="J311" i="11"/>
  <c r="J310" i="11"/>
  <c r="J309" i="11"/>
  <c r="J308" i="11"/>
  <c r="J307" i="11"/>
  <c r="J306" i="11"/>
  <c r="J305" i="11"/>
  <c r="J304" i="11"/>
  <c r="J303" i="11"/>
  <c r="J302" i="11"/>
  <c r="J301" i="11"/>
  <c r="J300" i="11"/>
  <c r="J299" i="11"/>
  <c r="J298" i="11"/>
  <c r="J297" i="11"/>
  <c r="J296" i="11"/>
  <c r="J295" i="11"/>
  <c r="J294" i="11"/>
  <c r="J26" i="11"/>
  <c r="J146" i="11"/>
  <c r="J145" i="11"/>
  <c r="J144" i="11"/>
  <c r="J153" i="11"/>
  <c r="J152" i="11"/>
  <c r="J151" i="11"/>
  <c r="J150" i="11"/>
  <c r="J149" i="11"/>
  <c r="J28" i="11"/>
  <c r="J27" i="11"/>
  <c r="J98" i="11"/>
  <c r="J97" i="11"/>
  <c r="J156" i="11"/>
  <c r="J155" i="11"/>
  <c r="J154" i="11"/>
  <c r="J413" i="11"/>
  <c r="J344" i="11"/>
  <c r="J343" i="11"/>
  <c r="J342" i="11"/>
  <c r="J341" i="11"/>
  <c r="J332" i="11"/>
  <c r="J331" i="11"/>
  <c r="J330" i="11"/>
  <c r="J197" i="11"/>
  <c r="J196" i="11"/>
  <c r="J333" i="11"/>
  <c r="J134" i="11"/>
  <c r="J133" i="11"/>
  <c r="J137" i="11"/>
  <c r="J136" i="11"/>
  <c r="J135" i="11"/>
  <c r="J199" i="11"/>
  <c r="J198" i="11"/>
  <c r="J22" i="11"/>
  <c r="J21" i="11"/>
  <c r="J74" i="11"/>
  <c r="J73" i="11"/>
  <c r="J72" i="11"/>
  <c r="J19" i="11"/>
  <c r="J168" i="11"/>
  <c r="J167" i="11"/>
  <c r="J166" i="11"/>
  <c r="J84" i="11"/>
  <c r="J77" i="11"/>
  <c r="J76" i="11"/>
  <c r="J75" i="11"/>
  <c r="J93" i="11"/>
  <c r="J92" i="11"/>
  <c r="J91" i="11"/>
  <c r="J419" i="11"/>
  <c r="J418" i="11"/>
  <c r="J417" i="11"/>
  <c r="J416" i="11"/>
  <c r="J415" i="11"/>
  <c r="J414" i="11"/>
  <c r="J105" i="11"/>
  <c r="J104" i="11"/>
  <c r="J103" i="11"/>
  <c r="J102" i="11"/>
  <c r="J101" i="11"/>
  <c r="J100" i="11"/>
  <c r="J99" i="11"/>
  <c r="J37" i="11"/>
  <c r="J36" i="11"/>
  <c r="J35" i="11"/>
  <c r="J34" i="11"/>
  <c r="J33" i="11"/>
  <c r="J32" i="11"/>
  <c r="J31" i="11"/>
  <c r="J293" i="11"/>
  <c r="J292" i="11"/>
  <c r="J291" i="11"/>
  <c r="J368" i="11"/>
  <c r="J367" i="11"/>
  <c r="J38" i="11"/>
  <c r="J339" i="11"/>
  <c r="J338" i="11"/>
  <c r="J337" i="11"/>
  <c r="J336" i="11"/>
  <c r="J335" i="11"/>
  <c r="J334" i="11"/>
  <c r="J348" i="11"/>
  <c r="J347" i="11"/>
  <c r="J346" i="11"/>
  <c r="J345" i="11"/>
  <c r="J139" i="11"/>
  <c r="J138" i="11"/>
  <c r="J90" i="11"/>
  <c r="J202" i="11"/>
  <c r="J201" i="11"/>
  <c r="J200" i="11"/>
  <c r="J290" i="11"/>
  <c r="J268" i="11"/>
  <c r="J267" i="11"/>
  <c r="J266" i="11"/>
  <c r="J265" i="11"/>
  <c r="J24" i="11"/>
  <c r="J23" i="11"/>
  <c r="J54" i="11"/>
  <c r="J53" i="11"/>
  <c r="J52" i="11"/>
  <c r="J96" i="11"/>
  <c r="J95" i="11"/>
  <c r="J94" i="11"/>
  <c r="J157" i="11"/>
  <c r="J39" i="11"/>
  <c r="J40" i="11"/>
  <c r="J25" i="11"/>
  <c r="J140" i="11"/>
  <c r="J30" i="11"/>
  <c r="J29" i="11"/>
  <c r="J420" i="11"/>
  <c r="J20" i="11"/>
  <c r="J147" i="11"/>
  <c r="J55" i="11"/>
  <c r="J340" i="11"/>
  <c r="J148" i="11"/>
  <c r="L17" i="11"/>
  <c r="J158" i="11"/>
  <c r="N424" i="11"/>
  <c r="M12" i="11" s="1"/>
  <c r="J426" i="11"/>
  <c r="K18" i="11" l="1"/>
  <c r="K19" i="11" s="1"/>
  <c r="K20" i="11" s="1"/>
  <c r="K21" i="11" s="1"/>
  <c r="L18" i="11"/>
  <c r="K22" i="11" l="1"/>
  <c r="L21" i="11"/>
  <c r="L19" i="11"/>
  <c r="L20" i="11"/>
  <c r="K23" i="11" l="1"/>
  <c r="L22" i="11"/>
  <c r="K24" i="11" l="1"/>
  <c r="L23" i="11"/>
  <c r="K25" i="11" l="1"/>
  <c r="L24" i="11"/>
  <c r="K26" i="11" l="1"/>
  <c r="L25" i="11"/>
  <c r="K27" i="11" l="1"/>
  <c r="L26" i="11"/>
  <c r="K28" i="11" l="1"/>
  <c r="L27" i="11"/>
  <c r="K29" i="11" l="1"/>
  <c r="L28" i="11"/>
  <c r="K30" i="11" l="1"/>
  <c r="L29" i="11"/>
  <c r="K31" i="11" l="1"/>
  <c r="L30" i="11"/>
  <c r="K32" i="11" l="1"/>
  <c r="L31" i="11"/>
  <c r="K33" i="11" l="1"/>
  <c r="L32" i="11"/>
  <c r="K34" i="11" l="1"/>
  <c r="L33" i="11"/>
  <c r="K35" i="11" l="1"/>
  <c r="L34" i="11"/>
  <c r="K36" i="11" l="1"/>
  <c r="L35" i="11"/>
  <c r="K37" i="11" l="1"/>
  <c r="L36" i="11"/>
  <c r="K38" i="11" l="1"/>
  <c r="L37" i="11"/>
  <c r="K39" i="11" l="1"/>
  <c r="L38" i="11"/>
  <c r="K40" i="11" l="1"/>
  <c r="L39" i="11"/>
  <c r="K41" i="11" l="1"/>
  <c r="L40" i="11"/>
  <c r="K42" i="11" l="1"/>
  <c r="L41" i="11"/>
  <c r="K43" i="11" l="1"/>
  <c r="L42" i="11"/>
  <c r="K44" i="11" l="1"/>
  <c r="L43" i="11"/>
  <c r="K45" i="11" l="1"/>
  <c r="L44" i="11"/>
  <c r="K46" i="11" l="1"/>
  <c r="L45" i="11"/>
  <c r="K47" i="11" l="1"/>
  <c r="L46" i="11"/>
  <c r="K48" i="11" l="1"/>
  <c r="L47" i="11"/>
  <c r="K49" i="11" l="1"/>
  <c r="L48" i="11"/>
  <c r="K50" i="11" l="1"/>
  <c r="L49" i="11"/>
  <c r="K51" i="11" l="1"/>
  <c r="L50" i="11"/>
  <c r="K52" i="11" l="1"/>
  <c r="L51" i="11"/>
  <c r="K53" i="11" l="1"/>
  <c r="L52" i="11"/>
  <c r="K54" i="11" l="1"/>
  <c r="L53" i="11"/>
  <c r="K55" i="11" l="1"/>
  <c r="L54" i="11"/>
  <c r="K56" i="11" l="1"/>
  <c r="L55" i="11"/>
  <c r="K57" i="11" l="1"/>
  <c r="L56" i="11"/>
  <c r="K58" i="11" l="1"/>
  <c r="L57" i="11"/>
  <c r="K59" i="11" l="1"/>
  <c r="L58" i="11"/>
  <c r="K60" i="11" l="1"/>
  <c r="L59" i="11"/>
  <c r="K61" i="11" l="1"/>
  <c r="L60" i="11"/>
  <c r="K62" i="11" l="1"/>
  <c r="L61" i="11"/>
  <c r="K63" i="11" l="1"/>
  <c r="L62" i="11"/>
  <c r="K64" i="11" l="1"/>
  <c r="L63" i="11"/>
  <c r="K65" i="11" l="1"/>
  <c r="L64" i="11"/>
  <c r="K66" i="11" l="1"/>
  <c r="L65" i="11"/>
  <c r="K67" i="11" l="1"/>
  <c r="L66" i="11"/>
  <c r="K68" i="11" l="1"/>
  <c r="L67" i="11"/>
  <c r="K69" i="11" l="1"/>
  <c r="L68" i="11"/>
  <c r="K70" i="11" l="1"/>
  <c r="L69" i="11"/>
  <c r="K71" i="11" l="1"/>
  <c r="L70" i="11"/>
  <c r="K72" i="11" l="1"/>
  <c r="L71" i="11"/>
  <c r="K73" i="11" l="1"/>
  <c r="L72" i="11"/>
  <c r="K74" i="11" l="1"/>
  <c r="L73" i="11"/>
  <c r="K75" i="11" l="1"/>
  <c r="L74" i="11"/>
  <c r="K76" i="11" l="1"/>
  <c r="L75" i="11"/>
  <c r="K77" i="11" l="1"/>
  <c r="L76" i="11"/>
  <c r="K78" i="11" l="1"/>
  <c r="L77" i="11"/>
  <c r="K79" i="11" l="1"/>
  <c r="L78" i="11"/>
  <c r="K80" i="11" l="1"/>
  <c r="L79" i="11"/>
  <c r="K81" i="11" l="1"/>
  <c r="L80" i="11"/>
  <c r="K82" i="11" l="1"/>
  <c r="L81" i="11"/>
  <c r="K83" i="11" l="1"/>
  <c r="L82" i="11"/>
  <c r="K84" i="11" l="1"/>
  <c r="L83" i="11"/>
  <c r="K85" i="11" l="1"/>
  <c r="L84" i="11"/>
  <c r="K86" i="11" l="1"/>
  <c r="L85" i="11"/>
  <c r="K87" i="11" l="1"/>
  <c r="L86" i="11"/>
  <c r="K88" i="11" l="1"/>
  <c r="L87" i="11"/>
  <c r="K89" i="11" l="1"/>
  <c r="L88" i="11"/>
  <c r="K90" i="11" l="1"/>
  <c r="L89" i="11"/>
  <c r="K91" i="11" l="1"/>
  <c r="L90" i="11"/>
  <c r="K92" i="11" l="1"/>
  <c r="L91" i="11"/>
  <c r="K93" i="11" l="1"/>
  <c r="L92" i="11"/>
  <c r="K94" i="11" l="1"/>
  <c r="L93" i="11"/>
  <c r="K95" i="11" l="1"/>
  <c r="L94" i="11"/>
  <c r="K96" i="11" l="1"/>
  <c r="L95" i="11"/>
  <c r="K97" i="11" l="1"/>
  <c r="L96" i="11"/>
  <c r="K98" i="11" l="1"/>
  <c r="L97" i="11"/>
  <c r="K99" i="11" l="1"/>
  <c r="L98" i="11"/>
  <c r="K100" i="11" l="1"/>
  <c r="L99" i="11"/>
  <c r="K101" i="11" l="1"/>
  <c r="L100" i="11"/>
  <c r="K102" i="11" l="1"/>
  <c r="L101" i="11"/>
  <c r="K103" i="11" l="1"/>
  <c r="I424" i="11"/>
  <c r="L102" i="11"/>
  <c r="K104" i="11" l="1"/>
  <c r="L103" i="11"/>
  <c r="K105" i="11" l="1"/>
  <c r="L104" i="11"/>
  <c r="K106" i="11" l="1"/>
  <c r="L105" i="11"/>
  <c r="K107" i="11" l="1"/>
  <c r="L106" i="11"/>
  <c r="K108" i="11" l="1"/>
  <c r="L107" i="11"/>
  <c r="K109" i="11" l="1"/>
  <c r="L108" i="11"/>
  <c r="K110" i="11" l="1"/>
  <c r="L109" i="11"/>
  <c r="K111" i="11" l="1"/>
  <c r="L110" i="11"/>
  <c r="K112" i="11" l="1"/>
  <c r="L111" i="11"/>
  <c r="K113" i="11" l="1"/>
  <c r="L112" i="11"/>
  <c r="K114" i="11" l="1"/>
  <c r="L113" i="11"/>
  <c r="K115" i="11" l="1"/>
  <c r="L114" i="11"/>
  <c r="K116" i="11" l="1"/>
  <c r="L115" i="11"/>
  <c r="K117" i="11" l="1"/>
  <c r="L116" i="11"/>
  <c r="K118" i="11" l="1"/>
  <c r="L117" i="11"/>
  <c r="K119" i="11" l="1"/>
  <c r="L118" i="11"/>
  <c r="K120" i="11" l="1"/>
  <c r="L119" i="11"/>
  <c r="K121" i="11" l="1"/>
  <c r="L120" i="11"/>
  <c r="K122" i="11" l="1"/>
  <c r="L121" i="11"/>
  <c r="K123" i="11" l="1"/>
  <c r="L122" i="11"/>
  <c r="K124" i="11" l="1"/>
  <c r="L123" i="11"/>
  <c r="K125" i="11" l="1"/>
  <c r="L124" i="11"/>
  <c r="K126" i="11" l="1"/>
  <c r="L125" i="11"/>
  <c r="K127" i="11" l="1"/>
  <c r="L126" i="11"/>
  <c r="K128" i="11" l="1"/>
  <c r="L127" i="11"/>
  <c r="K129" i="11" l="1"/>
  <c r="L128" i="11"/>
  <c r="K130" i="11" l="1"/>
  <c r="L129" i="11"/>
  <c r="K131" i="11" l="1"/>
  <c r="L130" i="11"/>
  <c r="K132" i="11" l="1"/>
  <c r="L131" i="11"/>
  <c r="K133" i="11" l="1"/>
  <c r="L132" i="11"/>
  <c r="K134" i="11" l="1"/>
  <c r="L133" i="11"/>
  <c r="K135" i="11" l="1"/>
  <c r="L134" i="11"/>
  <c r="K136" i="11" l="1"/>
  <c r="L135" i="11"/>
  <c r="K137" i="11" l="1"/>
  <c r="L136" i="11"/>
  <c r="K138" i="11" l="1"/>
  <c r="L137" i="11"/>
  <c r="K139" i="11" l="1"/>
  <c r="L138" i="11"/>
  <c r="K140" i="11" l="1"/>
  <c r="L139" i="11"/>
  <c r="K141" i="11" l="1"/>
  <c r="L140" i="11"/>
  <c r="K142" i="11" l="1"/>
  <c r="L141" i="11"/>
  <c r="K143" i="11" l="1"/>
  <c r="L142" i="11"/>
  <c r="K144" i="11" l="1"/>
  <c r="L143" i="11"/>
  <c r="K145" i="11" l="1"/>
  <c r="L144" i="11"/>
  <c r="K146" i="11" l="1"/>
  <c r="L145" i="11"/>
  <c r="K147" i="11" l="1"/>
  <c r="L146" i="11"/>
  <c r="K148" i="11" l="1"/>
  <c r="L147" i="11"/>
  <c r="K149" i="11" l="1"/>
  <c r="L148" i="11"/>
  <c r="K150" i="11" l="1"/>
  <c r="L149" i="11"/>
  <c r="K151" i="11" l="1"/>
  <c r="L150" i="11"/>
  <c r="K152" i="11" l="1"/>
  <c r="L151" i="11"/>
  <c r="K153" i="11" l="1"/>
  <c r="L152" i="11"/>
  <c r="K154" i="11" l="1"/>
  <c r="L153" i="11"/>
  <c r="K155" i="11" l="1"/>
  <c r="L154" i="11"/>
  <c r="K156" i="11" l="1"/>
  <c r="L155" i="11"/>
  <c r="K157" i="11" l="1"/>
  <c r="L156" i="11"/>
  <c r="K158" i="11" l="1"/>
  <c r="L157" i="11"/>
  <c r="K159" i="11" l="1"/>
  <c r="L158" i="11"/>
  <c r="K160" i="11" l="1"/>
  <c r="L159" i="11"/>
  <c r="K161" i="11" l="1"/>
  <c r="L160" i="11"/>
  <c r="K162" i="11" l="1"/>
  <c r="L161" i="11"/>
  <c r="K163" i="11" l="1"/>
  <c r="L162" i="11"/>
  <c r="K164" i="11" l="1"/>
  <c r="L163" i="11"/>
  <c r="K165" i="11" l="1"/>
  <c r="L164" i="11"/>
  <c r="K166" i="11" l="1"/>
  <c r="L165" i="11"/>
  <c r="K167" i="11" l="1"/>
  <c r="L166" i="11"/>
  <c r="K168" i="11" l="1"/>
  <c r="L167" i="11"/>
  <c r="K169" i="11" l="1"/>
  <c r="L168" i="11"/>
  <c r="K170" i="11" l="1"/>
  <c r="L169" i="11"/>
  <c r="K171" i="11" l="1"/>
  <c r="L170" i="11"/>
  <c r="K172" i="11" l="1"/>
  <c r="L171" i="11"/>
  <c r="K173" i="11" l="1"/>
  <c r="L172" i="11"/>
  <c r="K174" i="11" l="1"/>
  <c r="I425" i="11"/>
  <c r="L173" i="11"/>
  <c r="K175" i="11" l="1"/>
  <c r="L174" i="11"/>
  <c r="K176" i="11" l="1"/>
  <c r="L175" i="11"/>
  <c r="K177" i="11" l="1"/>
  <c r="L176" i="11"/>
  <c r="K178" i="11" l="1"/>
  <c r="L177" i="11"/>
  <c r="K179" i="11" l="1"/>
  <c r="L178" i="11"/>
  <c r="K180" i="11" l="1"/>
  <c r="L179" i="11"/>
  <c r="K181" i="11" l="1"/>
  <c r="L180" i="11"/>
  <c r="K182" i="11" l="1"/>
  <c r="L181" i="11"/>
  <c r="K183" i="11" l="1"/>
  <c r="L182" i="11"/>
  <c r="K184" i="11" l="1"/>
  <c r="L183" i="11"/>
  <c r="K185" i="11" l="1"/>
  <c r="L184" i="11"/>
  <c r="K186" i="11" l="1"/>
  <c r="L185" i="11"/>
  <c r="K187" i="11" l="1"/>
  <c r="L186" i="11"/>
  <c r="K188" i="11" l="1"/>
  <c r="L187" i="11"/>
  <c r="K189" i="11" l="1"/>
  <c r="L188" i="11"/>
  <c r="K190" i="11" l="1"/>
  <c r="L189" i="11"/>
  <c r="K191" i="11" l="1"/>
  <c r="L190" i="11"/>
  <c r="K192" i="11" l="1"/>
  <c r="L191" i="11"/>
  <c r="K193" i="11" l="1"/>
  <c r="L192" i="11"/>
  <c r="K194" i="11" l="1"/>
  <c r="L193" i="11"/>
  <c r="K195" i="11" l="1"/>
  <c r="L194" i="11"/>
  <c r="K196" i="11" l="1"/>
  <c r="L195" i="11"/>
  <c r="K197" i="11" l="1"/>
  <c r="L196" i="11"/>
  <c r="K198" i="11" l="1"/>
  <c r="L197" i="11"/>
  <c r="K199" i="11" l="1"/>
  <c r="L198" i="11"/>
  <c r="K200" i="11" l="1"/>
  <c r="L199" i="11"/>
  <c r="K201" i="11" l="1"/>
  <c r="L200" i="11"/>
  <c r="K202" i="11" l="1"/>
  <c r="L201" i="11"/>
  <c r="K203" i="11" l="1"/>
  <c r="L202" i="11"/>
  <c r="K204" i="11" l="1"/>
  <c r="L203" i="11"/>
  <c r="K205" i="11" l="1"/>
  <c r="L204" i="11"/>
  <c r="K206" i="11" l="1"/>
  <c r="L205" i="11"/>
  <c r="K207" i="11" l="1"/>
  <c r="L206" i="11"/>
  <c r="K208" i="11" l="1"/>
  <c r="L207" i="11"/>
  <c r="K209" i="11" l="1"/>
  <c r="L208" i="11"/>
  <c r="K210" i="11" l="1"/>
  <c r="L209" i="11"/>
  <c r="K211" i="11" l="1"/>
  <c r="L210" i="11"/>
  <c r="K212" i="11" l="1"/>
  <c r="L211" i="11"/>
  <c r="K213" i="11" l="1"/>
  <c r="L212" i="11"/>
  <c r="K214" i="11" l="1"/>
  <c r="L213" i="11"/>
  <c r="K215" i="11" l="1"/>
  <c r="L214" i="11"/>
  <c r="K216" i="11" l="1"/>
  <c r="L215" i="11"/>
  <c r="K217" i="11" l="1"/>
  <c r="L216" i="11"/>
  <c r="K218" i="11" l="1"/>
  <c r="L217" i="11"/>
  <c r="K219" i="11" l="1"/>
  <c r="L218" i="11"/>
  <c r="K220" i="11" l="1"/>
  <c r="L219" i="11"/>
  <c r="K221" i="11" l="1"/>
  <c r="L220" i="11"/>
  <c r="K222" i="11" l="1"/>
  <c r="L221" i="11"/>
  <c r="K223" i="11" l="1"/>
  <c r="L222" i="11"/>
  <c r="K224" i="11" l="1"/>
  <c r="L223" i="11"/>
  <c r="K225" i="11" l="1"/>
  <c r="L224" i="11"/>
  <c r="K226" i="11" l="1"/>
  <c r="L225" i="11"/>
  <c r="K227" i="11" l="1"/>
  <c r="L226" i="11"/>
  <c r="K228" i="11" l="1"/>
  <c r="L227" i="11"/>
  <c r="K229" i="11" l="1"/>
  <c r="L228" i="11"/>
  <c r="K230" i="11" l="1"/>
  <c r="L229" i="11"/>
  <c r="K231" i="11" l="1"/>
  <c r="L230" i="11"/>
  <c r="K232" i="11" l="1"/>
  <c r="L231" i="11"/>
  <c r="K233" i="11" l="1"/>
  <c r="L232" i="11"/>
  <c r="K234" i="11" l="1"/>
  <c r="L233" i="11"/>
  <c r="K235" i="11" l="1"/>
  <c r="L234" i="11"/>
  <c r="K236" i="11" l="1"/>
  <c r="L235" i="11"/>
  <c r="K237" i="11" l="1"/>
  <c r="L236" i="11"/>
  <c r="K238" i="11" l="1"/>
  <c r="L237" i="11"/>
  <c r="K239" i="11" l="1"/>
  <c r="L238" i="11"/>
  <c r="K240" i="11" l="1"/>
  <c r="L239" i="11"/>
  <c r="K241" i="11" l="1"/>
  <c r="L240" i="11"/>
  <c r="K242" i="11" l="1"/>
  <c r="L241" i="11"/>
  <c r="K243" i="11" l="1"/>
  <c r="L242" i="11"/>
  <c r="K244" i="11" l="1"/>
  <c r="L243" i="11"/>
  <c r="K245" i="11" l="1"/>
  <c r="L244" i="11"/>
  <c r="K246" i="11" l="1"/>
  <c r="L245" i="11"/>
  <c r="K247" i="11" l="1"/>
  <c r="L246" i="11"/>
  <c r="K248" i="11" l="1"/>
  <c r="L247" i="11"/>
  <c r="K249" i="11" l="1"/>
  <c r="L248" i="11"/>
  <c r="K250" i="11" l="1"/>
  <c r="L249" i="11"/>
  <c r="K251" i="11" l="1"/>
  <c r="L250" i="11"/>
  <c r="K252" i="11" l="1"/>
  <c r="L251" i="11"/>
  <c r="K253" i="11" l="1"/>
  <c r="L252" i="11"/>
  <c r="K254" i="11" l="1"/>
  <c r="L253" i="11"/>
  <c r="K255" i="11" l="1"/>
  <c r="L254" i="11"/>
  <c r="K256" i="11" l="1"/>
  <c r="L255" i="11"/>
  <c r="K257" i="11" l="1"/>
  <c r="L256" i="11"/>
  <c r="K258" i="11" l="1"/>
  <c r="L257" i="11"/>
  <c r="K259" i="11" l="1"/>
  <c r="L258" i="11"/>
  <c r="K260" i="11" l="1"/>
  <c r="L259" i="11"/>
  <c r="K261" i="11" l="1"/>
  <c r="L260" i="11"/>
  <c r="K262" i="11" l="1"/>
  <c r="L261" i="11"/>
  <c r="K263" i="11" l="1"/>
  <c r="L262" i="11"/>
  <c r="K264" i="11" l="1"/>
  <c r="L263" i="11"/>
  <c r="K265" i="11" l="1"/>
  <c r="L264" i="11"/>
  <c r="K266" i="11" l="1"/>
  <c r="L265" i="11"/>
  <c r="K267" i="11" l="1"/>
  <c r="L266" i="11"/>
  <c r="K268" i="11" l="1"/>
  <c r="L267" i="11"/>
  <c r="K269" i="11" l="1"/>
  <c r="L268" i="11"/>
  <c r="K270" i="11" l="1"/>
  <c r="L269" i="11"/>
  <c r="K271" i="11" l="1"/>
  <c r="L270" i="11"/>
  <c r="K272" i="11" l="1"/>
  <c r="L271" i="11"/>
  <c r="K273" i="11" l="1"/>
  <c r="L272" i="11"/>
  <c r="K274" i="11" l="1"/>
  <c r="L273" i="11"/>
  <c r="K275" i="11" l="1"/>
  <c r="L274" i="11"/>
  <c r="K276" i="11" l="1"/>
  <c r="L275" i="11"/>
  <c r="K277" i="11" l="1"/>
  <c r="L276" i="11"/>
  <c r="K278" i="11" l="1"/>
  <c r="L277" i="11"/>
  <c r="K279" i="11" l="1"/>
  <c r="L278" i="11"/>
  <c r="K280" i="11" l="1"/>
  <c r="L279" i="11"/>
  <c r="K281" i="11" l="1"/>
  <c r="L280" i="11"/>
  <c r="K282" i="11" l="1"/>
  <c r="L281" i="11"/>
  <c r="K283" i="11" l="1"/>
  <c r="L282" i="11"/>
  <c r="K284" i="11" l="1"/>
  <c r="L283" i="11"/>
  <c r="K285" i="11" l="1"/>
  <c r="L284" i="11"/>
  <c r="K286" i="11" l="1"/>
  <c r="L285" i="11"/>
  <c r="K287" i="11" l="1"/>
  <c r="L286" i="11"/>
  <c r="K288" i="11" l="1"/>
  <c r="L287" i="11"/>
  <c r="K289" i="11" l="1"/>
  <c r="L288" i="11"/>
  <c r="K290" i="11" l="1"/>
  <c r="L289" i="11"/>
  <c r="K291" i="11" l="1"/>
  <c r="L290" i="11"/>
  <c r="K292" i="11" l="1"/>
  <c r="L291" i="11"/>
  <c r="K293" i="11" l="1"/>
  <c r="L292" i="11"/>
  <c r="K294" i="11" l="1"/>
  <c r="L293" i="11"/>
  <c r="K295" i="11" l="1"/>
  <c r="L294" i="11"/>
  <c r="K296" i="11" l="1"/>
  <c r="L295" i="11"/>
  <c r="K297" i="11" l="1"/>
  <c r="L296" i="11"/>
  <c r="K298" i="11" l="1"/>
  <c r="L297" i="11"/>
  <c r="K299" i="11" l="1"/>
  <c r="L298" i="11"/>
  <c r="K300" i="11" l="1"/>
  <c r="L299" i="11"/>
  <c r="K301" i="11" l="1"/>
  <c r="L300" i="11"/>
  <c r="K302" i="11" l="1"/>
  <c r="L301" i="11"/>
  <c r="K303" i="11" l="1"/>
  <c r="L302" i="11"/>
  <c r="K304" i="11" l="1"/>
  <c r="L303" i="11"/>
  <c r="K305" i="11" l="1"/>
  <c r="L304" i="11"/>
  <c r="K306" i="11" l="1"/>
  <c r="L305" i="11"/>
  <c r="K307" i="11" l="1"/>
  <c r="L306" i="11"/>
  <c r="K308" i="11" l="1"/>
  <c r="L307" i="11"/>
  <c r="K309" i="11" l="1"/>
  <c r="L308" i="11"/>
  <c r="K310" i="11" l="1"/>
  <c r="L309" i="11"/>
  <c r="K311" i="11" l="1"/>
  <c r="L310" i="11"/>
  <c r="K312" i="11" l="1"/>
  <c r="L311" i="11"/>
  <c r="K313" i="11" l="1"/>
  <c r="L312" i="11"/>
  <c r="K314" i="11" l="1"/>
  <c r="L313" i="11"/>
  <c r="K315" i="11" l="1"/>
  <c r="L314" i="11"/>
  <c r="K316" i="11" l="1"/>
  <c r="L315" i="11"/>
  <c r="K317" i="11" l="1"/>
  <c r="L316" i="11"/>
  <c r="K318" i="11" l="1"/>
  <c r="L317" i="11"/>
  <c r="K319" i="11" l="1"/>
  <c r="L318" i="11"/>
  <c r="K320" i="11" l="1"/>
  <c r="L319" i="11"/>
  <c r="K321" i="11" l="1"/>
  <c r="L320" i="11"/>
  <c r="K322" i="11" l="1"/>
  <c r="L321" i="11"/>
  <c r="K323" i="11" l="1"/>
  <c r="L322" i="11"/>
  <c r="K324" i="11" l="1"/>
  <c r="L323" i="11"/>
  <c r="K325" i="11" l="1"/>
  <c r="L324" i="11"/>
  <c r="K326" i="11" l="1"/>
  <c r="L325" i="11"/>
  <c r="K327" i="11" l="1"/>
  <c r="L326" i="11"/>
  <c r="K328" i="11" l="1"/>
  <c r="L327" i="11"/>
  <c r="K329" i="11" l="1"/>
  <c r="L328" i="11"/>
  <c r="K330" i="11" l="1"/>
  <c r="L329" i="11"/>
  <c r="K331" i="11" l="1"/>
  <c r="L330" i="11"/>
  <c r="K332" i="11" l="1"/>
  <c r="L331" i="11"/>
  <c r="K333" i="11" l="1"/>
  <c r="L332" i="11"/>
  <c r="K334" i="11" l="1"/>
  <c r="L333" i="11"/>
  <c r="K335" i="11" l="1"/>
  <c r="L334" i="11"/>
  <c r="K336" i="11" l="1"/>
  <c r="L335" i="11"/>
  <c r="K337" i="11" l="1"/>
  <c r="L336" i="11"/>
  <c r="K338" i="11" l="1"/>
  <c r="L337" i="11"/>
  <c r="K339" i="11" l="1"/>
  <c r="L338" i="11"/>
  <c r="K340" i="11" l="1"/>
  <c r="L339" i="11"/>
  <c r="K341" i="11" l="1"/>
  <c r="L340" i="11"/>
  <c r="K342" i="11" l="1"/>
  <c r="L341" i="11"/>
  <c r="K343" i="11" l="1"/>
  <c r="L342" i="11"/>
  <c r="K344" i="11" l="1"/>
  <c r="L343" i="11"/>
  <c r="K345" i="11" l="1"/>
  <c r="L344" i="11"/>
  <c r="K346" i="11" l="1"/>
  <c r="L345" i="11"/>
  <c r="K347" i="11" l="1"/>
  <c r="L346" i="11"/>
  <c r="K348" i="11" l="1"/>
  <c r="L347" i="11"/>
  <c r="K349" i="11" l="1"/>
  <c r="L348" i="11"/>
  <c r="K350" i="11" l="1"/>
  <c r="L349" i="11"/>
  <c r="K351" i="11" l="1"/>
  <c r="L350" i="11"/>
  <c r="K352" i="11" l="1"/>
  <c r="L351" i="11"/>
  <c r="K353" i="11" l="1"/>
  <c r="L352" i="11"/>
  <c r="K354" i="11" l="1"/>
  <c r="L353" i="11"/>
  <c r="K355" i="11" l="1"/>
  <c r="L354" i="11"/>
  <c r="K356" i="11" l="1"/>
  <c r="L355" i="11"/>
  <c r="K357" i="11" l="1"/>
  <c r="L356" i="11"/>
  <c r="K358" i="11" l="1"/>
  <c r="L357" i="11"/>
  <c r="K359" i="11" l="1"/>
  <c r="L358" i="11"/>
  <c r="K360" i="11" l="1"/>
  <c r="L359" i="11"/>
  <c r="K361" i="11" l="1"/>
  <c r="L360" i="11"/>
  <c r="K362" i="11" l="1"/>
  <c r="L361" i="11"/>
  <c r="K363" i="11" l="1"/>
  <c r="L362" i="11"/>
  <c r="K364" i="11" l="1"/>
  <c r="L363" i="11"/>
  <c r="K365" i="11" l="1"/>
  <c r="L364" i="11"/>
  <c r="K366" i="11" l="1"/>
  <c r="L365" i="11"/>
  <c r="K367" i="11" l="1"/>
  <c r="L366" i="11"/>
  <c r="K368" i="11" l="1"/>
  <c r="L367" i="11"/>
  <c r="K369" i="11" l="1"/>
  <c r="L368" i="11"/>
  <c r="K370" i="11" l="1"/>
  <c r="L369" i="11"/>
  <c r="K371" i="11" l="1"/>
  <c r="L370" i="11"/>
  <c r="K372" i="11" l="1"/>
  <c r="L371" i="11"/>
  <c r="K373" i="11" l="1"/>
  <c r="L372" i="11"/>
  <c r="K374" i="11" l="1"/>
  <c r="L373" i="11"/>
  <c r="K375" i="11" l="1"/>
  <c r="L374" i="11"/>
  <c r="K376" i="11" l="1"/>
  <c r="L375" i="11"/>
  <c r="K377" i="11" l="1"/>
  <c r="L376" i="11"/>
  <c r="K378" i="11" l="1"/>
  <c r="L377" i="11"/>
  <c r="K379" i="11" l="1"/>
  <c r="L378" i="11"/>
  <c r="K380" i="11" l="1"/>
  <c r="L379" i="11"/>
  <c r="K381" i="11" l="1"/>
  <c r="L380" i="11"/>
  <c r="K382" i="11" l="1"/>
  <c r="L381" i="11"/>
  <c r="K383" i="11" l="1"/>
  <c r="L382" i="11"/>
  <c r="K384" i="11" l="1"/>
  <c r="L383" i="11"/>
  <c r="K385" i="11" l="1"/>
  <c r="L384" i="11"/>
  <c r="K386" i="11" l="1"/>
  <c r="L385" i="11"/>
  <c r="K387" i="11" l="1"/>
  <c r="L386" i="11"/>
  <c r="K388" i="11" l="1"/>
  <c r="L387" i="11"/>
  <c r="K389" i="11" l="1"/>
  <c r="L388" i="11"/>
  <c r="K390" i="11" l="1"/>
  <c r="L389" i="11"/>
  <c r="K391" i="11" l="1"/>
  <c r="L390" i="11"/>
  <c r="K392" i="11" l="1"/>
  <c r="L391" i="11"/>
  <c r="K393" i="11" l="1"/>
  <c r="L392" i="11"/>
  <c r="K394" i="11" l="1"/>
  <c r="L393" i="11"/>
  <c r="K395" i="11" l="1"/>
  <c r="L394" i="11"/>
  <c r="K396" i="11" l="1"/>
  <c r="L395" i="11"/>
  <c r="K397" i="11" l="1"/>
  <c r="L396" i="11"/>
  <c r="K398" i="11" l="1"/>
  <c r="L397" i="11"/>
  <c r="K399" i="11" l="1"/>
  <c r="L398" i="11"/>
  <c r="K400" i="11" l="1"/>
  <c r="L399" i="11"/>
  <c r="K401" i="11" l="1"/>
  <c r="L400" i="11"/>
  <c r="K402" i="11" l="1"/>
  <c r="L401" i="11"/>
  <c r="K403" i="11" l="1"/>
  <c r="L402" i="11"/>
  <c r="K404" i="11" l="1"/>
  <c r="L403" i="11"/>
  <c r="K405" i="11" l="1"/>
  <c r="L404" i="11"/>
  <c r="K406" i="11" l="1"/>
  <c r="L405" i="11"/>
  <c r="K407" i="11" l="1"/>
  <c r="L406" i="11"/>
  <c r="K408" i="11" l="1"/>
  <c r="L407" i="11"/>
  <c r="K409" i="11" l="1"/>
  <c r="L408" i="11"/>
  <c r="K410" i="11" l="1"/>
  <c r="L409" i="11"/>
  <c r="K411" i="11" l="1"/>
  <c r="L410" i="11"/>
  <c r="K412" i="11" l="1"/>
  <c r="L411" i="11"/>
  <c r="K413" i="11" l="1"/>
  <c r="L412" i="11"/>
  <c r="K414" i="11" l="1"/>
  <c r="L413" i="11"/>
  <c r="K415" i="11" l="1"/>
  <c r="L414" i="11"/>
  <c r="K416" i="11" l="1"/>
  <c r="L415" i="11"/>
  <c r="K417" i="11" l="1"/>
  <c r="L416" i="11"/>
  <c r="K418" i="11" l="1"/>
  <c r="L417" i="11"/>
  <c r="K419" i="11" l="1"/>
  <c r="L418" i="11"/>
  <c r="K420" i="11" l="1"/>
  <c r="L419" i="11"/>
  <c r="I426" i="11" l="1"/>
  <c r="L420" i="11"/>
</calcChain>
</file>

<file path=xl/sharedStrings.xml><?xml version="1.0" encoding="utf-8"?>
<sst xmlns="http://schemas.openxmlformats.org/spreadsheetml/2006/main" count="35563" uniqueCount="4610">
  <si>
    <t>PARCELA DE MAIOR RELEVÂNCIA</t>
  </si>
  <si>
    <t>LOCAL:</t>
  </si>
  <si>
    <t>ÁREA:</t>
  </si>
  <si>
    <t>SERVIÇOS</t>
  </si>
  <si>
    <t>DESCRIÇÃO</t>
  </si>
  <si>
    <t>UND</t>
  </si>
  <si>
    <t>QUANT.</t>
  </si>
  <si>
    <t>PARC.MAIOR RELEV. (50%)</t>
  </si>
  <si>
    <t>ESTRUTURA</t>
  </si>
  <si>
    <t>m³</t>
  </si>
  <si>
    <t>REVESTIMENTO DE PISO</t>
  </si>
  <si>
    <t>m²</t>
  </si>
  <si>
    <t>COBERTURA</t>
  </si>
  <si>
    <t>(*) Para os fins do inciso I dp § 1º do Art. 30 da Lei Federal 8.666/93, são consideradas parcelas de maior relevância técnica as execuções apresentadas</t>
  </si>
  <si>
    <t>BDI:</t>
  </si>
  <si>
    <t>ITEM</t>
  </si>
  <si>
    <t>DISCRIMINAÇÃO DE SERVIÇOS</t>
  </si>
  <si>
    <t>TOTAL COM BDI (R$)</t>
  </si>
  <si>
    <t>PART. (%)</t>
  </si>
  <si>
    <t>CUSTO TOTAL</t>
  </si>
  <si>
    <t>Obra</t>
  </si>
  <si>
    <t>Bancos</t>
  </si>
  <si>
    <t>B.D.I.</t>
  </si>
  <si>
    <t>Encargos Sociais</t>
  </si>
  <si>
    <t>Planilha Orçamentária Sintética Com Valor do Material e da Mão de Obra</t>
  </si>
  <si>
    <t>Item</t>
  </si>
  <si>
    <t>Código</t>
  </si>
  <si>
    <t>Banco</t>
  </si>
  <si>
    <t>Descrição</t>
  </si>
  <si>
    <t>Und</t>
  </si>
  <si>
    <t>Quant.</t>
  </si>
  <si>
    <t>Valor Unit</t>
  </si>
  <si>
    <t>Total</t>
  </si>
  <si>
    <t>Peso (%)</t>
  </si>
  <si>
    <t>M. O.</t>
  </si>
  <si>
    <t>MAT.</t>
  </si>
  <si>
    <t>1.1</t>
  </si>
  <si>
    <t>SERVIÇO EM TERRA</t>
  </si>
  <si>
    <t>TRANSPORTES</t>
  </si>
  <si>
    <t>FUNDAÇÕES E SONDAGENS</t>
  </si>
  <si>
    <t>IMPERMEABILIZAÇÃO</t>
  </si>
  <si>
    <t>un</t>
  </si>
  <si>
    <t>REVESTIMENTO DE PAREDE</t>
  </si>
  <si>
    <t>m</t>
  </si>
  <si>
    <t>ESQUADRIAS METÁLICAS</t>
  </si>
  <si>
    <t>VIDROS</t>
  </si>
  <si>
    <t>MARCENARIA</t>
  </si>
  <si>
    <t>1.2</t>
  </si>
  <si>
    <t>SINAPI</t>
  </si>
  <si>
    <t>ESTRUTURAS METÁLICAS</t>
  </si>
  <si>
    <t>COBERTURAS</t>
  </si>
  <si>
    <t>PINTURA DA COBERTURA</t>
  </si>
  <si>
    <t>PINTURA</t>
  </si>
  <si>
    <t>2.1</t>
  </si>
  <si>
    <t>H</t>
  </si>
  <si>
    <t>LAJE PRÉ MOLDADA</t>
  </si>
  <si>
    <t>2.2</t>
  </si>
  <si>
    <t>VIGAS DE RESPALDO</t>
  </si>
  <si>
    <t>CALÇADAS E CANTEIROS</t>
  </si>
  <si>
    <t>ACESSIBILIDADE</t>
  </si>
  <si>
    <t>INSTALAÇÕES HIDROSSANITÁRIA</t>
  </si>
  <si>
    <t>3.1</t>
  </si>
  <si>
    <t>INSTALAÇÕES ELÉTRICAS</t>
  </si>
  <si>
    <t>CABEAMENTO ESTRUTURADO</t>
  </si>
  <si>
    <t>SPDA</t>
  </si>
  <si>
    <t>GLP (GÁS LIQUEFEITO DE PETRÓLEO)</t>
  </si>
  <si>
    <t>HIDRANTE</t>
  </si>
  <si>
    <t>LIGAÇÃO DA BOMBA DO HIDRANTE</t>
  </si>
  <si>
    <t>M</t>
  </si>
  <si>
    <t>DIVERSOS</t>
  </si>
  <si>
    <t>PILARES</t>
  </si>
  <si>
    <t>KG</t>
  </si>
  <si>
    <t>Un</t>
  </si>
  <si>
    <t>4.1</t>
  </si>
  <si>
    <t>4.1.1</t>
  </si>
  <si>
    <t>4.2</t>
  </si>
  <si>
    <t>4.2.1</t>
  </si>
  <si>
    <t>4.3</t>
  </si>
  <si>
    <t>4.3.1</t>
  </si>
  <si>
    <t>4.4</t>
  </si>
  <si>
    <t>4.4.1</t>
  </si>
  <si>
    <t>4.4.2</t>
  </si>
  <si>
    <t>4.5</t>
  </si>
  <si>
    <t>4.5.1</t>
  </si>
  <si>
    <t>4.6</t>
  </si>
  <si>
    <t>4.6.1</t>
  </si>
  <si>
    <t>4.7</t>
  </si>
  <si>
    <t>4.7.1</t>
  </si>
  <si>
    <t>4.8</t>
  </si>
  <si>
    <t>4.8.1</t>
  </si>
  <si>
    <t>Próprio</t>
  </si>
  <si>
    <t>UN</t>
  </si>
  <si>
    <t>5.1</t>
  </si>
  <si>
    <t>5.2</t>
  </si>
  <si>
    <t>5.3</t>
  </si>
  <si>
    <t>5.4</t>
  </si>
  <si>
    <t>5.5</t>
  </si>
  <si>
    <t>5.6</t>
  </si>
  <si>
    <t>5.7</t>
  </si>
  <si>
    <t>6.1</t>
  </si>
  <si>
    <t>6.2</t>
  </si>
  <si>
    <t>7.1</t>
  </si>
  <si>
    <t>7.1.1</t>
  </si>
  <si>
    <t>7.2</t>
  </si>
  <si>
    <t>7.2.1</t>
  </si>
  <si>
    <t>7.3</t>
  </si>
  <si>
    <t>7.3.1</t>
  </si>
  <si>
    <t>7.4</t>
  </si>
  <si>
    <t>7.4.1</t>
  </si>
  <si>
    <t>7.4.1.1</t>
  </si>
  <si>
    <t>7.4.1.2</t>
  </si>
  <si>
    <t>7.4.1.3</t>
  </si>
  <si>
    <t>7.4.2</t>
  </si>
  <si>
    <t>7.4.2.1</t>
  </si>
  <si>
    <t>7.4.2.2</t>
  </si>
  <si>
    <t>7.4.2.3</t>
  </si>
  <si>
    <t>7.4.2.4</t>
  </si>
  <si>
    <t>7.4.2.5</t>
  </si>
  <si>
    <t>7.4.2.6</t>
  </si>
  <si>
    <t>8.1</t>
  </si>
  <si>
    <t>8.2</t>
  </si>
  <si>
    <t>PEITORIL LINEAR EM GRANITO OU MÁRMORE, L = 15CM, COMPRIMENTO DE ATÉ 2M, ASSENTADO COM ARGAMASSA 1:6 COM ADITIVO. AF_11/2020</t>
  </si>
  <si>
    <t>9.1</t>
  </si>
  <si>
    <t>9.1.1</t>
  </si>
  <si>
    <t>9.2</t>
  </si>
  <si>
    <t>9.2.1</t>
  </si>
  <si>
    <t>9.3</t>
  </si>
  <si>
    <t>9.3.1</t>
  </si>
  <si>
    <t>10.1</t>
  </si>
  <si>
    <t>10.2</t>
  </si>
  <si>
    <t>11.1</t>
  </si>
  <si>
    <t>SABONETEIRA PLASTICA TIPO DISPENSER PARA SABONETE LIQUIDO COM RESERVATORIO 800 A 1500 ML, INCLUSO FIXAÇÃO. AF_01/2020</t>
  </si>
  <si>
    <t>CJ</t>
  </si>
  <si>
    <t xml:space="preserve"> 93358 </t>
  </si>
  <si>
    <t>BARRA DE APOIO RETA, EM ACO INOX POLIDO, COMPRIMENTO 80 CM,  FIXADA NA PAREDE - FORNECIMENTO E INSTALAÇÃO. AF_01/2020</t>
  </si>
  <si>
    <t>Total sem BDI</t>
  </si>
  <si>
    <t>Total do BDI</t>
  </si>
  <si>
    <t>Total Geral</t>
  </si>
  <si>
    <t>Composições Analíticas com Preço Unitário</t>
  </si>
  <si>
    <t>Composições Principais</t>
  </si>
  <si>
    <t>Tipo</t>
  </si>
  <si>
    <t>Composição</t>
  </si>
  <si>
    <t>Insumo</t>
  </si>
  <si>
    <t>Material</t>
  </si>
  <si>
    <t>MO sem LS =&gt;</t>
  </si>
  <si>
    <t>LS =&gt;</t>
  </si>
  <si>
    <t>MO com LS =&gt;</t>
  </si>
  <si>
    <t>Composição Auxiliar</t>
  </si>
  <si>
    <t xml:space="preserve"> 88316 </t>
  </si>
  <si>
    <t>SERVENTE COM ENCARGOS COMPLEMENTARES</t>
  </si>
  <si>
    <t>SEDI - SERVIÇOS DIVERSOS</t>
  </si>
  <si>
    <t xml:space="preserve"> 88247 </t>
  </si>
  <si>
    <t>AUXILIAR DE ELETRICISTA COM ENCARGOS COMPLEMENTARES</t>
  </si>
  <si>
    <t xml:space="preserve"> 88264 </t>
  </si>
  <si>
    <t>ELETRICISTA COM ENCARGOS COMPLEMENTARES</t>
  </si>
  <si>
    <t>INHI - INSTALAÇÕES HIDROS SANITÁRIAS</t>
  </si>
  <si>
    <t xml:space="preserve"> 88248 </t>
  </si>
  <si>
    <t>AUXILIAR DE ENCANADOR OU BOMBEIRO HIDRÁULICO COM ENCARGOS COMPLEMENTARES</t>
  </si>
  <si>
    <t xml:space="preserve"> 88267 </t>
  </si>
  <si>
    <t>ENCANADOR OU BOMBEIRO HIDRÁULICO COM ENCARGOS COMPLEMENTARES</t>
  </si>
  <si>
    <t>CHOR - CUSTOS HORÁRIOS DE MÁQUINAS E EQUIPAMENTOS</t>
  </si>
  <si>
    <t>CHP</t>
  </si>
  <si>
    <t xml:space="preserve"> 00020078 </t>
  </si>
  <si>
    <t>PASTA LUBRIFICANTE PARA TUBOS E CONEXOES COM JUNTA ELASTICA, EMBALAGEM DE *400* GR (USO EM PVC, ACO, POLIETILENO E OUTROS)</t>
  </si>
  <si>
    <t xml:space="preserve"> 00010835 </t>
  </si>
  <si>
    <t>JOELHO PVC, COM BOLSA E ANEL, 90 GRAUS, DN 40 X *38* MM, SERIE NORMAL, PARA ESGOTO PREDIAL</t>
  </si>
  <si>
    <t xml:space="preserve"> 00000122 </t>
  </si>
  <si>
    <t>ADESIVO PLASTICO PARA PVC, FRASCO COM *850* GR</t>
  </si>
  <si>
    <t xml:space="preserve"> 00038383 </t>
  </si>
  <si>
    <t xml:space="preserve"> 00020083 </t>
  </si>
  <si>
    <t>SOLUCAO PREPARADORA / LIMPADORA PARA PVC, FRASCO COM 1000 CM3</t>
  </si>
  <si>
    <t>TOALHEIRO PLASTICO TIPO DISPENSER PARA PAPEL TOALHA INTERFOLHADO</t>
  </si>
  <si>
    <t xml:space="preserve"> 88309 </t>
  </si>
  <si>
    <t>PEDREIRO COM ENCARGOS COMPLEMENTARES</t>
  </si>
  <si>
    <t>PARE - PAREDES/PAINEIS</t>
  </si>
  <si>
    <t>REVE - REVESTIMENTO E TRATAMENTO DE SUPERFÍCIES</t>
  </si>
  <si>
    <t>MOVT - MOVIMENTO DE TERRA</t>
  </si>
  <si>
    <t xml:space="preserve"> 00000367 </t>
  </si>
  <si>
    <t>AREIA GROSSA - POSTO JAZIDA/FORNECEDOR (RETIRADO NA JAZIDA, SEM TRANSPORTE)</t>
  </si>
  <si>
    <t>FUES - FUNDAÇÕES E ESTRUTURAS</t>
  </si>
  <si>
    <t>INEL - INSTALAÇÃO ELÉTRICA/ELETRIFICAÇÃO E ILUMINAÇÃO EXTERNA</t>
  </si>
  <si>
    <t>Composições Auxiliares</t>
  </si>
  <si>
    <t>DISCRIMINAÇÃO</t>
  </si>
  <si>
    <t>VALOR</t>
  </si>
  <si>
    <t>PRAZO DE EXECUÇÃO</t>
  </si>
  <si>
    <t>TOTAL</t>
  </si>
  <si>
    <t/>
  </si>
  <si>
    <t>VALORES DE BDI POR TIPO DE OBRA %</t>
  </si>
  <si>
    <t>TIPO DE OBRA</t>
  </si>
  <si>
    <t>1 Quartil</t>
  </si>
  <si>
    <t>Médio</t>
  </si>
  <si>
    <t>3 Quartil</t>
  </si>
  <si>
    <t>Construção de Edifícios</t>
  </si>
  <si>
    <t>VALORES DE REFERÊNCIA - %</t>
  </si>
  <si>
    <t>BDI ADOTADO %</t>
  </si>
  <si>
    <t>1º QUARTIL</t>
  </si>
  <si>
    <t>MÉDIO</t>
  </si>
  <si>
    <t>3º QUARTIL</t>
  </si>
  <si>
    <t>Administração Central</t>
  </si>
  <si>
    <t>Seguro e Garantia (*)</t>
  </si>
  <si>
    <t>Risco</t>
  </si>
  <si>
    <t>Despesas Financeiras</t>
  </si>
  <si>
    <t>Lucro</t>
  </si>
  <si>
    <r>
      <t xml:space="preserve">Tributos </t>
    </r>
    <r>
      <rPr>
        <b/>
        <i/>
        <sz val="10"/>
        <rFont val="Century Gothic"/>
        <family val="2"/>
      </rPr>
      <t xml:space="preserve">(Confins, PIS e ISSQN) </t>
    </r>
  </si>
  <si>
    <t>COFINS</t>
  </si>
  <si>
    <t>PIS</t>
  </si>
  <si>
    <t>ISSQN (**)</t>
  </si>
  <si>
    <t>Fonte da composição, valores de referência e fórmula do BDI:  Acórdão 2622/2013 - TCU - Plenário</t>
  </si>
  <si>
    <t>Os valores de BDI acima foram calculados com emprego da fórmula abaixo:</t>
  </si>
  <si>
    <t>Onde:</t>
  </si>
  <si>
    <t>AC = taxa de rateio da Administração Central;</t>
  </si>
  <si>
    <t>DF = taxa das despesas financeiras;</t>
  </si>
  <si>
    <t>S = taxa de seguro; R = taxa de risco e G = garantia do empreendimento;</t>
  </si>
  <si>
    <t>I = taxa de tributos;</t>
  </si>
  <si>
    <t>L = taxa de lucro.</t>
  </si>
  <si>
    <t>OBS:</t>
  </si>
  <si>
    <t>(*) - PODE HAVER GARANTIA DESDE QUE PREVISTO NO EDITAL DA LICITAÇÃO E NO CONTRATO DE EXECUÇÃO.</t>
  </si>
  <si>
    <t>(**) - PODEM SER ACEITOS OUTROS PERCENTUAIS DE ISS DESDE QUE DEVIDAMENTE EMBASADOS NA LEGISLAÇÃO MUNICIPAL.</t>
  </si>
  <si>
    <t>(***) - CONTRIBUIÇÃO PREVIDENCIÁRIA INSTITUÍDA PARA DESONERAR A FOLHA DE SALÁRIOS DE DIVERSAS ATIVIDADES ECONÔMICAS DA CONSTRUÇÃO CIVIL PODERÁ IMPACTAR AS TAXAS DE BDI MEDIANTE A MAJORAÇÃO DO PERCENTUAL CORRESPONDENTE A 4,5%</t>
  </si>
  <si>
    <t>NOME</t>
  </si>
  <si>
    <t>ISS</t>
  </si>
  <si>
    <t>ARIQUEMES</t>
  </si>
  <si>
    <t>ALTA FLORESTA</t>
  </si>
  <si>
    <t>ALTO PARAÍSO</t>
  </si>
  <si>
    <t xml:space="preserve">ALVORADA </t>
  </si>
  <si>
    <t>BURITIS</t>
  </si>
  <si>
    <t>CABIXI</t>
  </si>
  <si>
    <t>CANDEIAS DO JAMARI</t>
  </si>
  <si>
    <t>CEREJEIRAS</t>
  </si>
  <si>
    <t>COSTA MARQUES</t>
  </si>
  <si>
    <t>CORUMBIARA</t>
  </si>
  <si>
    <t>CUJUBIM</t>
  </si>
  <si>
    <t>ESPIGÃO</t>
  </si>
  <si>
    <t>ITAPUÃ DO OESTE.</t>
  </si>
  <si>
    <t>JI-PARANÁ</t>
  </si>
  <si>
    <t>MIRANTE DA SERRA</t>
  </si>
  <si>
    <t>MONTE NEGRO</t>
  </si>
  <si>
    <t>NOVA MAMORÉ</t>
  </si>
  <si>
    <t>PARECIS</t>
  </si>
  <si>
    <t>PRESIDENTE MÉDICI</t>
  </si>
  <si>
    <t>PIMENTEIRAS</t>
  </si>
  <si>
    <t>PRIMAVERA</t>
  </si>
  <si>
    <t>ROLIM DE MOURA</t>
  </si>
  <si>
    <t>SÃO FELIPE</t>
  </si>
  <si>
    <t>SANTA LUZIA</t>
  </si>
  <si>
    <r>
      <t xml:space="preserve">Tributos </t>
    </r>
    <r>
      <rPr>
        <b/>
        <i/>
        <sz val="10"/>
        <rFont val="Century Gothic"/>
        <family val="2"/>
      </rPr>
      <t>(Confins, PIS e ISSQN) + 4,5% INSS</t>
    </r>
  </si>
  <si>
    <t>SÃO FRANCISCO</t>
  </si>
  <si>
    <t>SÃO MIGUEL</t>
  </si>
  <si>
    <t>TEIXEIRÓPOLIS</t>
  </si>
  <si>
    <t>VALE DO PARAÍSO</t>
  </si>
  <si>
    <t>CPRB (***)</t>
  </si>
  <si>
    <t>4.6.1.1</t>
  </si>
  <si>
    <t>4.6.1.2</t>
  </si>
  <si>
    <t>4.6.1.3</t>
  </si>
  <si>
    <t>4.6.1.4</t>
  </si>
  <si>
    <t>4.6.1.5</t>
  </si>
  <si>
    <t>4.7.1.1</t>
  </si>
  <si>
    <t>4.8.2</t>
  </si>
  <si>
    <t>FORRO</t>
  </si>
  <si>
    <t>ESQUADRIAS</t>
  </si>
  <si>
    <t>LAJE EM CONCRETO</t>
  </si>
  <si>
    <t>CHI</t>
  </si>
  <si>
    <t xml:space="preserve">END.: </t>
  </si>
  <si>
    <t xml:space="preserve">OBRA: </t>
  </si>
  <si>
    <t>COMPOSIÇÃO ANALÍTICA DO BDI (DESONERADO)</t>
  </si>
  <si>
    <t>PLANILHA RESUMO</t>
  </si>
  <si>
    <t xml:space="preserve">CRONOGRAMA FISICO-FINANCEIRO </t>
  </si>
  <si>
    <t>$</t>
  </si>
  <si>
    <t>RESERVATÓRIO</t>
  </si>
  <si>
    <t>BASE DO RESERVATÓRIO</t>
  </si>
  <si>
    <t>SISTEMA DE ALARME CONTRA INCÊNDIO</t>
  </si>
  <si>
    <t>1.0</t>
  </si>
  <si>
    <t>2.0</t>
  </si>
  <si>
    <t>3.0</t>
  </si>
  <si>
    <t>DEMOLIÇÕES</t>
  </si>
  <si>
    <t>ADMINISTRATIVO</t>
  </si>
  <si>
    <t>TERRAPLANAGEM</t>
  </si>
  <si>
    <t>SINALIZAÇÃO E EXTINTORES</t>
  </si>
  <si>
    <t>INSTITUTO FEDERAL MATO GROSSO DO SUL</t>
  </si>
  <si>
    <t>CANTEIRO DE OBRAS</t>
  </si>
  <si>
    <t>AGESUL</t>
  </si>
  <si>
    <t>MES</t>
  </si>
  <si>
    <t>1.3</t>
  </si>
  <si>
    <t>1.4</t>
  </si>
  <si>
    <t>1.5</t>
  </si>
  <si>
    <t>1.6</t>
  </si>
  <si>
    <t>ENGENHEIRO CIVIL DE OBRA PLENO COM ENCARGOS COMPLEMENTARES</t>
  </si>
  <si>
    <t>CONSTRUÇÃO</t>
  </si>
  <si>
    <t>4.1.2</t>
  </si>
  <si>
    <t>4.1.3</t>
  </si>
  <si>
    <t>4.1.4</t>
  </si>
  <si>
    <t>4.1.5</t>
  </si>
  <si>
    <t>REATERRO MANUAL DE VALAS, COM COMPACTADOR DE SOLOS DE PERCUSSÃO. AF_08/2023</t>
  </si>
  <si>
    <t>PAREDE/FECHAMENTOS</t>
  </si>
  <si>
    <t>4.2.3</t>
  </si>
  <si>
    <t>ORSE</t>
  </si>
  <si>
    <t>PISO</t>
  </si>
  <si>
    <t>4.5.2</t>
  </si>
  <si>
    <t>4.5.3</t>
  </si>
  <si>
    <t>4.5.4</t>
  </si>
  <si>
    <t>4.5.5</t>
  </si>
  <si>
    <t>PORTAS</t>
  </si>
  <si>
    <t>4.6.2</t>
  </si>
  <si>
    <t>JANELAS</t>
  </si>
  <si>
    <t>4.6.2.1</t>
  </si>
  <si>
    <t>4.6.3</t>
  </si>
  <si>
    <t>4.6.3.1</t>
  </si>
  <si>
    <t>4.6.4</t>
  </si>
  <si>
    <t>4.6.4.1</t>
  </si>
  <si>
    <t>INSTALAÇÃO DE VIDRO LISO INCOLOR, E = 4 MM, EM ESQUADRIA DE ALUMÍNIO OU PVC, FIXADO COM BAGUETE. AF_01/2021_PS</t>
  </si>
  <si>
    <t>4.7.1.1.1</t>
  </si>
  <si>
    <t>EMASSAMENTO COM MASSA LÁTEX, APLICAÇÃO EM PAREDE, DUAS DEMÃOS, LIXAMENTO MANUAL. AF_04/2023</t>
  </si>
  <si>
    <t>4.7.1.1.2</t>
  </si>
  <si>
    <t>4.7.1.1.3</t>
  </si>
  <si>
    <t>4.7.1.2</t>
  </si>
  <si>
    <t>4.7.1.2.1</t>
  </si>
  <si>
    <t>4.7.1.2.2</t>
  </si>
  <si>
    <t>4.7.2</t>
  </si>
  <si>
    <t>TETO</t>
  </si>
  <si>
    <t>4.7.2.1</t>
  </si>
  <si>
    <t>EMASSAMENTO COM MASSA LÁTEX, APLICAÇÃO EM TETO, DUAS DEMÃOS, LIXAMENTO MANUAL. AF_04/2023</t>
  </si>
  <si>
    <t>4.7.2.2</t>
  </si>
  <si>
    <t>4.7.3</t>
  </si>
  <si>
    <t>4.7.3.1</t>
  </si>
  <si>
    <t>4.7.3.2</t>
  </si>
  <si>
    <t>4.7.4</t>
  </si>
  <si>
    <t>4.7.4.1</t>
  </si>
  <si>
    <t>4.7.4.2</t>
  </si>
  <si>
    <t>4.7.4.3</t>
  </si>
  <si>
    <t>PINTURA DE PISO COM TINTA ACRÍLICA, APLICAÇÃO MANUAL, 2 DEMÃOS, INCLUSO FUNDO PREPARADOR. AF_05/2021</t>
  </si>
  <si>
    <t>4.8.3</t>
  </si>
  <si>
    <t>par</t>
  </si>
  <si>
    <t>4.8.4</t>
  </si>
  <si>
    <t>4.8.5</t>
  </si>
  <si>
    <t>4.8.6</t>
  </si>
  <si>
    <t>4.8.7</t>
  </si>
  <si>
    <t>4.8.8</t>
  </si>
  <si>
    <t>4.8.9</t>
  </si>
  <si>
    <t>4.8.10</t>
  </si>
  <si>
    <t>4.8.11</t>
  </si>
  <si>
    <t>4.8.12</t>
  </si>
  <si>
    <t>4.8.13</t>
  </si>
  <si>
    <t>4.8.14</t>
  </si>
  <si>
    <t>SOLEIRA EM GRANITO, LARGURA 15 CM, ESPESSURA 2,0 CM. AF_09/2020</t>
  </si>
  <si>
    <t>4.8.15</t>
  </si>
  <si>
    <t>4.8.16</t>
  </si>
  <si>
    <t>INFRAESTRUTURA</t>
  </si>
  <si>
    <t>7.1.2</t>
  </si>
  <si>
    <t>7.1.3</t>
  </si>
  <si>
    <t>7.1.4</t>
  </si>
  <si>
    <t>7.1.5</t>
  </si>
  <si>
    <t>7.1.6</t>
  </si>
  <si>
    <t>7.1.7</t>
  </si>
  <si>
    <t>7.1.8</t>
  </si>
  <si>
    <t>7.1.9</t>
  </si>
  <si>
    <t>7.1.10</t>
  </si>
  <si>
    <t>7.1.11</t>
  </si>
  <si>
    <t>7.2.2</t>
  </si>
  <si>
    <t>7.2.3</t>
  </si>
  <si>
    <t>7.2.4</t>
  </si>
  <si>
    <t>7.2.5</t>
  </si>
  <si>
    <t>7.2.6</t>
  </si>
  <si>
    <t>7.2.7</t>
  </si>
  <si>
    <t>7.2.8</t>
  </si>
  <si>
    <t>7.2.9</t>
  </si>
  <si>
    <t>7.2.10</t>
  </si>
  <si>
    <t>7.2.11</t>
  </si>
  <si>
    <t>7.2.12</t>
  </si>
  <si>
    <t>7.3.2</t>
  </si>
  <si>
    <t>7.3.3</t>
  </si>
  <si>
    <t>7.3.4</t>
  </si>
  <si>
    <t>7.3.5</t>
  </si>
  <si>
    <t>7.3.6</t>
  </si>
  <si>
    <t>7.3.7</t>
  </si>
  <si>
    <t>7.4.1.4</t>
  </si>
  <si>
    <t>7.4.1.5</t>
  </si>
  <si>
    <t>7.4.1.6</t>
  </si>
  <si>
    <t>7.4.3</t>
  </si>
  <si>
    <t>7.4.3.1</t>
  </si>
  <si>
    <t>7.4.3.2</t>
  </si>
  <si>
    <t>7.4.3.3</t>
  </si>
  <si>
    <t>7.4.3.4</t>
  </si>
  <si>
    <t>7.4.3.5</t>
  </si>
  <si>
    <t>7.4.3.6</t>
  </si>
  <si>
    <t>7.4.4</t>
  </si>
  <si>
    <t>7.4.4.1</t>
  </si>
  <si>
    <t>7.4.4.2</t>
  </si>
  <si>
    <t>7.4.4.3</t>
  </si>
  <si>
    <t>7.4.4.4</t>
  </si>
  <si>
    <t>IMPERMEABILIZAÇÃO DE SUPERFÍCIE COM EMULSÃO ASFÁLTICA, 2 DEMÃOS. AF_09/2023</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</si>
  <si>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</si>
  <si>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</si>
  <si>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</si>
  <si>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</si>
  <si>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</si>
  <si>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</si>
  <si>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</si>
  <si>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</si>
  <si>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</si>
  <si>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</si>
  <si>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</si>
  <si>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</si>
  <si>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</si>
  <si>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</si>
  <si>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</si>
  <si>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</si>
  <si>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</si>
  <si>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</si>
  <si>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</si>
  <si>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</si>
  <si>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</si>
  <si>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</si>
  <si>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JOELHO 90 GRAUS COM BUCHA DE LATÃO, PVC, SOLDÁVEL, DN 25MM, X 1/2  INSTALADO EM RAMAL OU SUB-RAMAL DE ÁGUA - FORNECIMENTO E INSTALAÇÃO. AF_06/2022</t>
  </si>
  <si>
    <t>9.1.24</t>
  </si>
  <si>
    <t>9.1.25</t>
  </si>
  <si>
    <t>9.1.26</t>
  </si>
  <si>
    <t>9.1.27</t>
  </si>
  <si>
    <t>9.1.28</t>
  </si>
  <si>
    <t>9.1.29</t>
  </si>
  <si>
    <t>9.1.30</t>
  </si>
  <si>
    <t>9.1.31</t>
  </si>
  <si>
    <t>REGISTRO DE GAVETA BRUTO, LATÃO, ROSCÁVEL, 1 1/2", COM ACABAMENTO E CANOPLA CROMADOS - FORNECIMENTO E INSTALAÇÃO. AF_08/2021</t>
  </si>
  <si>
    <t>9.1.32</t>
  </si>
  <si>
    <t>9.1.33</t>
  </si>
  <si>
    <t>REGISTRO DE GAVETA BRUTO, LATÃO, ROSCÁVEL, 1", COM ACABAMENTO E CANOPLA CROMADOS - FORNECIMENTO E INSTALAÇÃO. AF_08/2021</t>
  </si>
  <si>
    <t>9.1.34</t>
  </si>
  <si>
    <t>REGISTRO DE GAVETA BRUTO, LATÃO, ROSCÁVEL, 3/4", COM ACABAMENTO E CANOPLA CROMADOS - FORNECIMENTO E INSTALAÇÃO. AF_08/2021</t>
  </si>
  <si>
    <t>9.1.35</t>
  </si>
  <si>
    <t>9.1.36</t>
  </si>
  <si>
    <t>ENGATE FLEXÍVEL EM PLÁSTICO BRANCO, 1/2" X 30CM - FORNECIMENTO E INSTALAÇÃO. AF_01/2020</t>
  </si>
  <si>
    <t>9.1.37</t>
  </si>
  <si>
    <t>9.1.38</t>
  </si>
  <si>
    <t>9.1.39</t>
  </si>
  <si>
    <t>9.1.40</t>
  </si>
  <si>
    <t>9.1.41</t>
  </si>
  <si>
    <t>TUBO PVC, SERIE NORMAL, ESGOTO PREDIAL, DN 40 MM, FORNECIDO E INSTALADO EM RAMAL DE DESCARGA OU RAMAL DE ESGOTO SANITÁRIO. AF_08/2022</t>
  </si>
  <si>
    <t>9.2.2</t>
  </si>
  <si>
    <t>TUBO PVC, SERIE NORMAL, ESGOTO PREDIAL, DN 50 MM, FORNECIDO E INSTALADO EM RAMAL DE DESCARGA OU RAMAL DE ESGOTO SANITÁRIO. AF_08/2022</t>
  </si>
  <si>
    <t>9.2.3</t>
  </si>
  <si>
    <t>TUBO PVC, SERIE NORMAL, ESGOTO PREDIAL, DN 100 MM, FORNECIDO E INSTALADO EM RAMAL DE DESCARGA OU RAMAL DE ESGOTO SANITÁRIO. AF_08/2022</t>
  </si>
  <si>
    <t>9.2.4</t>
  </si>
  <si>
    <t>9.2.5</t>
  </si>
  <si>
    <t>9.2.6</t>
  </si>
  <si>
    <t>JOELHO 45 GRAUS, PVC, SERIE NORMAL, ESGOTO PREDIAL, DN 40 MM, JUNTA SOLDÁVEL, FORNECIDO E INSTALADO EM RAMAL DE DESCARGA OU RAMAL DE ESGOTO SANITÁRIO. AF_08/2022</t>
  </si>
  <si>
    <t>9.2.7</t>
  </si>
  <si>
    <t>JOELHO 90 GRAUS, PVC, SERIE NORMAL, ESGOTO PREDIAL, DN 100 MM, JUNTA ELÁSTICA, FORNECIDO E INSTALADO EM RAMAL DE DESCARGA OU RAMAL DE ESGOTO SANITÁRIO. AF_08/2022</t>
  </si>
  <si>
    <t>9.2.8</t>
  </si>
  <si>
    <t>9.2.9</t>
  </si>
  <si>
    <t>9.2.10</t>
  </si>
  <si>
    <t>9.2.11</t>
  </si>
  <si>
    <t>9.2.12</t>
  </si>
  <si>
    <t>9.2.13</t>
  </si>
  <si>
    <t>9.2.14</t>
  </si>
  <si>
    <t>9.2.15</t>
  </si>
  <si>
    <t>9.2.16</t>
  </si>
  <si>
    <t>VASO SANITARIO SIFONADO CONVENCIONAL COM LOUÇA BRANCA, INCLUSO CONJUNTO DE LIGAÇÃO PARA BACIA SANITÁRIA AJUSTÁVEL - FORNECIMENTO E INSTALAÇÃO. AF_01/2020</t>
  </si>
  <si>
    <t>9.3.2</t>
  </si>
  <si>
    <t>VASO SANITARIO SIFONADO CONVENCIONAL PARA PCD SEM FURO FRONTAL COM  LOUÇA BRANCA SEM ASSENTO -  FORNECIMENTO E INSTALAÇÃO. AF_01/2020</t>
  </si>
  <si>
    <t>9.3.3</t>
  </si>
  <si>
    <t>9.3.4</t>
  </si>
  <si>
    <t>CUBA DE EMBUTIR OVAL EM LOUÇA BRANCA, 35 X 50CM OU EQUIVALENTE - FORNECIMENTO E INSTALAÇÃO. AF_01/2020</t>
  </si>
  <si>
    <t>9.3.5</t>
  </si>
  <si>
    <t>9.3.6</t>
  </si>
  <si>
    <t>SIFÃO DO TIPO GARRAFA/COPO EM PVC 1.1/4  X 1.1/2" - FORNECIMENTO E INSTALAÇÃO. AF_01/2020</t>
  </si>
  <si>
    <t>9.3.7</t>
  </si>
  <si>
    <t>9.3.8</t>
  </si>
  <si>
    <t>TORNEIRA CROMADA DE MESA, 1/2" OU 3/4", PARA LAVATÓRIO, PADRÃO POPULAR - FORNECIMENTO E INSTALAÇÃO. AF_01/2020</t>
  </si>
  <si>
    <t>9.3.9</t>
  </si>
  <si>
    <t>CHUVEIRO ELÉTRICO COMUM CORPO PLÁSTICO, TIPO DUCHA - FORNECIMENTO E INSTALAÇÃO. AF_01/2020</t>
  </si>
  <si>
    <t>9.3.10</t>
  </si>
  <si>
    <t>9.3.11</t>
  </si>
  <si>
    <t>9.3.12</t>
  </si>
  <si>
    <t>9.3.13</t>
  </si>
  <si>
    <t>9.3.14</t>
  </si>
  <si>
    <t>9.3.16</t>
  </si>
  <si>
    <t>9.3.17</t>
  </si>
  <si>
    <t>9.3.18</t>
  </si>
  <si>
    <t>ASSENTO SANITÁRIO CONVENCIONAL - FORNECIMENTO E INSTALACAO. AF_01/2020</t>
  </si>
  <si>
    <t>DRENAGEM</t>
  </si>
  <si>
    <t>EXTINTOR DE INCÊNDIO PORTÁTIL COM CARGA DE PQS DE 6 KG, CLASSE BC - FORNECIMENTO E INSTALAÇÃO. AF_10/2020_PE</t>
  </si>
  <si>
    <t>Placa de inauguração de obra em alumínio 0,60 x 0,80 m</t>
  </si>
  <si>
    <t>Totais -&gt;</t>
  </si>
  <si>
    <t>PISO EM CONCRETO 20MPA</t>
  </si>
  <si>
    <t>CONCRETO FCK 25MPA USINADO</t>
  </si>
  <si>
    <t>ESQV - ESQUADRIAS/FERRAGENS/VIDROS</t>
  </si>
  <si>
    <t xml:space="preserve"> 88261 </t>
  </si>
  <si>
    <t>CARPINTEIRO DE ESQUADRIA COM ENCARGOS COMPLEMENTARES</t>
  </si>
  <si>
    <t xml:space="preserve"> 88629 </t>
  </si>
  <si>
    <t>ARGAMASSA TRAÇO 1:3 (EM VOLUME DE CIMENTO E AREIA MÉDIA ÚMIDA), PREPARO MANUAL. AF_08/2019</t>
  </si>
  <si>
    <t xml:space="preserve"> 88317 </t>
  </si>
  <si>
    <t>SOLDADOR COM ENCARGOS COMPLEMENTARES</t>
  </si>
  <si>
    <t>ASTU - ASSENTAMENTO DE TUBOS E PECAS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</si>
  <si>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</si>
  <si>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</si>
  <si>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</si>
  <si>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</si>
  <si>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00002692 </t>
  </si>
  <si>
    <t>DESMOLDANTE PROTETOR PARA FORMAS DE MADEIRA, DE BASE OLEOSA EMULSIONADA EM AGUA</t>
  </si>
  <si>
    <t>L</t>
  </si>
  <si>
    <t xml:space="preserve"> 00004491 </t>
  </si>
  <si>
    <t>PONTALETE *7,5 X 7,5* CM EM PINUS, MISTA OU EQUIVALENTE DA REGIAO - BRUTA</t>
  </si>
  <si>
    <t xml:space="preserve"> 00004517 </t>
  </si>
  <si>
    <t>SARRAFO *2,5 X 7,5* CM EM PINUS, MISTA OU EQUIVALENTE DA REGIAO - BRUTA</t>
  </si>
  <si>
    <t xml:space="preserve"> 00005069 </t>
  </si>
  <si>
    <t>PREGO DE ACO POLIDO COM CABECA 17 X 27 (2 1/2 X 11)</t>
  </si>
  <si>
    <t xml:space="preserve"> 00006193 </t>
  </si>
  <si>
    <t>TABUA NAO APARELHADA *2,5 X 20* CM, EM MACARANDUBA/MASSARANDUBA, ANGELIM OU EQUIVALENTE DA REGIAO - BRUTA</t>
  </si>
  <si>
    <t xml:space="preserve"> 00007258 </t>
  </si>
  <si>
    <t>TIJOLO CERAMICO MACICO COMUM DE *5 X 10 X 20* CM (L X A X C)</t>
  </si>
  <si>
    <t>CHAPISCO APLICADO EM ALVENARIAS E ESTRUTURAS DE CONCRETO INTERNAS, COM COLHER DE PEDREIRO.  ARGAMASSA TRAÇO 1:3 COM PREPARO MANUAL. AF_10/2022</t>
  </si>
  <si>
    <t>PINT - PINTURAS</t>
  </si>
  <si>
    <t>SBC</t>
  </si>
  <si>
    <t>4.4.1.1</t>
  </si>
  <si>
    <t>4.4.1.2</t>
  </si>
  <si>
    <t>4.4.1.3</t>
  </si>
  <si>
    <t>4.4.1.4</t>
  </si>
  <si>
    <t>4.4.2.1</t>
  </si>
  <si>
    <t>4.4.2.2</t>
  </si>
  <si>
    <t>4.4.2.3</t>
  </si>
  <si>
    <t>4.8.17</t>
  </si>
  <si>
    <t>BOTOEIRA ANTI PANICO ALARME WC AUDIVISUAL PNE/PCD NBR9050</t>
  </si>
  <si>
    <t>7.1.12</t>
  </si>
  <si>
    <t>HASTE DE ATERRAMENTO, DIÂMETRO 5/8", COM 3 METROS - FORNECIMENTO E INSTALAÇÃO. AF_08/2023</t>
  </si>
  <si>
    <t>EMBOÇO, EM ARGAMASSA TRAÇO 1:2:8, PREPARO MECÂNICO, APLICADO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</si>
  <si>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</si>
  <si>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PINTURA LÁTEX ACRÍLICA ECONÔMICA, APLICAÇÃO MANUAL EM TETO, DUAS DEMÃOS. AF_04/2023</t>
  </si>
  <si>
    <t>TELHAS GALVANIZADA</t>
  </si>
  <si>
    <t>COBE - COBERTURA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</si>
  <si>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</si>
  <si>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</si>
  <si>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</si>
  <si>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</si>
  <si>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</si>
  <si>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</si>
  <si>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00011029 </t>
  </si>
  <si>
    <t>HASTE RETA PARA GANCHO DE FERRO GALVANIZADO, COM ROSCA 1/4" X 30 CM PARA FIXACAO DE TELHA METALICA, INCLUI PORCA E ARRUELAS DE VEDACAO</t>
  </si>
  <si>
    <t>INES - INSTALAÇÕES ESPECIAIS</t>
  </si>
  <si>
    <t xml:space="preserve"> 203037 </t>
  </si>
  <si>
    <t>ACESSIBILIDADE - BOTOEIRA ANTI PANICO ALARME WC AUDIOVISUAL PNE/PCD NBR9050</t>
  </si>
  <si>
    <t xml:space="preserve"> 00000370 </t>
  </si>
  <si>
    <t>AREIA MEDIA - POSTO JAZIDA/FORNECEDOR (RETIRADO NA JAZIDA, SEM TRANSPORTE)</t>
  </si>
  <si>
    <t>AGETOP CIVIL</t>
  </si>
  <si>
    <t>Kg</t>
  </si>
  <si>
    <t xml:space="preserve"> 00001379 </t>
  </si>
  <si>
    <t>CIMENTO PORTLAND COMPOSTO CP II-32</t>
  </si>
  <si>
    <t xml:space="preserve"> 00004777 </t>
  </si>
  <si>
    <t>CANTONEIRA ACO ABAS IGUAIS (QUALQUER BITOLA), ESPESSURA ENTRE 1/8" E 1/4"</t>
  </si>
  <si>
    <t xml:space="preserve"> 00004823 </t>
  </si>
  <si>
    <t>MASSA PLASTICA PARA MARMORE/GRANITO</t>
  </si>
  <si>
    <t>Mão de Obra</t>
  </si>
  <si>
    <t xml:space="preserve"> 4014 </t>
  </si>
  <si>
    <t>SERVENTE COM ENCARGOS COMPLEMENTARES - SINAPI - 88316</t>
  </si>
  <si>
    <t>URBA - URBANIZAÇÃO</t>
  </si>
  <si>
    <t xml:space="preserve"> 88441 </t>
  </si>
  <si>
    <t>JARDINEIRO COM ENCARGOS COMPLEMENTARES</t>
  </si>
  <si>
    <t xml:space="preserve"> 95403 </t>
  </si>
  <si>
    <t>CURSO DE CAPACITAÇÃO PARA ENGENHEIRO CIVIL DE OBRA PLENO (ENCARGOS COMPLEMENTARES) - HORISTA</t>
  </si>
  <si>
    <t xml:space="preserve"> 00002707 </t>
  </si>
  <si>
    <t>ENGENHEIRO CIVIL DE OBRA PLENO (HORISTA)</t>
  </si>
  <si>
    <t xml:space="preserve"> 00037372 </t>
  </si>
  <si>
    <t>EXAMES - HORISTA (COLETADO CAIXA - ENCARGOS COMPLEMENTARES)</t>
  </si>
  <si>
    <t xml:space="preserve"> 00037373 </t>
  </si>
  <si>
    <t>SEGURO - HORISTA (COLETADO CAIXA - ENCARGOS COMPLEMENTARES)</t>
  </si>
  <si>
    <t>PAVI - PAVIMENTAÇÃO</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</si>
  <si>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</si>
  <si>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</si>
  <si>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</si>
  <si>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</si>
  <si>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4011 </t>
  </si>
  <si>
    <t>PEDREIRO COM ENCARGOS COMPLEMENTARES - SINAPI - 88309</t>
  </si>
  <si>
    <t xml:space="preserve"> 93382 </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</si>
  <si>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</si>
  <si>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</si>
  <si>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</si>
  <si>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</si>
  <si>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</si>
  <si>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</si>
  <si>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100489 </t>
  </si>
  <si>
    <t>ARGAMASSA TRAÇO 1:3 (EM VOLUME DE CIMENTO E AREIA MÉDIA ÚMIDA), PREPARO MECÂNICO COM BETONEIRA 600 L. AF_08/2019</t>
  </si>
  <si>
    <t xml:space="preserve"> 00039017 </t>
  </si>
  <si>
    <t>ESPACADOR / DISTANCIADOR CIRCULAR COM ENTRADA LATERAL, EM PLASTICO, PARA VERGALHAO *4,2 A 12,5* MM, COBRIMENTO 20 MM</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</si>
  <si>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</si>
  <si>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</si>
  <si>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</si>
  <si>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</si>
  <si>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PISO - PISOS</t>
  </si>
  <si>
    <t xml:space="preserve"> 88262 </t>
  </si>
  <si>
    <t>CARPINTEIRO DE FORMAS COM ENCARGOS COMPLEMENTARES</t>
  </si>
  <si>
    <t xml:space="preserve"> 00005068 </t>
  </si>
  <si>
    <t>PREGO DE ACO POLIDO COM CABECA 17 X 21 (2 X 11)</t>
  </si>
  <si>
    <t xml:space="preserve"> 099050 </t>
  </si>
  <si>
    <t>PEDREIRO</t>
  </si>
  <si>
    <t xml:space="preserve"> 099900 </t>
  </si>
  <si>
    <t>SERVENTE</t>
  </si>
  <si>
    <t>IMPE - IMPERMEABILIZAÇÕES E PROTEÇÕES DIVERSAS</t>
  </si>
  <si>
    <t xml:space="preserve"> 88243 </t>
  </si>
  <si>
    <t>AJUDANTE ESPECIALIZADO COM ENCARGOS COMPLEMENTARES</t>
  </si>
  <si>
    <t xml:space="preserve"> 88270 </t>
  </si>
  <si>
    <t>IMPERMEABILIZADOR COM ENCARGOS COMPLEMENTARES</t>
  </si>
  <si>
    <t xml:space="preserve"> 00000135 </t>
  </si>
  <si>
    <t>ARGAMASSA POLIMERICA IMPERMEABILIZANTE SEMIFLEXIVEL, BICOMPONENTE, A BASE DE CIMENTO E ADITIVOS</t>
  </si>
  <si>
    <t xml:space="preserve"> 88256 </t>
  </si>
  <si>
    <t>AZULEJISTA OU LADRILHISTA COM ENCARGOS COMPLEMENTARES</t>
  </si>
  <si>
    <t xml:space="preserve"> 00034357 </t>
  </si>
  <si>
    <t>REJUNTE CIMENTICIO, QUALQUER COR</t>
  </si>
  <si>
    <t xml:space="preserve"> 87292 </t>
  </si>
  <si>
    <t>ARGAMASSA TRAÇO 1:2:8 (EM VOLUME DE CIMENTO, CAL E AREIA MÉDIA ÚMIDA) PARA EMBOÇO/MASSA ÚNICA/ASSENTAMENTO DE ALVENARIA DE VEDAÇÃO, PREPARO MECÂNICO COM BETONEIRA 400 L. AF_08/2019</t>
  </si>
  <si>
    <t>Argamassas</t>
  </si>
  <si>
    <t>kg</t>
  </si>
  <si>
    <t xml:space="preserve"> 10549 </t>
  </si>
  <si>
    <t>Encargos Complementares - Servente</t>
  </si>
  <si>
    <t>Provisórios</t>
  </si>
  <si>
    <t>h</t>
  </si>
  <si>
    <t xml:space="preserve"> 10550 </t>
  </si>
  <si>
    <t>Encargos Complementares - Pedreiro</t>
  </si>
  <si>
    <t xml:space="preserve"> 00004750/SINAPI </t>
  </si>
  <si>
    <t>Pedreiro (horista)</t>
  </si>
  <si>
    <t xml:space="preserve"> 00006111/SINAPI </t>
  </si>
  <si>
    <t>Servente de obras (horista)</t>
  </si>
  <si>
    <t xml:space="preserve"> 10551 </t>
  </si>
  <si>
    <t>Encargos Complementares - Carpinteiro</t>
  </si>
  <si>
    <t xml:space="preserve"> 00000370/SINAPI </t>
  </si>
  <si>
    <t>Areia media - posto jazida/fornecedor (retirado na jazida, sem transporte)</t>
  </si>
  <si>
    <t xml:space="preserve"> 00001379/SINAPI </t>
  </si>
  <si>
    <t>Cimento portland composto cp ii-32</t>
  </si>
  <si>
    <t>ESQUADRIAS E FERRAGENS</t>
  </si>
  <si>
    <t xml:space="preserve"> 1013 </t>
  </si>
  <si>
    <t>AREIA MEDIA - POSTO JAZIDA/FORNECEDOR (RETIRADO NA JAZIDA, SEM TRANSPORTE) - SINAPI - 00000370</t>
  </si>
  <si>
    <t xml:space="preserve"> 1052 </t>
  </si>
  <si>
    <t>CAL HIDRATADA CH-I PARA ARGAMASSAS - SINAPI - 00001106</t>
  </si>
  <si>
    <t xml:space="preserve"> 1062 </t>
  </si>
  <si>
    <t>CIMENTO PORTLAND COMPOSTO CP II-32 - SINAPI - 00001379</t>
  </si>
  <si>
    <t xml:space="preserve"> 1903 </t>
  </si>
  <si>
    <t>Argamassa cimento e areia traço t-1 (1:3) - 1 saco cimento 50kg / 3 padiolas areia dim. 0.35 x 0.45 x 0.23 m - Confecção mecânica e transporte</t>
  </si>
  <si>
    <t>Esquadrias de Ferro</t>
  </si>
  <si>
    <t xml:space="preserve"> 88325 </t>
  </si>
  <si>
    <t>VIDRACEIRO COM ENCARGOS COMPLEMENTARES</t>
  </si>
  <si>
    <t xml:space="preserve"> 00010492 </t>
  </si>
  <si>
    <t>VIDRO LISO INCOLOR 4MM - SEM COLOCACAO</t>
  </si>
  <si>
    <t xml:space="preserve"> 00020259 </t>
  </si>
  <si>
    <t>PERFIL DE BORRACHA EPDM MACICO *12 X 15* MM PARA ESQUADRIAS</t>
  </si>
  <si>
    <t xml:space="preserve"> 00039432 </t>
  </si>
  <si>
    <t>FITA DE PAPEL REFORCADA COM LAMINA DE METAL PARA REFORCO DE CANTOS DE CHAPA DE GESSO PARA DRYWALL</t>
  </si>
  <si>
    <t xml:space="preserve"> 88310 </t>
  </si>
  <si>
    <t>PINTOR COM ENCARGOS COMPLEMENTARES</t>
  </si>
  <si>
    <t xml:space="preserve"> 4012 </t>
  </si>
  <si>
    <t>PINTOR COM ENCARGOS COMPLEMENTARES - SINAPI - 88310</t>
  </si>
  <si>
    <t xml:space="preserve"> 00005318 </t>
  </si>
  <si>
    <t>DILUENTE AGUARRAS</t>
  </si>
  <si>
    <t>SERVICOS COMPLEMENTARES</t>
  </si>
  <si>
    <t xml:space="preserve"> 1712 </t>
  </si>
  <si>
    <t>SUPORTE MAO-FRANCESA EM ACO, ABAS IGUAIS 40 CM, CAPACIDADE MINIMA 70 KG, BRANCO - SINAPI - 00037591</t>
  </si>
  <si>
    <t xml:space="preserve"> 2736 </t>
  </si>
  <si>
    <t>REJUNTE EPOXI, QUALQUER COR - SINAPI - 00037329</t>
  </si>
  <si>
    <t xml:space="preserve"> 6068 </t>
  </si>
  <si>
    <t>GRANITO PARA BANCADA, POLIDO, TIPO ANDORINHA/ QUARTZ/ CASTELO/ CORUMBA OU OUTROS EQUIVALENTES DA REGIAO, E= *2,5* CM - SINAPI - 00011795</t>
  </si>
  <si>
    <t xml:space="preserve"> 6405 </t>
  </si>
  <si>
    <t>BUCHA DE NYLON SEM ABA S10, COM PARAFUSO DE 6,10 X 65 MM EM ACO ZINCADO COM ROSCA SOBERBA, CABECA CHATA E FENDA PHILLIPS - SINAPI - 00007568</t>
  </si>
  <si>
    <t xml:space="preserve"> 6459 </t>
  </si>
  <si>
    <t>MASSA PLASTICA PARA MARMORE/GRANITO - SINAPI - 00004823</t>
  </si>
  <si>
    <t xml:space="preserve"> 4058 </t>
  </si>
  <si>
    <t>MARMORISTA/GRANITEIRO COM ENCARGOS COMPLEMENTARES - SINAPI - 88274</t>
  </si>
  <si>
    <t xml:space="preserve"> 00004351 </t>
  </si>
  <si>
    <t>PARAFUSO NIQUELADO 3 1/2" COM ACABAMENTO CROMADO PARA FIXAR PECA SANITARIA, INCLUI PORCA CEGA, ARRUELA E BUCHA DE NYLON TAMANHO S-8</t>
  </si>
  <si>
    <t xml:space="preserve"> 88315 </t>
  </si>
  <si>
    <t>SERRALHEIRO COM ENCARGOS COMPLEMENTARES</t>
  </si>
  <si>
    <t xml:space="preserve"> 00001332 </t>
  </si>
  <si>
    <t>CHAPA DE ACO GROSSA, ASTM A36, E = 3/8" (9,53 MM) 74,69 KG/M2</t>
  </si>
  <si>
    <t xml:space="preserve"> 125 </t>
  </si>
  <si>
    <t>Concreto simples fck= 15 MPA (b1/b2), fabricado na obra, sem lançamento e adensamento</t>
  </si>
  <si>
    <t>Concreto Simples</t>
  </si>
  <si>
    <t xml:space="preserve"> 00043130 </t>
  </si>
  <si>
    <t>ARAME GALVANIZADO 12 BWG, D = 2,76 MM (0,048 KG/M) OU 14 BWG, D = 2,11 MM (0,026 KG/M)</t>
  </si>
  <si>
    <t xml:space="preserve"> 98689 </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</si>
  <si>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</si>
  <si>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</si>
  <si>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</si>
  <si>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</si>
  <si>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</si>
  <si>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</si>
  <si>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 xml:space="preserve"> 101965 </t>
  </si>
  <si>
    <t xml:space="preserve"> 87283 </t>
  </si>
  <si>
    <t>ARGAMASSA TRAÇO 1:6 (EM VOLUME DE CIMENTO E AREIA MÉDIA ÚMIDA) COM ADIÇÃO DE PLASTIFICANTE PARA EMBOÇO/MASSA ÚNICA/ASSENTAMENTO DE ALVENARIA DE VEDAÇÃO, PREPARO MECÂNICO COM BETONEIRA 400 L. AF_08/2019</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</si>
  <si>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</si>
  <si>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</si>
  <si>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</si>
  <si>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</si>
  <si>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00034747 </t>
  </si>
  <si>
    <t>PEITORIL EM MARMORE, POLIDO, BRANCO COMUM, L= *15* CM, E= *2,0* CM, COM PINGADEIRA</t>
  </si>
  <si>
    <t>Conversão InfoWOrca</t>
  </si>
  <si>
    <t xml:space="preserve"> 3167 </t>
  </si>
  <si>
    <t xml:space="preserve"> 2614 </t>
  </si>
  <si>
    <t>Placa de inauguração em alumínio fundido medindo 0,60 x 0,80m</t>
  </si>
  <si>
    <t xml:space="preserve"> 4027 </t>
  </si>
  <si>
    <t>AJUDANTE ESPECIALIZADO COM ENCARGOS COMPLEMENTARES - SINAPI - 88243</t>
  </si>
  <si>
    <t>Diversos</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</si>
  <si>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</si>
  <si>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</si>
  <si>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</si>
  <si>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</si>
  <si>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</si>
  <si>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</si>
  <si>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88278 </t>
  </si>
  <si>
    <t>MONTADOR DE ESTRUTURA METÁLICA COM ENCARGOS COMPLEMENTARES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</si>
  <si>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</si>
  <si>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</si>
  <si>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</si>
  <si>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</si>
  <si>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00010966 </t>
  </si>
  <si>
    <t>PERFIL "U" SIMPLES, EM CHAPA DOBRADA DE ACO LAMINADO, E = 8 MM, H = 150 MM, L = 75 MM (16,97 KG/M)</t>
  </si>
  <si>
    <t xml:space="preserve"> 88239 </t>
  </si>
  <si>
    <t>AJUDANTE DE CARPINTEIRO COM ENCARGOS COMPLEMENTARES</t>
  </si>
  <si>
    <t xml:space="preserve"> 00007356 </t>
  </si>
  <si>
    <t>TINTA LATEX ACRILICA PREMIUM, COR BRANCO FOSCO</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</si>
  <si>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</si>
  <si>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</si>
  <si>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</si>
  <si>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</si>
  <si>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</si>
  <si>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</si>
  <si>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</si>
  <si>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</si>
  <si>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00000367/SINAPI </t>
  </si>
  <si>
    <t xml:space="preserve"> 00004718/SINAPI </t>
  </si>
  <si>
    <t>Pedra britada n. 2 (19 a 38 mm) posto pedreira/fornecedor, sem frete</t>
  </si>
  <si>
    <t xml:space="preserve"> 00004721/SINAPI </t>
  </si>
  <si>
    <t xml:space="preserve"> 98557 </t>
  </si>
  <si>
    <t xml:space="preserve"> 00000626 </t>
  </si>
  <si>
    <t xml:space="preserve"> 10552 </t>
  </si>
  <si>
    <t>Encargos Complementares - Eletricista</t>
  </si>
  <si>
    <t xml:space="preserve"> 00002436/SINAPI </t>
  </si>
  <si>
    <t>Eletricista (horista)</t>
  </si>
  <si>
    <t>INSTALACOES ELETRICAS</t>
  </si>
  <si>
    <t xml:space="preserve"> 00009868 </t>
  </si>
  <si>
    <t>TUBO PVC, SOLDAVEL, DE 25 MM, AGUA FRIA (NBR-5648)</t>
  </si>
  <si>
    <t xml:space="preserve"> 00009869 </t>
  </si>
  <si>
    <t>TUBO PVC, SOLDAVEL, DE 32 MM, AGUA FRIA (NBR-5648)</t>
  </si>
  <si>
    <t xml:space="preserve"> 00009875 </t>
  </si>
  <si>
    <t>TUBO PVC, SOLDAVEL, DE 50 MM, AGUA FRIA (NBR-5648)</t>
  </si>
  <si>
    <t xml:space="preserve"> 00007139 </t>
  </si>
  <si>
    <t>TE SOLDAVEL, PVC, 90 GRAUS, 25 MM, PARA AGUA FRIA PREDIAL (NBR 5648)</t>
  </si>
  <si>
    <t xml:space="preserve"> 00007142 </t>
  </si>
  <si>
    <t>TE SOLDAVEL, PVC, 90 GRAUS,50 MM, PARA AGUA FRIA PREDIAL (NBR 5648)</t>
  </si>
  <si>
    <t xml:space="preserve"> 00007136 </t>
  </si>
  <si>
    <t>TE DE REDUCAO, PVC, SOLDAVEL, 90 GRAUS, 32 MM X 25 MM, PARA AGUA FRIA PREDIAL</t>
  </si>
  <si>
    <t xml:space="preserve"> 90373 </t>
  </si>
  <si>
    <t xml:space="preserve"> 00020147 </t>
  </si>
  <si>
    <t>JOELHO PVC, SOLDAVEL, COM BUCHA DE LATAO, 90 GRAUS, 25 MM X 1/2", PARA AGUA FRIA PREDIAL</t>
  </si>
  <si>
    <t xml:space="preserve"> 00000065 </t>
  </si>
  <si>
    <t>ADAPTADOR PVC SOLDAVEL CURTO COM BOLSA E ROSCA, 25 MM X 3/4", PARA AGUA FRIA</t>
  </si>
  <si>
    <t xml:space="preserve"> 00003148 </t>
  </si>
  <si>
    <t xml:space="preserve"> 00000108 </t>
  </si>
  <si>
    <t>ADAPTADOR PVC SOLDAVEL CURTO COM BOLSA E ROSCA, 32 MM X 1", PARA AGUA FRIA</t>
  </si>
  <si>
    <t xml:space="preserve"> 00000112 </t>
  </si>
  <si>
    <t>ADAPTADOR PVC SOLDAVEL CURTO COM BOLSA E ROSCA, 50 MM X1 1/2", PARA AGUA FRIA</t>
  </si>
  <si>
    <t xml:space="preserve"> 94794 </t>
  </si>
  <si>
    <t xml:space="preserve"> 00006015 </t>
  </si>
  <si>
    <t xml:space="preserve"> 94792 </t>
  </si>
  <si>
    <t xml:space="preserve"> 00006013 </t>
  </si>
  <si>
    <t xml:space="preserve"> 89987 </t>
  </si>
  <si>
    <t xml:space="preserve"> 00006005 </t>
  </si>
  <si>
    <t xml:space="preserve"> 86884 </t>
  </si>
  <si>
    <t xml:space="preserve"> 00003146 </t>
  </si>
  <si>
    <t xml:space="preserve"> 00006141 </t>
  </si>
  <si>
    <t>ENGATE/RABICHO FLEXIVEL PLASTICO (PVC OU ABS) BRANCO 1/2" X 30 CM</t>
  </si>
  <si>
    <t xml:space="preserve"> 89711 </t>
  </si>
  <si>
    <t xml:space="preserve"> 00009835 </t>
  </si>
  <si>
    <t>TUBO PVC SERIE NORMAL, DN 40 MM, PARA ESGOTO PREDIAL (NBR 5688)</t>
  </si>
  <si>
    <t xml:space="preserve"> 89712 </t>
  </si>
  <si>
    <t xml:space="preserve"> 00009838 </t>
  </si>
  <si>
    <t>TUBO PVC SERIE NORMAL, DN 50 MM, PARA ESGOTO PREDIAL (NBR 5688)</t>
  </si>
  <si>
    <t xml:space="preserve"> 89714 </t>
  </si>
  <si>
    <t xml:space="preserve"> 00009836 </t>
  </si>
  <si>
    <t>TUBO PVC SERIE NORMAL, DN 100 MM, PARA ESGOTO PREDIAL (NBR 5688)</t>
  </si>
  <si>
    <t xml:space="preserve"> 89726 </t>
  </si>
  <si>
    <t xml:space="preserve"> 00003516 </t>
  </si>
  <si>
    <t>JOELHO PVC, SOLDAVEL, BB, 45 GRAUS, DN 40 MM, PARA ESGOTO PREDIAL</t>
  </si>
  <si>
    <t xml:space="preserve"> 89744 </t>
  </si>
  <si>
    <t xml:space="preserve"> 00000301 </t>
  </si>
  <si>
    <t>ANEL BORRACHA PARA TUBO ESGOTO PREDIAL, DN 100 MM (NBR 5688)</t>
  </si>
  <si>
    <t xml:space="preserve"> 00003520 </t>
  </si>
  <si>
    <t>JOELHO PVC, SOLDAVEL, PB, 90 GRAUS, DN 100 MM, PARA ESGOTO PREDIAL</t>
  </si>
  <si>
    <t xml:space="preserve"> 00000296 </t>
  </si>
  <si>
    <t>ANEL BORRACHA PARA TUBO ESGOTO PREDIAL, DN 50 MM (NBR 5688)</t>
  </si>
  <si>
    <t xml:space="preserve"> 00003662 </t>
  </si>
  <si>
    <t>JUNCAO SIMPLES, PVC, 45 GRAUS, DN 50 X 50 MM, SERIE NORMAL PARA ESGOTO PREDIAL</t>
  </si>
  <si>
    <t xml:space="preserve"> 00001932 </t>
  </si>
  <si>
    <t>CURVA PVC CURTA 90 GRAUS, DN 50 MM, PARA ESGOTO PREDIAL</t>
  </si>
  <si>
    <t xml:space="preserve"> 95470 </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</si>
  <si>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</si>
  <si>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</si>
  <si>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</si>
  <si>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</si>
  <si>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95471 </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</si>
  <si>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</si>
  <si>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</si>
  <si>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</si>
  <si>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</si>
  <si>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00036520 </t>
  </si>
  <si>
    <t>BACIA SANITARIA (VASO) CONVENCIONAL PARA PCD, SEM FURO FRONTAL, DE LOUCA BRANCA (SEM ASSENTO)</t>
  </si>
  <si>
    <t xml:space="preserve"> 00037329 </t>
  </si>
  <si>
    <t>REJUNTE EPOXI, QUALQUER COR</t>
  </si>
  <si>
    <t xml:space="preserve"> 86901 </t>
  </si>
  <si>
    <t xml:space="preserve"> 00020269 </t>
  </si>
  <si>
    <t>LAVATORIO / CUBA DE EMBUTIR, OVAL, DE LOUCA BRANCA, SEM LADRAO, DIMENSOES *50 X 35* CM (L X C)</t>
  </si>
  <si>
    <t xml:space="preserve"> 86882 </t>
  </si>
  <si>
    <t xml:space="preserve"> 00006146 </t>
  </si>
  <si>
    <t>SIFAO PLASTICO TIPO COPO PARA TANQUE, 1.1/4 X 1.1/2"</t>
  </si>
  <si>
    <t xml:space="preserve"> 86906 </t>
  </si>
  <si>
    <t xml:space="preserve"> 00013415 </t>
  </si>
  <si>
    <t>TORNEIRA DE MESA/BANCADA, PARA LAVATORIO, FIXA, METALICA CROMADA, PADRAO POPULAR, 1/2" OU 3/4" (REF 1193)</t>
  </si>
  <si>
    <t xml:space="preserve"> 100860 </t>
  </si>
  <si>
    <t xml:space="preserve"> 00001368 </t>
  </si>
  <si>
    <t>CHUVEIRO COMUM EM PLASTICO BRANCO, COM CANO, 3 TEMPERATURAS, 5500 W (110/220 V)</t>
  </si>
  <si>
    <t xml:space="preserve"> 100868 </t>
  </si>
  <si>
    <t xml:space="preserve"> 00036081 </t>
  </si>
  <si>
    <t>BARRA DE APOIO RETA, EM ACO INOX POLIDO, COMPRIMENTO 80CM, DIAMETRO MINIMO 3 CM</t>
  </si>
  <si>
    <t xml:space="preserve"> 95547 </t>
  </si>
  <si>
    <t xml:space="preserve"> 00011758 </t>
  </si>
  <si>
    <t>SABONETEIRA PLASTICA TIPO DISPENSER PARA SABONETE LIQUIDO COM RESERVATORIO 800 A 1500 ML</t>
  </si>
  <si>
    <t xml:space="preserve"> 100849 </t>
  </si>
  <si>
    <t xml:space="preserve"> 00000377 </t>
  </si>
  <si>
    <t>ASSENTO SANITARIO DE PLASTICO, TIPO CONVENCIONAL</t>
  </si>
  <si>
    <t xml:space="preserve"> 101909 </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</si>
  <si>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</si>
  <si>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</si>
  <si>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</si>
  <si>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</si>
  <si>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97599 </t>
  </si>
  <si>
    <t xml:space="preserve"> 00038774 </t>
  </si>
  <si>
    <t>LUMINARIA DE EMERGENCIA 30 LEDS, POTENCIA 2 W, BATERIA DE LITIO, AUTONOMIA DE 6 HORAS</t>
  </si>
  <si>
    <t xml:space="preserve"> 96985 </t>
  </si>
  <si>
    <t xml:space="preserve"> 00003379 </t>
  </si>
  <si>
    <t>HASTE DE ATERRAMENTO EM ACO COM 3,00 M DE COMPRIMENTO E DN = 5/8", REVESTIDA COM BAIXA CAMADA DE COBRE, SEM CONECTOR</t>
  </si>
  <si>
    <t>LIMPEZA</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</si>
  <si>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</si>
  <si>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</si>
  <si>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</si>
  <si>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</si>
  <si>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</si>
  <si>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</si>
  <si>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</si>
  <si>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</si>
  <si>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</si>
  <si>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</si>
  <si>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</si>
  <si>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</si>
  <si>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</si>
  <si>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</si>
  <si>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</si>
  <si>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</si>
  <si>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</si>
  <si>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</si>
  <si>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</si>
  <si>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</si>
  <si>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</si>
  <si>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</si>
  <si>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</si>
  <si>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</si>
  <si>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</si>
  <si>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</si>
  <si>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</si>
  <si>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AJUDANTE DE ESTRUTURAS METALICAS (HORISTA)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</si>
  <si>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</si>
  <si>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</si>
  <si>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</si>
  <si>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</si>
  <si>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</si>
  <si>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</si>
  <si>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</si>
  <si>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</si>
  <si>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</si>
  <si>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</si>
  <si>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</si>
  <si>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</si>
  <si>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</si>
  <si>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00001106 </t>
  </si>
  <si>
    <t>CAL HIDRATADA CH-I PARA ARGAMASSAS</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</si>
  <si>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</si>
  <si>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</si>
  <si>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</si>
  <si>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</si>
  <si>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</si>
  <si>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</si>
  <si>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87377 </t>
  </si>
  <si>
    <t>ARGAMASSA TRAÇO 1:3 (EM VOLUME DE CIMENTO E AREIA GROSSA ÚMIDA) PARA CHAPISCO CONVENCIONAL, PREPARO MANUAL. AF_08/2019</t>
  </si>
  <si>
    <t xml:space="preserve"> 00000123 </t>
  </si>
  <si>
    <t>ADITIVO IMPERMEABILIZANTE DE PEGA NORMAL PARA ARGAMASSAS E CONCRETOS SEM ARMACAO, LIQUIDO E ISENTO DE CLORETOS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</si>
  <si>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</si>
  <si>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</si>
  <si>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</si>
  <si>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</si>
  <si>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</si>
  <si>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</si>
  <si>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</si>
  <si>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</si>
  <si>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</si>
  <si>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</si>
  <si>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</si>
  <si>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</si>
  <si>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</si>
  <si>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</si>
  <si>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</si>
  <si>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</si>
  <si>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</si>
  <si>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</si>
  <si>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</si>
  <si>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</si>
  <si>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</si>
  <si>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</si>
  <si>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</si>
  <si>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</si>
  <si>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</si>
  <si>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</si>
  <si>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</si>
  <si>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</si>
  <si>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</si>
  <si>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</si>
  <si>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</si>
  <si>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</si>
  <si>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</si>
  <si>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</si>
  <si>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</si>
  <si>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</si>
  <si>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</si>
  <si>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</si>
  <si>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</si>
  <si>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</si>
  <si>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</si>
  <si>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</si>
  <si>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</si>
  <si>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</si>
  <si>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</si>
  <si>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</si>
  <si>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</si>
  <si>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</si>
  <si>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</si>
  <si>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</si>
  <si>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</si>
  <si>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</si>
  <si>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</si>
  <si>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</si>
  <si>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</si>
  <si>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</si>
  <si>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</si>
  <si>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</si>
  <si>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</si>
  <si>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</si>
  <si>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</si>
  <si>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</si>
  <si>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</si>
  <si>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</si>
  <si>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</si>
  <si>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</si>
  <si>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</si>
  <si>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</si>
  <si>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</si>
  <si>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</si>
  <si>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</si>
  <si>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</si>
  <si>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</si>
  <si>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</si>
  <si>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</si>
  <si>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</si>
  <si>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</si>
  <si>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</si>
  <si>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</si>
  <si>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</si>
  <si>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</si>
  <si>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</si>
  <si>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</si>
  <si>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</si>
  <si>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</si>
  <si>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</si>
  <si>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</si>
  <si>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</si>
  <si>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</si>
  <si>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</si>
  <si>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</si>
  <si>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</si>
  <si>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</si>
  <si>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</si>
  <si>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</si>
  <si>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</si>
  <si>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</si>
  <si>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</si>
  <si>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</si>
  <si>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</si>
  <si>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</si>
  <si>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</si>
  <si>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94972 </t>
  </si>
  <si>
    <t>CONCRETO FCK = 30MPA, TRAÇO 1:2,1:2,5 (EM MASSA SECA DE CIMENTO/ AREIA MÉDIA/ BRITA 1) - PREPARO MECÂNICO COM BETONEIRA 600 L. AF_05/2021</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</si>
  <si>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</si>
  <si>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</si>
  <si>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</si>
  <si>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</si>
  <si>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</si>
  <si>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</si>
  <si>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</si>
  <si>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</si>
  <si>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</si>
  <si>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</si>
  <si>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</si>
  <si>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</si>
  <si>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</si>
  <si>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</si>
  <si>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</si>
  <si>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</si>
  <si>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</si>
  <si>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</si>
  <si>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</si>
  <si>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</si>
  <si>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</si>
  <si>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</si>
  <si>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</si>
  <si>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</si>
  <si>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</si>
  <si>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</si>
  <si>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</si>
  <si>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</si>
  <si>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</si>
  <si>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</si>
  <si>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</si>
  <si>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</si>
  <si>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</si>
  <si>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</si>
  <si>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</si>
  <si>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</si>
  <si>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</si>
  <si>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</si>
  <si>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</si>
  <si>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</si>
  <si>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</si>
  <si>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</si>
  <si>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</si>
  <si>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</si>
  <si>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</si>
  <si>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</si>
  <si>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</si>
  <si>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</si>
  <si>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</si>
  <si>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</si>
  <si>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</si>
  <si>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</si>
  <si>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</si>
  <si>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</si>
  <si>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</si>
  <si>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</si>
  <si>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</si>
  <si>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</si>
  <si>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</si>
  <si>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</si>
  <si>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</si>
  <si>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</si>
  <si>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</si>
  <si>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</si>
  <si>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</si>
  <si>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</si>
  <si>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</si>
  <si>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</si>
  <si>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</si>
  <si>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</si>
  <si>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</si>
  <si>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</si>
  <si>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</si>
  <si>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</si>
  <si>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</si>
  <si>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</si>
  <si>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</si>
  <si>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</si>
  <si>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</si>
  <si>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</si>
  <si>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</si>
  <si>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</si>
  <si>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</si>
  <si>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</si>
  <si>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</si>
  <si>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</si>
  <si>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158 </t>
  </si>
  <si>
    <t>Almoço (Participação do empregador)</t>
  </si>
  <si>
    <t xml:space="preserve"> 941 </t>
  </si>
  <si>
    <t>Fardamento com mangas curta</t>
  </si>
  <si>
    <t xml:space="preserve"> 1651 </t>
  </si>
  <si>
    <t>pr</t>
  </si>
  <si>
    <t xml:space="preserve"> 2378 </t>
  </si>
  <si>
    <t>Vale transporte</t>
  </si>
  <si>
    <t xml:space="preserve"> 10362 </t>
  </si>
  <si>
    <t>Seguro de vida e acidente em grupo</t>
  </si>
  <si>
    <t>Serviços</t>
  </si>
  <si>
    <t xml:space="preserve"> 10492 </t>
  </si>
  <si>
    <t>Cesta Básica</t>
  </si>
  <si>
    <t xml:space="preserve"> 10517 </t>
  </si>
  <si>
    <t>Exames admissionais/demissionais (checkup)</t>
  </si>
  <si>
    <t>cj</t>
  </si>
  <si>
    <t xml:space="preserve"> 10596 </t>
  </si>
  <si>
    <t>Protetor auricular</t>
  </si>
  <si>
    <t xml:space="preserve"> 10599 </t>
  </si>
  <si>
    <t>Protetor solar fps 30 com 120ml</t>
  </si>
  <si>
    <t xml:space="preserve"> 10761 </t>
  </si>
  <si>
    <t>Refeição - café da manhã ( café com leite e dois pães com manteiga)</t>
  </si>
  <si>
    <t xml:space="preserve"> 00012892/SINAPI </t>
  </si>
  <si>
    <t>Luva raspa de couro, cano curto (punho *7* cm)</t>
  </si>
  <si>
    <t xml:space="preserve"> 00012893/SINAPI </t>
  </si>
  <si>
    <t>Bota de seguranca com biqueira de aco e colarinho acolchoado</t>
  </si>
  <si>
    <t xml:space="preserve"> 00012894/SINAPI </t>
  </si>
  <si>
    <t>Capa para chuva em pvc com forro de poliester, com capuz (amarela ou azul)</t>
  </si>
  <si>
    <t xml:space="preserve"> 00012895/SINAPI </t>
  </si>
  <si>
    <t>Capacete de seguranca aba frontal com suspensao de polietileno, sem jugular (classe b)</t>
  </si>
  <si>
    <t xml:space="preserve"> 10577 </t>
  </si>
  <si>
    <t>Serrote 40cm</t>
  </si>
  <si>
    <t xml:space="preserve"> 10578 </t>
  </si>
  <si>
    <t>Formão grande</t>
  </si>
  <si>
    <t xml:space="preserve"> 10579 </t>
  </si>
  <si>
    <t>Chave de fenda chata 30 cm</t>
  </si>
  <si>
    <t xml:space="preserve"> 11244 </t>
  </si>
  <si>
    <t>Martelo com unha</t>
  </si>
  <si>
    <t xml:space="preserve"> 11248 </t>
  </si>
  <si>
    <t>Furadeira e Parafusadeira eletrica Bosch ou Similar profissional</t>
  </si>
  <si>
    <t>Equipamento</t>
  </si>
  <si>
    <t xml:space="preserve"> 11249 </t>
  </si>
  <si>
    <t>Serra circular eletrica portatil</t>
  </si>
  <si>
    <t xml:space="preserve"> 11240 </t>
  </si>
  <si>
    <t>Alicate com isolamento</t>
  </si>
  <si>
    <t xml:space="preserve"> 11241 </t>
  </si>
  <si>
    <t>Alicate volt-amperimetro</t>
  </si>
  <si>
    <t xml:space="preserve"> 11242 </t>
  </si>
  <si>
    <t>Chave inglesa 12"</t>
  </si>
  <si>
    <t xml:space="preserve"> 4174 </t>
  </si>
  <si>
    <t>Desempenadeira de aço lisa, cabo madeira, ref:143, Atlas ou similar</t>
  </si>
  <si>
    <t xml:space="preserve"> 4722 </t>
  </si>
  <si>
    <t>Colher de pedreiro</t>
  </si>
  <si>
    <t xml:space="preserve"> 10282 </t>
  </si>
  <si>
    <t>Regua de alumínio c/ 2,00m (para pedreiro)</t>
  </si>
  <si>
    <t xml:space="preserve"> 10789 </t>
  </si>
  <si>
    <t>Nível de bolha de madeira</t>
  </si>
  <si>
    <t xml:space="preserve"> 10790 </t>
  </si>
  <si>
    <t>Prumo de face</t>
  </si>
  <si>
    <t xml:space="preserve"> 11243 </t>
  </si>
  <si>
    <t>Martelo sem unha</t>
  </si>
  <si>
    <t xml:space="preserve"> 11245 </t>
  </si>
  <si>
    <t>Desempoladeira de madeira 12x22</t>
  </si>
  <si>
    <t xml:space="preserve"> 11246 </t>
  </si>
  <si>
    <t>Escala métrica de bambú</t>
  </si>
  <si>
    <t xml:space="preserve"> 11247 </t>
  </si>
  <si>
    <t>Serra mármore</t>
  </si>
  <si>
    <t xml:space="preserve"> 11264 </t>
  </si>
  <si>
    <t>Marreta de 1/2 kg com cabo</t>
  </si>
  <si>
    <t xml:space="preserve"> 11265 </t>
  </si>
  <si>
    <t>Martelo de borracha com cabo</t>
  </si>
  <si>
    <t xml:space="preserve"> 4728 </t>
  </si>
  <si>
    <t>Talhadeira chata 10"</t>
  </si>
  <si>
    <t xml:space="preserve"> 4729 </t>
  </si>
  <si>
    <t>Marreta 1 kg com cabo</t>
  </si>
  <si>
    <t xml:space="preserve"> 10788 </t>
  </si>
  <si>
    <t>Pá quadrada</t>
  </si>
  <si>
    <t xml:space="preserve"> 00002711/SINAPI </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</si>
  <si>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</si>
  <si>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</si>
  <si>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</si>
  <si>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</si>
  <si>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</si>
  <si>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</si>
  <si>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</si>
  <si>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</si>
  <si>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</si>
  <si>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</si>
  <si>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</si>
  <si>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</si>
  <si>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88296 </t>
  </si>
  <si>
    <t>OPERADOR DE GUINDASTE COM ENCARGOS COMPLEMENTARES</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</si>
  <si>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</si>
  <si>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</si>
  <si>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</si>
  <si>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</si>
  <si>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</si>
  <si>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</si>
  <si>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</si>
  <si>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</si>
  <si>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</si>
  <si>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</si>
  <si>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</si>
  <si>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</si>
  <si>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88306 </t>
  </si>
  <si>
    <t>OPERADOR JATO DE AREIA OU JATISTA COM ENCARGOS COMPLEMENTARES</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</si>
  <si>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</si>
  <si>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</si>
  <si>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</si>
  <si>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</si>
  <si>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00036785 </t>
  </si>
  <si>
    <t>GRANALHA DE ACO, ANGULAR (GRIT), PARA JATEAMENTO, PENEIRA 1,41 A 1,19 MM (SAE G16)</t>
  </si>
  <si>
    <t>SC25KG</t>
  </si>
  <si>
    <t xml:space="preserve"> 88294 </t>
  </si>
  <si>
    <t>OPERADOR DE ESCAVADEIRA COM ENCARGOS COMPLEMENTARES</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</si>
  <si>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</si>
  <si>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</si>
  <si>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</si>
  <si>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</si>
  <si>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</si>
  <si>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</si>
  <si>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</si>
  <si>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</si>
  <si>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</si>
  <si>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</si>
  <si>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</si>
  <si>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</si>
  <si>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</si>
  <si>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</si>
  <si>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</si>
  <si>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</si>
  <si>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</si>
  <si>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</si>
  <si>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</si>
  <si>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</si>
  <si>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00036522 </t>
  </si>
  <si>
    <t>COMPRESSOR DE AR REBOCAVEL, VAZAO 189 PCM, PRESSAO EFETIVA DE TRABALHO 102 PSI, MOTOR DIESEL, POTENCIA 63 CV</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</si>
  <si>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</si>
  <si>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</si>
  <si>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</si>
  <si>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</si>
  <si>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</si>
  <si>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</si>
  <si>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</si>
  <si>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</si>
  <si>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</si>
  <si>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</si>
  <si>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</si>
  <si>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</si>
  <si>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</si>
  <si>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</si>
  <si>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</si>
  <si>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</si>
  <si>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</si>
  <si>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</si>
  <si>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</si>
  <si>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</si>
  <si>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</si>
  <si>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</si>
  <si>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</si>
  <si>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</si>
  <si>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</si>
  <si>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</si>
  <si>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</si>
  <si>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</si>
  <si>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</si>
  <si>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</si>
  <si>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</si>
  <si>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</si>
  <si>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</si>
  <si>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</si>
  <si>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</si>
  <si>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</si>
  <si>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</si>
  <si>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</si>
  <si>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</si>
  <si>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</si>
  <si>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</si>
  <si>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</si>
  <si>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</si>
  <si>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</si>
  <si>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</si>
  <si>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</si>
  <si>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00043468 </t>
  </si>
  <si>
    <t>FERRAMENTAS - FAMILIA SOLDADOR - HORISTA (ENCARGOS COMPLEMENTARES - COLETADO CAIXA)</t>
  </si>
  <si>
    <t xml:space="preserve"> 00043492 </t>
  </si>
  <si>
    <t>EPI - FAMILIA SOLDADOR - HORISTA (ENCARGOS COMPLEMENTARES - COLETADO CAIXA)</t>
  </si>
  <si>
    <t xml:space="preserve"> 00010420 </t>
  </si>
  <si>
    <t>BACIA SANITARIA (VASO) CONVENCIONAL, DE LOUCA BRANCA, SIFAO APARENTE, SAIDA VERTICAL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</si>
  <si>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</si>
  <si>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</si>
  <si>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</si>
  <si>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</si>
  <si>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</si>
  <si>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</si>
  <si>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</si>
  <si>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</si>
  <si>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</si>
  <si>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</si>
  <si>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FONTE:</t>
  </si>
  <si>
    <t>TOTAL COM BDI</t>
  </si>
  <si>
    <t>MÊS 01</t>
  </si>
  <si>
    <t>MÊS 02</t>
  </si>
  <si>
    <t>MÊS 03</t>
  </si>
  <si>
    <t>MÊS 04</t>
  </si>
  <si>
    <t>MÊS 05</t>
  </si>
  <si>
    <t>R$</t>
  </si>
  <si>
    <t>%</t>
  </si>
  <si>
    <t>N1</t>
  </si>
  <si>
    <t>S</t>
  </si>
  <si>
    <t>N2</t>
  </si>
  <si>
    <t>N3</t>
  </si>
  <si>
    <t>N4</t>
  </si>
  <si>
    <t>4.2.2</t>
  </si>
  <si>
    <t>4.2.4</t>
  </si>
  <si>
    <t>4.4.3</t>
  </si>
  <si>
    <t>8.3</t>
  </si>
  <si>
    <t>8.4</t>
  </si>
  <si>
    <t>TOTAL DA OBRA SEM BDI</t>
  </si>
  <si>
    <t>TOTAL DA OBRA COM BDI</t>
  </si>
  <si>
    <t>CRONOGRAMA SINTÉTICO DE EXECUÇÃO</t>
  </si>
  <si>
    <t>TOTAL SEM BDI</t>
  </si>
  <si>
    <t>MÊS 06</t>
  </si>
  <si>
    <t>MÊS 07</t>
  </si>
  <si>
    <t>MÊS 08</t>
  </si>
  <si>
    <t>ETAPA 01</t>
  </si>
  <si>
    <t>ETAPA 02</t>
  </si>
  <si>
    <t>ETAPA 03</t>
  </si>
  <si>
    <t>ETAPA 04</t>
  </si>
  <si>
    <t>ETAPA 05</t>
  </si>
  <si>
    <t>ETAPA 06</t>
  </si>
  <si>
    <t>ETAPA 07</t>
  </si>
  <si>
    <t>ETAPA 08</t>
  </si>
  <si>
    <t>CLASS.</t>
  </si>
  <si>
    <t>A</t>
  </si>
  <si>
    <t>B</t>
  </si>
  <si>
    <t>C</t>
  </si>
  <si>
    <t>CURVA ABC</t>
  </si>
  <si>
    <t xml:space="preserve">FONTES : </t>
  </si>
  <si>
    <t>ÁREA  :</t>
  </si>
  <si>
    <t>Codigo</t>
  </si>
  <si>
    <t>DISCRIMINAÇÃO DOS SERVIÇOS</t>
  </si>
  <si>
    <t>QTD.</t>
  </si>
  <si>
    <t>VALOR UNIT.</t>
  </si>
  <si>
    <t>VALOR UNIT. COM. B.D.I.</t>
  </si>
  <si>
    <t>TOTAL ACUMULADO</t>
  </si>
  <si>
    <t>(%)</t>
  </si>
  <si>
    <t>(%) ACUM.</t>
  </si>
  <si>
    <t>%ITENS</t>
  </si>
  <si>
    <t>% ACUMULADO VALORES</t>
  </si>
  <si>
    <t>VALOR ACUMULADO</t>
  </si>
  <si>
    <t>CLASSIFICAÇÃO</t>
  </si>
  <si>
    <t>1.7</t>
  </si>
  <si>
    <t>SERVIÇOS EM TERRA</t>
  </si>
  <si>
    <t>4.4.3.1</t>
  </si>
  <si>
    <t>4.4.3.4</t>
  </si>
  <si>
    <t>4.4.3.5</t>
  </si>
  <si>
    <t>ESTRUTURA METÁLICA</t>
  </si>
  <si>
    <t>8.5</t>
  </si>
  <si>
    <t>8.6</t>
  </si>
  <si>
    <t>8.7</t>
  </si>
  <si>
    <t>8.8</t>
  </si>
  <si>
    <t>8.9</t>
  </si>
  <si>
    <t>INSTALAÇÕES HIDROSSANITÁRIAS</t>
  </si>
  <si>
    <t>4.4.3.2</t>
  </si>
  <si>
    <t>4.4.3.3</t>
  </si>
  <si>
    <t>7.2.13</t>
  </si>
  <si>
    <t>9.3.15</t>
  </si>
  <si>
    <t>10.1.1</t>
  </si>
  <si>
    <t>10.1.2</t>
  </si>
  <si>
    <t>10.1.3</t>
  </si>
  <si>
    <t>10.1.4</t>
  </si>
  <si>
    <t>10.1.5</t>
  </si>
  <si>
    <t>10.1.6</t>
  </si>
  <si>
    <t>10.1.7</t>
  </si>
  <si>
    <t>10.1.8</t>
  </si>
  <si>
    <t>10.2.1</t>
  </si>
  <si>
    <t>10.2.2</t>
  </si>
  <si>
    <t>10.2.3</t>
  </si>
  <si>
    <t>10.2.4</t>
  </si>
  <si>
    <t>10.2.5</t>
  </si>
  <si>
    <t>10.2.6</t>
  </si>
  <si>
    <t>10.2.7</t>
  </si>
  <si>
    <t>10.2.8</t>
  </si>
  <si>
    <t>10.2.9</t>
  </si>
  <si>
    <t>LOCAL :</t>
  </si>
  <si>
    <t>END. :</t>
  </si>
  <si>
    <t>OBRA  :</t>
  </si>
  <si>
    <t xml:space="preserve"> 95276 </t>
  </si>
  <si>
    <t>POLIDORA DE PISO (POLITRIZ), PESO DE 100KG, DIÂMETRO 450 MM, MOTOR ELÉTRICO, POTÊNCIA 4 HP - CHP DIURNO. AF_05/2023</t>
  </si>
  <si>
    <t xml:space="preserve"> 00000142 </t>
  </si>
  <si>
    <t>SELANTE ELASTICO MONOCOMPONENTE A BASE DE POLIURETANO (PU) PARA JUNTAS DIVERSAS</t>
  </si>
  <si>
    <t>310ML</t>
  </si>
  <si>
    <t xml:space="preserve"> 00007091 </t>
  </si>
  <si>
    <t>TE SANITARIO, PVC, DN 100 X 100 MM, SERIE NORMAL, PARA ESGOTO PREDIAL</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</si>
  <si>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</si>
  <si>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</si>
  <si>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</si>
  <si>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</si>
  <si>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95274 </t>
  </si>
  <si>
    <t>POLIDORA DE PISO (POLITRIZ), PESO DE 100KG, DIÂMETRO 450 MM, MOTOR ELÉTRICO, POTÊNCIA 4 HP - MANUTENÇÃO. AF_05/2023</t>
  </si>
  <si>
    <t xml:space="preserve"> 95275 </t>
  </si>
  <si>
    <t>POLIDORA DE PISO (POLITRIZ), PESO DE 100KG, DIÂMETRO 450 MM, MOTOR ELÉTRICO, POTÊNCIA 4 HP - MATERIAIS NA OPERAÇÃO. AF_05/2023</t>
  </si>
  <si>
    <t xml:space="preserve"> 00013954 </t>
  </si>
  <si>
    <t>POLIDORA DE PISO (POLITRIZ) ELETRICA, MOTOR MONOFASICO DE 4 HP, PESO DE 100 KG, DIAMETRO DO TRABALHO DE 450 MM</t>
  </si>
  <si>
    <t>COMPOSIÇÃO ANALÍTICA DO BDI (NÃO DESONERADO)</t>
  </si>
  <si>
    <t>Cronograma Físico e Financeiro</t>
  </si>
  <si>
    <t>30 DIAS</t>
  </si>
  <si>
    <t>60 DIAS</t>
  </si>
  <si>
    <t>90 DIAS</t>
  </si>
  <si>
    <t>120 DIAS</t>
  </si>
  <si>
    <t>150 DIAS</t>
  </si>
  <si>
    <t>180 DIAS</t>
  </si>
  <si>
    <t>210 DIAS</t>
  </si>
  <si>
    <t>240 DIAS</t>
  </si>
  <si>
    <t>VALOR TOTAL</t>
  </si>
  <si>
    <t>Percentual parcial</t>
  </si>
  <si>
    <t>Valor parcial com BDI</t>
  </si>
  <si>
    <t>Percentual acumulado</t>
  </si>
  <si>
    <t>Valor acumulado com BDI</t>
  </si>
  <si>
    <t>SERVIÇOS PRELIMINARES</t>
  </si>
  <si>
    <t>ALMOXARIFE COM ENCARGOS COMPLEMENTARES</t>
  </si>
  <si>
    <t>3.2</t>
  </si>
  <si>
    <t>TRANSPORTE COM CAMINHÃO BASCULANTE DE 10 M³, EM VIA URBANA PAVIMENTADA, DMT ATÉ 30 KM (UNIDADE: M3XKM). AF_07/2020</t>
  </si>
  <si>
    <t>M3XKM</t>
  </si>
  <si>
    <t>ARQUITETÔNICO</t>
  </si>
  <si>
    <t>DEMOLIÇÕES E RETIRADAS</t>
  </si>
  <si>
    <t>PAISAGISMO</t>
  </si>
  <si>
    <t>CORTE RASO E RECORTE DE ÁRVORE COM DIÂMETRO DE TRONCO MAIOR OU IGUAL A 0,20 M E MENOR QUE 0,40 M. AF_03/2024</t>
  </si>
  <si>
    <t>PODA EM ALTURA DE ÁRVORE COM DIÂMETRO DE TRONCO MAIOR OU IGUAL A 0,20 M E MENOR QUE 0,40 M. AF_03/2024</t>
  </si>
  <si>
    <t>REMOÇÃO DE RAÍZES REMANESCENTES DE TRONCO DE ÁRVORE COM DIÂMETRO MAIOR OU IGUAL A 0,20 M E MENOR QUE 0,40 M. AF_03/2024</t>
  </si>
  <si>
    <t>TRANSPORTE COM CAMINHÃO BASCULANTE DE 10 M³, EM VIA INTERNA (DENTRO DO CANTEIRO - UNIDADE: M3XKM). AF_07/2020</t>
  </si>
  <si>
    <t>REGULARIZAÇÃO E COMPACTAÇÃO DE SUBLEITO DE SOLO PREDOMINANTEMENTE ARGILOSO, PARA OBRAS DE CONSTRUÇÃO DE PAVIMENTOS. AF_09/2024</t>
  </si>
  <si>
    <t>ESCAVAÇÃO MANUAL DE VALA. AF_09/2024</t>
  </si>
  <si>
    <t>ALVENARIA DE EMBASAMENTO COM BLOCO ESTRUTURAL DE CERÂMICA, DE 14X19X29CM E ARGAMASSA DE ASSENTAMENTO COM PREPARO EM BETONEIRA. AF_05/2020</t>
  </si>
  <si>
    <t>REATERRO MANUAL DE VALAS, COM PLACA VIBRATÓRIA. AF_08/2023</t>
  </si>
  <si>
    <t>PISO EM GRANILITE, MARMORITE OU GRANITINA EM AMBIENTES INTERNOS, COM ESPESSURA DE 8 MM, INCLUSO MISTURA EM BETONEIRA, COLOCAÇÃO DAS JUNTAS, APLICAÇÃO DO PISO, 4 POLIMENTOS COM POLITRIZ, ESTUCAMENTO, SELADOR E CERA. AF_06/2022</t>
  </si>
  <si>
    <t>RODAPE MARMORITE OU GRANILITE CLARO 10cm</t>
  </si>
  <si>
    <t>REVESTIMENTO CERÂMICO PARA PISO COM PLACAS TIPO PORCELANATO DE DIMENSÕES 60X60 CM APLICADA EM AMBIENTES DE ÁREA MAIOR QUE 10 M². AF_02/2023_PE</t>
  </si>
  <si>
    <t>ALVENARIA DE VEDAÇÃO DE BLOCOS CERÂMICOS FURADOS NA VERTICAL DE 14X19X39 CM (ESPESSURA 14 CM) E ARGAMASSA DE ASSENTAMENTO COM PREPARO EM BETONEIRA. AF_12/2021</t>
  </si>
  <si>
    <t>ALVENARIA DE VEDAÇÃO COM ELEMENTO VAZADO DE CERÂMICA (COBOGÓ) DE 7X20X20CM E ARGAMASSA DE ASSENTAMENTO COM PREPARO EM BETONEIRA. AF_05/2020</t>
  </si>
  <si>
    <t>REVESTIMENTO CERÂMICO PARA PAREDES INTERNAS COM PLACAS TIPO ESMALTADA DE DIMENSÕES 25X35 CM APLICADAS NA ALTURA INTEIRA DAS PAREDES. AF_02/2023_PE</t>
  </si>
  <si>
    <t>TEXTURA EFEITO CIMENTO QUEIMADO ELEFANTE IBRATIM</t>
  </si>
  <si>
    <t>PINTURA INTERNA</t>
  </si>
  <si>
    <t>PINTURA LÁTEX ACRÍLICA PREMIUM, APLICAÇÃO MANUAL EM PAREDES, DUAS DEMÃOS. AF_04/2023</t>
  </si>
  <si>
    <t>PINTURA TEXTURIZADA CINZA CLARO - EXTERNA</t>
  </si>
  <si>
    <t>APLICAÇÃO MANUAL DE PINTURA COM TINTA TEXTURIZADA ACRÍLICA EM PANOS COM PRESENÇA DE VÃOS DE EDIFÍCIOS DE MÚLTIPLOS PAVIMENTOS, UMA COR. AF_03/2024</t>
  </si>
  <si>
    <t>PINTURA TEXTURIZADA VERDE</t>
  </si>
  <si>
    <t>APLICAÇÃO MANUAL DE PINTURA COM TINTA TEXTURIZADA ACRÍLICA EM PANOS CEGOS DE FACHADA (SEM PRESENÇA DE VÃOS) DE EDIFÍCIOS DE MÚLTIPLOS PAVIMENTOS, UMA COR. AF_03/2024</t>
  </si>
  <si>
    <t>PINTURA TEXTURIZADA CHUMBO</t>
  </si>
  <si>
    <t>PINTURA TEXTURIZADA VERMELHO</t>
  </si>
  <si>
    <t>FORRO EM PLACAS DE GESSO, PARA AMBIENTES COMERCIAIS. AF_08/2023_PS</t>
  </si>
  <si>
    <t>ACABAMENTOS PARA FORRO (MOLDURA DE GESSO). AF_08/2023</t>
  </si>
  <si>
    <t>FORRO EM RÉGUAS DE PVC, LISO, PARA AMBIENTES COMERCIAIS, INCLUSIVE ESTRUTURA BIDIRECIONAL DE FIXAÇÃO. AF_08/2023_PS</t>
  </si>
  <si>
    <t>ACABAMENTOS PARA FORRO (RODA-FORRO EM PERFIL METÁLICO E PLÁSTICO). AF_08/2023</t>
  </si>
  <si>
    <t>PORTA EM ALUMÍNIO DE ABRIR TIPO VENEZIANA COM GUARNIÇÃO, FIXAÇÃO COM PARAFUSOS - FORNECIMENTO E INSTALAÇÃO. AF_12/2019</t>
  </si>
  <si>
    <t>PORTA EM PERFIL CHAPA DOBRADA N.18, INCLUSIVE FERRAGENS, CONFORME DETALHE:- 1 FOLHA, CHAPA/VIDRO (EXCLUSIVE VIDRO) ANEXO A-046</t>
  </si>
  <si>
    <t>INSTALAÇÃO DE VIDRO LISO INCOLOR, E = 10 MM, EM ESQUADRIA DE ALUMÍNIO OU PVC, FIXADO COM BAGUETE. AF_01/2021_PS</t>
  </si>
  <si>
    <t>COMPOSIÇÃO-509</t>
  </si>
  <si>
    <t>Porta em chapa lisa de alumínio, tipo vai-vem, com visor de vidro, inclusive dobradiça</t>
  </si>
  <si>
    <t>PINTURA COM TINTA ALQUÍDICA DE ACABAMENTO (ESMALTE SINTÉTICO ACETINADO) APLICADA A ROLO OU PINCEL SOBRE PERFIL METÁLICO EXECUTADO EM FÁBRICA (POR DEMÃO). AF_01/2020</t>
  </si>
  <si>
    <t>TELHAMENTO COM TELHA METÁLICA TERMOACÚSTICA E = 30 MM, COM ATÉ 2 ÁGUAS, INCLUSO IÇAMENTO. AF_07/2019</t>
  </si>
  <si>
    <t>CUMEEIRA PARA TELHA TRAPEZOIDAL, SEM PINTURA, MOD.RT 100/952, ESP=0,65MM, INCLUSO FIXADORES - FORNECIMENTO E INSTALACAO</t>
  </si>
  <si>
    <t>COMP214</t>
  </si>
  <si>
    <t>CONTRA RUFO DE CHAPA GALVANIZADA</t>
  </si>
  <si>
    <t>PLANTIO DE ARBUSTO OU  CERCA VIVA. AF_07/2024</t>
  </si>
  <si>
    <t>BANCADA DE GRANITO CINZA ANDORINHA, CORUMBA E OUTRO EQUIVALENTES, ACABAMENTO SIMPLES, FRONTAO DE 10CM, INCLUSO MAO FRANCESA</t>
  </si>
  <si>
    <t>PLANTIO DE GRAMA ESMERALDA OU SÃO CARLOS OU CURITIBANA, EM PLACAS. AF_07/2024</t>
  </si>
  <si>
    <t>COMPOSIÇÃO-387</t>
  </si>
  <si>
    <t>LETRA 25X25CM ALUMINIO OU SIMILARES - INSTALADO</t>
  </si>
  <si>
    <t>COMPOSIÇÃO-386</t>
  </si>
  <si>
    <t>LETRA 50X50CM ALUMINIO OU SIMILARES - INSTALADO</t>
  </si>
  <si>
    <t>PISO TATIL DIRECIONAL ACO INOX PARAFUSADO (COM RANHURAS)</t>
  </si>
  <si>
    <t>PISO PODOTÁTIL DE ALERTA OU DIRECIONAL, DE CONCRETO, ASSENTADO SOBRE ARGAMASSA. AF_03/2024</t>
  </si>
  <si>
    <t>PLACA TATIL EM ACRILICO COM LETRA EM ALTO RELEVO E BRAILLE (30X9)CM PARA SINALIZACAO DE PORTAS, FIXADAS POR ADESIVOS DUPLA FACE, DA ANLIK OU SIMILAR</t>
  </si>
  <si>
    <t>COMP73</t>
  </si>
  <si>
    <t>AVISADOR SONORO TIPO SIRENE</t>
  </si>
  <si>
    <t>COMP132</t>
  </si>
  <si>
    <t>ESTACAS</t>
  </si>
  <si>
    <t>LAJE PARA FIXAÇÃO DE ESTRUTURA METÁLICA</t>
  </si>
  <si>
    <t>VIGAS SUPERIORES</t>
  </si>
  <si>
    <t>LAJES</t>
  </si>
  <si>
    <t>SICRO3</t>
  </si>
  <si>
    <t>COMPOSIÇÃO-515</t>
  </si>
  <si>
    <t>BLOCO DE ENCHIMENTO EPS 8/40/40</t>
  </si>
  <si>
    <t>ESTRUTURA TRELIÇADA DE COBERTURA, TIPO FINK, COM LIGAÇÕES SOLDADAS, INCLUSOS PERFIS METÁLICOS, CHAPAS METÁLICAS, MÃO DE OBRA E TRANSPORTE COM GUINDASTE - FORNECIMENTO E INSTALAÇÃO. AF_01/2020_PSA</t>
  </si>
  <si>
    <t>PLATAFORMA DE CONDENSADORAS</t>
  </si>
  <si>
    <t>INSTALAÇÕES DE ÁGUA FRIA</t>
  </si>
  <si>
    <t>8.1.1</t>
  </si>
  <si>
    <t>TUBO, PVC, SOLDÁVEL, DE 25MM, INSTALADO EM RAMAL OU SUB-RAMAL DE ÁGUA - FORNECIMENTO E INSTALAÇÃO. AF_06/2022</t>
  </si>
  <si>
    <t>8.1.2</t>
  </si>
  <si>
    <t>TUBO, PVC, SOLDÁVEL, DE 32MM, INSTALADO EM RAMAL OU SUB-RAMAL DE ÁGUA - FORNECIMENTO E INSTALAÇÃO. AF_06/2022</t>
  </si>
  <si>
    <t>TUBO, PVC, SOLDÁVEL, DE 50MM, INSTALADO EM PRUMADA DE ÁGUA - FORNECIMENTO E INSTALAÇÃO. AF_06/2022</t>
  </si>
  <si>
    <t>TUBO, PVC, SOLDÁVEL, DE 60MM, INSTALADO EM PRUMADA DE ÁGUA - FORNECIMENTO E INSTALAÇÃO. AF_06/2022</t>
  </si>
  <si>
    <t>TE, PVC, SOLDÁVEL, DN 25MM, INSTALADO EM PRUMADA DE ÁGUA - FORNECIMENTO E INSTALAÇÃO. AF_06/2022</t>
  </si>
  <si>
    <t>TE, PVC, SOLDÁVEL, DN 50MM, INSTALADO EM PRUMADA DE ÁGUA - FORNECIMENTO E INSTALAÇÃO. AF_06/2022</t>
  </si>
  <si>
    <t>TE, PVC, SOLDÁVEL, DN 60MM, INSTALADO EM PRUMADA DE ÁGUA - FORNECIMENTO E INSTALAÇÃO. AF_06/2022</t>
  </si>
  <si>
    <t>TÊ DE REDUÇÃO, PVC, SOLDÁVEL, DN 32MM X 25MM, INSTALADO EM RAMAL DE DISTRIBUIÇÃO DE ÁGUA - FORNECIMENTO E INSTALAÇÃO. AF_06/2022</t>
  </si>
  <si>
    <t>TÊ DE REDUÇÃO, PVC, SOLDÁVEL, DN 50MM X 25MM, INSTALADO EM PRUMADA DE ÁGUA - FORNECIMENTO E INSTALAÇÃO. AF_06/2022</t>
  </si>
  <si>
    <t>TE DE REDUCAO 90 PVC SOLDAVEL 60 x 50mm</t>
  </si>
  <si>
    <t>CURVA 90 GRAUS, PVC, SOLDÁVEL, DN 25MM, INSTALADO EM RAMAL OU SUB-RAMAL DE ÁGUA - FORNECIMENTO E INSTALAÇÃO. AF_06/2022</t>
  </si>
  <si>
    <t>CURVA 90 GRAUS, PVC, SOLDÁVEL, DN 32MM, INSTALADO EM RAMAL OU SUB-RAMAL DE ÁGUA - FORNECIMENTO E INSTALAÇÃO. AF_06/2022</t>
  </si>
  <si>
    <t>CURVA 90 GRAUS, PVC, SOLDÁVEL, DN 50MM, INSTALADO EM PRUMADA DE ÁGUA - FORNECIMENTO E INSTALAÇÃO. AF_06/2022</t>
  </si>
  <si>
    <t>CURVA 90 GRAUS, PVC, SOLDÁVEL, DN 60MM, INSTALADO EM PRUMADA DE ÁGUA - FORNECIMENTO E INSTALAÇÃO. AF_06/2022</t>
  </si>
  <si>
    <t>CURVA 45 GRAUS, PVC, SOLDÁVEL, DN 50MM, INSTALADO EM PRUMADA DE ÁGUA - FORNECIMENTO E INSTALAÇÃO. AF_06/2022</t>
  </si>
  <si>
    <t>JOELHO 90 GRAUS COM BUCHA DE LATÃO, PVC, SOLDÁVEL, DN 25MM, X 3/4  INSTALADO EM RAMAL OU SUB-RAMAL DE ÁGUA - FORNECIMENTO E INSTALAÇÃO. AF_06/2022</t>
  </si>
  <si>
    <t>BUCHA DE REDUÇÃO, CURTA, PVC, SOLDÁVEL, DN 32 X 25 MM, INSTALADO EM RAMAL OU SUB-RAMAL DE ÁGUA - FORNECIMENTO E INSTALAÇÃO. AF_06/2022</t>
  </si>
  <si>
    <t>BUCHA DE REDUÇÃO, LONGA, PVC, SOLDÁVEL, DN 60 X 32 MM, INSTALADO EM PRUMADA DE ÁGUA - FORNECIMENTO E INSTALAÇÃO. AF_06/2022</t>
  </si>
  <si>
    <t>BUCHA DE REDUÇÃO, LONGA, PVC, SOLDÁVEL, DN 50 X 25 MM, INSTALADO EM PRUMADA DE ÁGUA - FORNECIMENTO E INSTALAÇÃO. AF_06/2022</t>
  </si>
  <si>
    <t>REGISTRO DE PRESSÃO BRUTO, LATÃO,  ROSCÁVEL, 3/4'' - FORNECIMENTO E INSTALAÇÃO. AF_08/2021</t>
  </si>
  <si>
    <t>ADAPTADOR CURTO COM BOLSA E ROSCA PARA REGISTRO, PVC, SOLDÁVEL, DN 25MM X 3/4 , INSTALADO EM RAMAL OU SUB-RAMAL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</si>
  <si>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</si>
  <si>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50MM X 1.1/2 , INSTALADO EM PRUMADA DE ÁGUA - FORNECIMENTO E INSTALAÇÃO. AF_06/2022</t>
  </si>
  <si>
    <t>REGISTRO DE ESFERA, PVC, SOLDÁVEL, COM VOLANTE, DN  60 MM - FORNECIMENTO E INSTALAÇÃO. AF_08/2021</t>
  </si>
  <si>
    <t>LUVA COM BUCHA DE LATÃO, PVC, SOLDÁVEL, DN 25MM X 3/4 , INSTALADO EM RAMAL OU SUB-RAMAL DE ÁGUA - FORNECIMENTO E INSTALAÇÃO. AF_06/2022</t>
  </si>
  <si>
    <t>INSTALAÇÕES DE ESGOTO</t>
  </si>
  <si>
    <t>8.2.1</t>
  </si>
  <si>
    <t>8.2.2</t>
  </si>
  <si>
    <t>8.2.3</t>
  </si>
  <si>
    <t>TUBO PVC, SERIE NORMAL, ESGOTO PREDIAL, DN 75 MM, FORNECIDO E INSTALADO EM RAMAL DE DESCARGA OU RAMAL DE ESGOTO SANITÁRIO. AF_08/2022</t>
  </si>
  <si>
    <t>TUBO PVC, SERIE NORMAL, ESGOTO PREDIAL, DN 150 MM,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</si>
  <si>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</si>
  <si>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</si>
  <si>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</si>
  <si>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SERIE NORMAL, ESGOTO PREDIAL, DN 50 X 50 MM, JUNTA ELÁSTICA, FORNECIDO E INSTALADO EM RAMAL DE DESCARGA OU RAMAL DE ESGOTO SANITÁRIO. AF_08/2022</t>
  </si>
  <si>
    <t>TE, PVC, SERIE NORMAL, ESGOTO PREDIAL, DN 100 X 100 MM, JUNTA ELÁSTICA,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</si>
  <si>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</si>
  <si>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</si>
  <si>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</si>
  <si>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</si>
  <si>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LUVA SIMPLES,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</si>
  <si>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</si>
  <si>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</si>
  <si>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COMP16</t>
  </si>
  <si>
    <t>CURVA PVC LONGA 45G P/ ESG PREDIAL DN 50MM (FORNECIMENTO E INSTALAÇÃO). SINAPI</t>
  </si>
  <si>
    <t>CURVA CURTA 90 GRAUS, PVC, SERIE NORMAL, ESGOTO PREDIAL, DN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</si>
  <si>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</si>
  <si>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COMP18</t>
  </si>
  <si>
    <t>CHAPA GALVANIZADA PARA PROTEÇÃO DO TERMINAL DE VENTILAÇÃO.</t>
  </si>
  <si>
    <t>COMPOSIÇÃO-70</t>
  </si>
  <si>
    <t>CAIXA DE GORDURA 600 LITROS (SINAPI)</t>
  </si>
  <si>
    <t>REDUCAO EXCENTRICA PVC ESGOTO 75x50mm</t>
  </si>
  <si>
    <t>CAIXA ENTERRADA HIDRÁULICA RETANGULAR, EM CONCRETO PRÉ-MOLDADO, DIMENSÕES INTERNAS: 0,6X0,6X0,5 M. AF_12/2020</t>
  </si>
  <si>
    <t>COMP19</t>
  </si>
  <si>
    <t>CAIXA SIFONADA, PVC, DN 150 X 150 X 50 MM, JUNTA ELÁSTICA, FORNECIDA E INSTALADA EM RAMAL DE DESCARGA OU EM RAMAL DE ESGOTO SANITÁRIO. - SINAPI</t>
  </si>
  <si>
    <t>APARELHOS SANITÁRIOS, LOUÇAS, METAIS E OUTROS</t>
  </si>
  <si>
    <t>COMP25</t>
  </si>
  <si>
    <t>PORTA PAPEL TOALHA TIPO DISPENSER PARA PAPEL TOALHA INTERFOLHADO (FORNECIMENTO E INSTALAÇÃO).</t>
  </si>
  <si>
    <t>PAPELEIRA DE PAREDE EM METAL CROMADO SEM TAMPA, INCLUSO FIXAÇÃO. AF_01/2020</t>
  </si>
  <si>
    <t>BARRA DE APOIO RETA, EM ACO INOX POLIDO, COMPRIMENTO 60CM, FIXADA NA PAREDE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</si>
  <si>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</si>
  <si>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CUBA DE EMBUTIR OVAL EM LOUÇA BRANCA, 35 X 50CM OU EQUIVALENTE, INCLUSO VÁLVULA EM METAL CROMADO E SIFÃO FLEXÍVEL EM PVC - FORNECIMENTO E INSTALAÇÃO. AF_01/2020</t>
  </si>
  <si>
    <t>VASO SANITARIO SIFONADO CONVENCIONAL PARA PCD SEM FURO FRONTAL COM LOUÇA BRANCA SEM ASSENTO, INCLUSO CONJUNTO DE LIGAÇÃO PARA BACIA SANITÁRIA AJUSTÁVEL - FORNECIMENTO E INSTALAÇÃO. AF_01/2020</t>
  </si>
  <si>
    <t>TANQUE DE MÁRMORE SINTÉTICO SUSPENSO, 22L OU EQUIVALENTE, INCLUSO SIFÃO FLEXÍVEL EM PVC, VÁLVULA PLÁSTICA E TORNEIRA DE PLÁSTICO - FORNECIMENTO E INSTALAÇÃO. AF_01/2020</t>
  </si>
  <si>
    <t>COMP20</t>
  </si>
  <si>
    <t>CABIDE/GANCHO DE BANHEIRO SIMPLES EM METAL CROMADO (FORNECIMENTO E INSTALAÇÃO).</t>
  </si>
  <si>
    <t>SABONETEIRA DE PAREDE EM METAL CROMADO, INCLUSO FIXAÇÃO. AF_01/2020</t>
  </si>
  <si>
    <t>COMP21</t>
  </si>
  <si>
    <t>CUBA AÇO INOXIDÁVEL (AISI304) DE EMBUTIR COM VÁLVULA 3 1/2", DE 56 X 33 X 12 CM, COM SIFÃO DO TIPO FLEXÍVEL EM PVC 1 X 1.1/2" -FORNECIMENTO E INSTALAÇÃO. - SINAPI</t>
  </si>
  <si>
    <t>COMP28</t>
  </si>
  <si>
    <t>DUCHA HIGIENICA PLASTICA COM REGISTRO METALICO 1/2 " , FORNECIMENTO E  INSTALAÇÃO.</t>
  </si>
  <si>
    <t>COMP35</t>
  </si>
  <si>
    <t>BEBEDOURO COLUNA PRESSÃO AÇO INOX BAG40 - 127V</t>
  </si>
  <si>
    <t>COMP109</t>
  </si>
  <si>
    <t>BEBEDOURO/ PURIFICADER SUSPENSO DE PRESSÃO PCD INOX - 127V</t>
  </si>
  <si>
    <t>INSTALAÇÃO DE TUBULAÇÃO</t>
  </si>
  <si>
    <t>FIXAÇÃO DE TUBOS HORIZONTAIS DE PVC ÁGUA/PVC ESGOTO/PVC PLUVIAL/CPVC/PPR/COBRE OU AÇO, DIÂMETROS MAIORES QUE 40 MM E MENORES OU IGUAIS A 75 MM, COM ABRAÇADEIRA TIPO  D  COM PARAFUSO DE FIXAÇÃO 2 1/2", FIXADA DIRETAMENTE NA LAJE OU PAREDE. AF_09/2023</t>
  </si>
  <si>
    <t>RECOMPOSIÇÃO DE PAVIMENTO EM PISO INTERTRAVADO, COM REAPROVEITAMENTO DOS BLOCOS INTERTRAVADOS, PARA FECHAMENTO DE VALAS - INCLUSO RETIRADA E COLOCAÇÃO DO MATERIAL. AF_12/2020</t>
  </si>
  <si>
    <t>DRENAGEM PLUVIAL</t>
  </si>
  <si>
    <t>CALHA EM CHAPA DE AÇO GALVANIZADO NÚMERO 24, DESENVOLVIMENTO DE 100 CM, INCLUSO TRANSPORTE VERTICAL. AF_07/2019</t>
  </si>
  <si>
    <t>COMPOSIÇÃO-510</t>
  </si>
  <si>
    <t>DESCIDA AGUAS PLUVIAIS-PRUMADA COM CORRENTE DE PLASTICO</t>
  </si>
  <si>
    <t>TUBO PVC, SÉRIE R, ÁGUA PLUVIAL, DN 150 MM, FORNECIDO E INSTALADO EM CONDUTORES VERTICAIS DE ÁGUAS PLUVIAIS. AF_06/2022</t>
  </si>
  <si>
    <t>ESCAVAÇÃO E REATERRO</t>
  </si>
  <si>
    <t>CAIXA ENTERRADA ELÉTRICA RETANGULAR, EM CONCRETO PRÉ-MOLDADO, FUNDO COM BRITA, DIMENSÕES INTERNAS: 0,4X0,4X0,4 M. AF_12/2020</t>
  </si>
  <si>
    <t>ILUMINAÇÃO</t>
  </si>
  <si>
    <t>COMP02</t>
  </si>
  <si>
    <t>LUMINÁRIA CALHA SOBREPOR 2X18W LED, CORPO EM CHAPA  DE AÇO  FOSFATIZADO, COR BRANCA, REFLETOR PARABÓLICO E ALETAS EM ALUMÍNIO ANODIZADO, FORNECIMENTO E INSTALAÇÃO - SINAPI + ORSE</t>
  </si>
  <si>
    <t>COMP03</t>
  </si>
  <si>
    <t>LUMINÁRIA CALHA SOBREPOR HERMÉTICA 2X18W LED, CORPO EM CHAPA DE AÇO FOSFATIZADO, FECHADA, FORNECIMENTO E INSTALAÇÃO - SINAPI</t>
  </si>
  <si>
    <t>COMP219</t>
  </si>
  <si>
    <t>LUMINARIA LED REFLETOR RETANGULAR BIVOLT, LUZ BRANCA, 30 W</t>
  </si>
  <si>
    <t>CAIXA PVC</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</si>
  <si>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</si>
  <si>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</si>
  <si>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</si>
  <si>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SUPORTE PARAFUSADO COM PLACA DE ENCAIXE 4" X 2" ALTO (2,00 M DO PISO) PARA PONTO ELÉTRICO - FORNECIMENTO E INSTALAÇÃO. AF_03/2023</t>
  </si>
  <si>
    <t>TOMADAS E INTERRUPTORES</t>
  </si>
  <si>
    <t>TOMADA ALTA DE EMBUTIR (1 MÓDULO), 2P+T 10 A, INCLUINDO SUPORTE E PLACA - FORNECIMENTO E INSTALAÇÃO. AF_03/2023</t>
  </si>
  <si>
    <t>TOMADA MÉDIA DE EMBUTIR (1 MÓDULO), 2P+T 10 A, INCLUINDO SUPORTE E PLACA - FORNECIMENTO E INSTALAÇÃO. AF_03/2023</t>
  </si>
  <si>
    <t>TOMADA BAIXA DE EMBUTIR (1 MÓDULO),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</si>
  <si>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</si>
  <si>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</si>
  <si>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INCLUINDO SUPORTE E PLACA - FORNECIMENTO E INSTALAÇÃO. AF_03/2023</t>
  </si>
  <si>
    <t>INTERRUPTOR SIMPLES (1 MÓDULO) COM 1 TOMADA DE EMBUTIR 2P+T 10 A, INCLUINDO SUPORTE E PLACA - FORNECIMENTO E INSTALAÇÃO. AF_03/2023</t>
  </si>
  <si>
    <t>CONDUTORES</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</si>
  <si>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</si>
  <si>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</si>
  <si>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</si>
  <si>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</si>
  <si>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</si>
  <si>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</si>
  <si>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PROTEÇÃO DE EQUIPAMENTO</t>
  </si>
  <si>
    <t>DISJUNTOR MONOPOLAR TIPO DIN, CORRENTE NOMINAL DE 16A - FORNECIMENTO E INSTALAÇÃO. AF_10/2020</t>
  </si>
  <si>
    <t>DISJUNTOR MONOPOLAR TIPO DIN, CORRENTE NOMINAL DE 20A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</si>
  <si>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</si>
  <si>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</si>
  <si>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</si>
  <si>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TRIPOLAR TIPO NEMA, CORRENTE NOMINAL DE 60 ATÉ 100A - FORNECIMENTO E INSTALAÇÃO. AF_10/2020</t>
  </si>
  <si>
    <t>COMP233</t>
  </si>
  <si>
    <t>DISPOSITIVO DR, 2 POLOS, SENSIBILIDADE DE 30 MA - 25A</t>
  </si>
  <si>
    <t>COMP515</t>
  </si>
  <si>
    <t>DPS (DISPOSITIVO DE PROTEÇÃO CONTRA SURTO) - PARA-RAIOS DE BAIXA TENSÃO, TENSÃO DE OPERAÇÃO 175V (VN = 127V) CORR. MAX.20KA</t>
  </si>
  <si>
    <t>ELETRODUTOS E TUBOS</t>
  </si>
  <si>
    <t>ELETRODUTO RÍGIDO ROSCÁVEL, PVC, DN 25 MM (3/4"), PARA CIRCUITOS TERMINAIS, INSTALADO EM FORRO - FORNECIMENTO E INSTALAÇÃO. AF_03/2023</t>
  </si>
  <si>
    <t>ELETRODUTO FLEXÍVEL CORRUGADO, PVC, DN 25 MM (3/4"), PARA CIRCUITOS TERMINAIS, INSTALADO EM PAREDE - FORNECIMENTO E INSTALAÇÃO. AF_03/2023</t>
  </si>
  <si>
    <t>ELETRODUTO RÍGIDO ROSCÁVEL, PVC, DN 60 MM (2"), PARA REDE ENTERRADA DE DISTRIBUIÇÃO DE ENERGIA ELÉTRICA - FORNECIMENTO E INSTALAÇÃO. AF_12/2021</t>
  </si>
  <si>
    <t>ELETRODUTO RÍGIDO ROSCÁVEL, PVC, DN 110 MM (4"), PARA REDE ENTERRADA DE DISTRIBUIÇÃO DE ENERGIA ELÉTRICA - FORNECIMENTO E INSTALAÇÃO. AF_12/2021</t>
  </si>
  <si>
    <t>PERFILADO PERFURADO 38x38x6000mm CHAPA 22</t>
  </si>
  <si>
    <t>SUPORTE PARA ELETROCALHA LISA OU PERFURADA EM AÇO GALVANIZADO, LARGURA 400 MM, EM PERFILADO COM COMPRIMENTO DE 45 CM FIXADO EM LAJE, POR METRO DE ELETROCALHA FIXADA. AF_09/2023</t>
  </si>
  <si>
    <t>QUADROS</t>
  </si>
  <si>
    <t>COMPOSIÇÃO-513</t>
  </si>
  <si>
    <t>QUADRO GERAL DE DISTRIBUIÇÃO - 1000 X 600 X 350 MM</t>
  </si>
  <si>
    <t>QUADRO DE DISTRIBUIÇÃO DE ENERGIA EM CHAPA DE AÇO GALVANIZADO, DE EMBUTIR, COM BARRAMENTO TRIFÁSICO, PARA 40 DISJUNTORES DIN 100A - FORNECIMENTO E INSTALAÇÃO. AF_10/2020</t>
  </si>
  <si>
    <t>11.1.1</t>
  </si>
  <si>
    <t>LUMINÁRIA DE EMERGÊNCIA, COM 30 LÂMPADAS LED DE 2 W, SEM REATOR - FORNECIMENTO E INSTALAÇÃO. AF_09/2024</t>
  </si>
  <si>
    <t>11.2</t>
  </si>
  <si>
    <t>11.2.1</t>
  </si>
  <si>
    <t>REDE DE GÁS LIQUEFEITO DE PETRÓLEO (GLP)</t>
  </si>
  <si>
    <t>TUBO DE AÇO GALVANIZADO COM COSTURA, CLASSE MÉDIA, CONEXÃO ROSQUEADA, DN 15 (1/2"), INSTALADO EM RAMAIS E SUB-RAMAIS DE GÁS - FORNECIMENTO E INSTALAÇÃO. AF_10/2020</t>
  </si>
  <si>
    <t>JOELHO 90 GRAUS, EM FERRO GALVANIZADO, CONEXÃO ROSQUEADA, DN 15 (1/2"), INSTALADO EM RAMAIS E SUB-RAMAIS DE GÁS - FORNECIMENTO E INSTALAÇÃO. AF_10/2020</t>
  </si>
  <si>
    <t>TÊ, EM FERRO GALVANIZADO, CONEXÃO ROSQUEADA, DN 15 (1/2"), INSTALADO EM RAMAIS E SUB-RAMAIS DE GÁS - FORNECIMENTO E INSTALAÇÃO. AF_10/2020</t>
  </si>
  <si>
    <t>LUVA DE REDUÇÃO, EM FERRO GALVANIZADO, 1 1/2" X 1 1/4", CONEXÃO ROSQUEADA, INSTALADO EM REDE DE ALIMENTAÇÃO PARA HIDRANTE - FORNECIMENTO E INSTALAÇÃO. AF_10/2020</t>
  </si>
  <si>
    <t>NIPLE, EM FERRO GALVANIZADO, CONEXÃO ROSQUEADA, DN 15 (1/2"), INSTALADO EM RAMAIS E SUB-RAMAIS DE GÁS - FORNECIMENTO E INSTALAÇÃO. AF_10/2020</t>
  </si>
  <si>
    <t>UNIÃO, EM FERRO GALVANIZADO, CONEXÃO ROSQUEADA, DN 15 (1/2"), INSTALADO EM RAMAIS E SUB-RAMAIS DE GÁS - FORNECIMENTO E INSTALAÇÃO. AF_10/2020</t>
  </si>
  <si>
    <t>VÁLVULA DE RETENÇÃO EM LATÃO 7/16" NS (I) X 1/2" NPT (E)</t>
  </si>
  <si>
    <t>VÁLVULA DE ESFERA BRUTA, BRONZE, ROSCÁVEL, 1/2" - FORNECIMENTO E INSTALAÇÃO. AF_08/2021</t>
  </si>
  <si>
    <t>COMP69</t>
  </si>
  <si>
    <t>CAP OU TAMPAO DE FERRO GALVANIZADO, COM ROSCA BSP, DE 1/2"</t>
  </si>
  <si>
    <t>COMP70</t>
  </si>
  <si>
    <t>ABRACADEIRA EM ACO PARA AMARRACAO DE ELETRODUTOS, TIPO D, COM 1/2" E PARAFUSO DE FIXACAO</t>
  </si>
  <si>
    <t>REGULADOR DE PRESSÃO PRIMEIRO ESTÁGIO, 8 KG/H, REGULÁVEL COM MANÔMETRO,PRESSÃO DE ENTRADA 2 A 18 BAR E PRESSÃO DE SAÍDA 0,5 A 2 BAR, CONEXÕES DE ENTRADA E SAÍDA 1/4" NPT</t>
  </si>
  <si>
    <t>BUCHA NYLON COM PARAFUSO S-8</t>
  </si>
  <si>
    <t>PARAFUSO P/BUCHA S-10</t>
  </si>
  <si>
    <t>11.3</t>
  </si>
  <si>
    <t>11.3.1</t>
  </si>
  <si>
    <t>DPS</t>
  </si>
  <si>
    <t>DISPOSITIVO DE PROTEÇÃO CONTRA SURTOS (D.P.S.) 275V DE 90KA</t>
  </si>
  <si>
    <t>11.3.2</t>
  </si>
  <si>
    <t>ATERRAMENTO B.T</t>
  </si>
  <si>
    <t>CABO COBRE NU 7 FIOS 1/0AWG - 50mm2</t>
  </si>
  <si>
    <t>11.3.3</t>
  </si>
  <si>
    <t>CAPTAÇÃO E DESCIDAS</t>
  </si>
  <si>
    <t>MINI CAPTOR PARA SPDA - FORNECIMENTO E INSTALAÇÃO. AF_08/2023</t>
  </si>
  <si>
    <t>FITA ISOLANTE 33 ROLO 19mmxm</t>
  </si>
  <si>
    <t>COMP288</t>
  </si>
  <si>
    <t>BARRA CHATA EM ALUMINIO COM FUROS 7/8" X 1/8"</t>
  </si>
  <si>
    <t>CONECTOR DE MEDICAO E EMENDA 16 A 70MM 560 - TERMOTECNICA</t>
  </si>
  <si>
    <t>ELETRODUTO RÍGIDO SOLDÁVEL, PVC, DN 32 MM (1"), APARENTE - FORNECIMENTO E INSTALAÇÃO. AF_10/2022_PA</t>
  </si>
  <si>
    <t>Suporte guia 90 - Tel 280</t>
  </si>
  <si>
    <t>BRACADEIRA METALICA TIPO "D" DIAM. 1"</t>
  </si>
  <si>
    <t>Bucha de nylon nº06, ref:TEL-5306 - SPDA (fornecimento)</t>
  </si>
  <si>
    <t>COMPOSIÇÃO-527</t>
  </si>
  <si>
    <t>CAIXA DE INSPEÇÃO TIPO SUSPENSA EM ALUMÍNIO FUNDIDO 160mm x 160mm COM BOCAL PARA ∅1" E ∅2"</t>
  </si>
  <si>
    <t>COMPOSIÇÃO-529</t>
  </si>
  <si>
    <t>CABO DE ALUMÍNIO SEM ALMA 70MM TEL-5720</t>
  </si>
  <si>
    <t>ARRUELA LISA D=1/4"</t>
  </si>
  <si>
    <t>COMPOSIÇÃO-528</t>
  </si>
  <si>
    <t>PARAFUSO ACO AUTO ATARRACHANTE 4,2 X 32MM</t>
  </si>
  <si>
    <t>ATERRAMENTO</t>
  </si>
  <si>
    <t>CAIXA DE INSPEÇÃO PARA ATERRAMENTO, CIRCULAR, EM POLIETILENO, DIÂMETRO INTERNO = 0,3 M. AF_12/2020</t>
  </si>
  <si>
    <t>CABO COBRE NU 7 FIOS 1AWG - 35mm2</t>
  </si>
  <si>
    <t>Caixa de equipotencialização 40x40x15, com barramento para neutro - Fornecimento</t>
  </si>
  <si>
    <t>ATERRAMENTO - SOLDA EXOTÉRMICA - CARTUCHO 90 G</t>
  </si>
  <si>
    <t>TAMPA DE FERRO FUNDIDO 300MM PARA CAIXA DE ATERRAMENTO</t>
  </si>
  <si>
    <t>LAUDO</t>
  </si>
  <si>
    <t>CLIMATIZAÇÃO</t>
  </si>
  <si>
    <t>12.1</t>
  </si>
  <si>
    <t>AR CONDICIONADO</t>
  </si>
  <si>
    <t>12.1.1</t>
  </si>
  <si>
    <t>CORTINA DE AR VECAIR VEC 1800C 1,80M MANUAL</t>
  </si>
  <si>
    <t>SEGMENTO DE DUTO</t>
  </si>
  <si>
    <t>COMPOSIÇÃO-228</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</si>
  <si>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</si>
  <si>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</si>
  <si>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DRENOS</t>
  </si>
  <si>
    <t>JOELHO 45 GRAUS, PVC, SOLDÁVEL, DN 32 MM, INSTALADO EM DRENO DE AR CONDICIONADO - FORNECIMENTO E INSTALAÇÃO. AF_08/2022</t>
  </si>
  <si>
    <t>TUBO, PVC, SOLDÁVEL, DE 32MM, INSTALADO EM DRENO DE AR CONDICIONADO - FORNECIMENTO E INSTALAÇÃO. AF_08/2022</t>
  </si>
  <si>
    <t>EXAUSTÃO</t>
  </si>
  <si>
    <t>COMPOSIÇÃO-519</t>
  </si>
  <si>
    <t>COIFA CHAPA INOX 0,6MM (48KG/M2) 2730X3060MM - INCLUSO EXAUSTOR AXIAL E FILTRO</t>
  </si>
  <si>
    <t>COMPOSIÇÃO-530</t>
  </si>
  <si>
    <t>DUTO METÁLICO PARA EXAUSTOR 500MM (SINAPI + COT.)</t>
  </si>
  <si>
    <t>COMPOSIÇÃO-531</t>
  </si>
  <si>
    <t>CHAPÉU CANHÃO/SPUTINIK 50MM (SINAPI + COT.)</t>
  </si>
  <si>
    <t>13.1</t>
  </si>
  <si>
    <t>13.1.1</t>
  </si>
  <si>
    <t>13.1.2</t>
  </si>
  <si>
    <t>PROJETOS EXECUTIVOS</t>
  </si>
  <si>
    <t>PROJETO EXECUTIVO ARQUI/ESTRUT/INSTAL.GERAL- EDIFICACAO</t>
  </si>
  <si>
    <t xml:space="preserve"> 95392 </t>
  </si>
  <si>
    <t>CURSO DE CAPACITAÇÃO PARA ALMOXARIFE (ENCARGOS COMPLEMENTARES) - HORISTA</t>
  </si>
  <si>
    <t xml:space="preserve"> 00000253 </t>
  </si>
  <si>
    <t>ALMOXARIFE (HORISTA)</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</si>
  <si>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</si>
  <si>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</si>
  <si>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</si>
  <si>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</si>
  <si>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</si>
  <si>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</si>
  <si>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</si>
  <si>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</si>
  <si>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</si>
  <si>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</si>
  <si>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</si>
  <si>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</si>
  <si>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</si>
  <si>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</si>
  <si>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</si>
  <si>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</si>
  <si>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0005 </t>
  </si>
  <si>
    <t xml:space="preserve"> 95277 </t>
  </si>
  <si>
    <t>POLIDORA DE PISO (POLITRIZ), PESO DE 100KG, DIÂMETRO 450 MM, MOTOR ELÉTRICO, POTÊNCIA 4 HP - CHI DIURNO. AF_05/2023</t>
  </si>
  <si>
    <t xml:space="preserve"> 000050 </t>
  </si>
  <si>
    <t>CIMENTO PORTLAND CP III 32RS NBR 11578 (quilo)</t>
  </si>
  <si>
    <t xml:space="preserve"> 000100 </t>
  </si>
  <si>
    <t>AREIA GROSSA LAVADA</t>
  </si>
  <si>
    <t>PAVIMENTACOES INTERNAS</t>
  </si>
  <si>
    <t>PINTOR</t>
  </si>
  <si>
    <t xml:space="preserve"> 88269 </t>
  </si>
  <si>
    <t>GESSEIRO COM ENCARGOS COMPLEMENTARES</t>
  </si>
  <si>
    <t xml:space="preserve"> 00005066 </t>
  </si>
  <si>
    <t>PREGO DE ACO POLIDO COM CABECA 12 X 12</t>
  </si>
  <si>
    <t xml:space="preserve"> 099230 </t>
  </si>
  <si>
    <t>SERRALHEIRO</t>
  </si>
  <si>
    <t xml:space="preserve"> 099662 </t>
  </si>
  <si>
    <t>AJUDANTE DE SERRALHEIRO</t>
  </si>
  <si>
    <t xml:space="preserve"> 91341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</si>
  <si>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</si>
  <si>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</si>
  <si>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</si>
  <si>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</si>
  <si>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</si>
  <si>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CM X 210 CM (LARGURA X ALTURA), SEM GUARNICAO/ALIZAR/VISTA</t>
  </si>
  <si>
    <t xml:space="preserve"> H</t>
  </si>
  <si>
    <t xml:space="preserve"> 7525 </t>
  </si>
  <si>
    <t>BAGUETE CHAPA 18 1/2 X 1/2" PAULI (COD.1264)</t>
  </si>
  <si>
    <t>BR</t>
  </si>
  <si>
    <t xml:space="preserve"> 7501 </t>
  </si>
  <si>
    <t>BATENTE EM CHAPA 18 150X32MM PAULI (COD.1548)</t>
  </si>
  <si>
    <t xml:space="preserve"> 4054 </t>
  </si>
  <si>
    <t>AUXILIAR DE SERRALHEIRO COM ENCARGOS COMPLEMENTARES - SINAPI - 88251</t>
  </si>
  <si>
    <t xml:space="preserve"> 7544 </t>
  </si>
  <si>
    <t>CHAPA 18 LF (FINA A QUENTE (3X1,20M) 36KG PAULI (COD.2714)</t>
  </si>
  <si>
    <t xml:space="preserve"> 7551 </t>
  </si>
  <si>
    <t>CADEIRINHA CHAPA 18 65 X 30MM PAULI (COD.2246)</t>
  </si>
  <si>
    <t xml:space="preserve"> 7548 </t>
  </si>
  <si>
    <t>DOBRADICA TIPO GONZO 7/8" PAULI (COD.4771)</t>
  </si>
  <si>
    <t xml:space="preserve"> 6548 </t>
  </si>
  <si>
    <t>ELETRODO REVESTIDO AWS - E6013, DIAMETRO IGUAL A 4,00 MM - SINAPI - 00010999</t>
  </si>
  <si>
    <t xml:space="preserve"> 7537 </t>
  </si>
  <si>
    <t>FERRO CHATO LAMINADO 1/8"X5/8" PAULI 2,40KG-6M (COD.3263)</t>
  </si>
  <si>
    <t xml:space="preserve"> 7549 </t>
  </si>
  <si>
    <t>FECHADURA ESPELHO PARA PORTA EXTERNA, EM ACO INOX (MAQUINA, TESTA E CONTRA-TESTA) E EM ZAMAC (MACANETA, LINGUETA E TRINCOS) COM ACABAMENTO CROMADO, MAQUINA DE 55 MM, INCLUINDO CHAVE TIPO CILINDRO - SINAPI - 00003081</t>
  </si>
  <si>
    <t xml:space="preserve"> 6052 </t>
  </si>
  <si>
    <t>FUNDO ANTICORROSIVO PARA METAIS FERROSOS (ZARCAO) - SINAPI - 00007307</t>
  </si>
  <si>
    <t xml:space="preserve"> L</t>
  </si>
  <si>
    <t xml:space="preserve"> 7552 </t>
  </si>
  <si>
    <t>GRUPO DE SOLDAGEM COM GERADOR A DIESEL 60 CV PARA SOLDA ELETRICA, SOBRE 04 RODAS, COM MOTOR 4 CILINDROS 600 A - CHI DIURNO. AF_02/2016 - SINAPI - 83766</t>
  </si>
  <si>
    <t xml:space="preserve"> 7500 </t>
  </si>
  <si>
    <t>GRUPO DE SOLDAGEM COM GERADOR A DIESEL 60 CV PARA SOLDA ELETRICA, SOBRE 04 RODAS, COM MOTOR 4 CILINDROS 600 A - CHP DIURNO. AF_02/2016 - SINAPI - 83765</t>
  </si>
  <si>
    <t xml:space="preserve"> 7514 </t>
  </si>
  <si>
    <t>PERFIL LAMINADO "T" 7/8X1/8" PAULI 5,94KG (COD.4707)</t>
  </si>
  <si>
    <t xml:space="preserve"> 7509 </t>
  </si>
  <si>
    <t>PERFIL "T" CHAPA 18 50X30MM PAULI (COD.6942)</t>
  </si>
  <si>
    <t xml:space="preserve"> 4023 </t>
  </si>
  <si>
    <t>SOLDADOR COM ENCARGOS COMPLEMENTARES - SINAPI - 88317</t>
  </si>
  <si>
    <t xml:space="preserve"> 4024 </t>
  </si>
  <si>
    <t>SERRALHEIRO COM ENCARGOS COMPLEMENTARES - SINAPI - 88315</t>
  </si>
  <si>
    <t xml:space="preserve"> 1101002017 </t>
  </si>
  <si>
    <t xml:space="preserve"> 102169 </t>
  </si>
  <si>
    <t xml:space="preserve"> 00034386 </t>
  </si>
  <si>
    <t>VIDRO LISO INCOLOR 10 MM - SEM COLOCACAO</t>
  </si>
  <si>
    <t xml:space="preserve"> COMPOSIÇÃO-509 </t>
  </si>
  <si>
    <t xml:space="preserve"> 12027 </t>
  </si>
  <si>
    <t>Porta em chapa lisa de alumínio, cor N/P/B, tipo vai-vem, com dobradiça de mola, inclusive visor e vidro liso 4mm</t>
  </si>
  <si>
    <t>MANTA LIQUIDA DE BASE ASFALTICA MODIFICADA COM A ADICAO DE ELASTOMEROS DILUIDOS EM SOLVENTE ORGANICO, APLICACAO A FRIO (MEMBRANA DE EMULSAO ASFALTICA PARA IMPERMEABILIZACAO FLEXIVEL)</t>
  </si>
  <si>
    <t xml:space="preserve"> 94216 </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</si>
  <si>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</si>
  <si>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</si>
  <si>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00011950 </t>
  </si>
  <si>
    <t>BUCHA DE NYLON SEM ABA S6, COM PARAFUSO DE 4,20 X 40 MM EM ACO ZINCADO COM ROSCA SOBERBA, CABECA CHATA E FENDA PHILLIPS</t>
  </si>
  <si>
    <t xml:space="preserve"> 1001000137 </t>
  </si>
  <si>
    <t xml:space="preserve"> 1868 </t>
  </si>
  <si>
    <t>CUMEEIRA PARA TELHA TRAPEZOIDAL, SEM PINTURA, MOD.RT 100/952, ESP=0,65MM</t>
  </si>
  <si>
    <t xml:space="preserve"> M</t>
  </si>
  <si>
    <t xml:space="preserve"> 1621 </t>
  </si>
  <si>
    <t>HASTE RETA PARA GANCHO DE FERRO GALVANIZADO, COM ROSCA 1/4" X 30 CM PARA FIXACAO DE TELHA METALICA, INCLUI PORCA E ARRUELAS DE VEDACAO - SINAPI - 00011029</t>
  </si>
  <si>
    <t xml:space="preserve"> 4016 </t>
  </si>
  <si>
    <t>TELHADISTA COM ENCARGOS COMPLEMENTARES - SINAPI - 88323</t>
  </si>
  <si>
    <t xml:space="preserve"> COMP214 </t>
  </si>
  <si>
    <t xml:space="preserve"> 0004 </t>
  </si>
  <si>
    <t xml:space="preserve"> 2379 </t>
  </si>
  <si>
    <t>CHAPA GALVANIZADA 40 CM (Nº 26)</t>
  </si>
  <si>
    <t xml:space="preserve"> 1862 </t>
  </si>
  <si>
    <t>PREGO 19x27</t>
  </si>
  <si>
    <t xml:space="preserve"> 98509 </t>
  </si>
  <si>
    <t xml:space="preserve"> 00000365 </t>
  </si>
  <si>
    <t>MUDA DE ARBUSTO FOLHAGEM, SANSAO-DO-CAMPO OU EQUIVALENTE DA REGIAO, H= *50 A 70* CM</t>
  </si>
  <si>
    <t>APARELHOS SANITARIOS</t>
  </si>
  <si>
    <t xml:space="preserve"> 2001003023 </t>
  </si>
  <si>
    <t xml:space="preserve"> 103946 </t>
  </si>
  <si>
    <t xml:space="preserve"> 00003322 </t>
  </si>
  <si>
    <t>GRAMA ESMERALDA OU SAO CARLOS OU CURITIBANA, EM PLACAS, SEM PLANTIO</t>
  </si>
  <si>
    <t xml:space="preserve"> COMPOSIÇÃO-387 </t>
  </si>
  <si>
    <t xml:space="preserve"> 00001339 </t>
  </si>
  <si>
    <t>COLA A BASE DE RESINA SINTETICA PARA CHAPA DE LAMINADO MELAMINICO E OUTROS</t>
  </si>
  <si>
    <t xml:space="preserve"> 2973 </t>
  </si>
  <si>
    <t>Letras em alumínio - 25x25 cm</t>
  </si>
  <si>
    <t xml:space="preserve"> COMPOSIÇÃO-386 </t>
  </si>
  <si>
    <t xml:space="preserve"> 12901 </t>
  </si>
  <si>
    <t>Letras em alumínio - 50x50cm</t>
  </si>
  <si>
    <t xml:space="preserve"> 170021 </t>
  </si>
  <si>
    <t xml:space="preserve"> 005882 </t>
  </si>
  <si>
    <t>FURADEIRA DE IMPACTO BOSCH GSB 13RE</t>
  </si>
  <si>
    <t xml:space="preserve"> 065741 </t>
  </si>
  <si>
    <t xml:space="preserve"> 104658 </t>
  </si>
  <si>
    <t xml:space="preserve"> 00034353 </t>
  </si>
  <si>
    <t>ARGAMASSA COLANTE AC II</t>
  </si>
  <si>
    <t xml:space="preserve"> 00036178 </t>
  </si>
  <si>
    <t>PISO TATIL / PODOTATIL, LADRILHO HIDRAULICO/CONCRETO, *40 X 40* CM, E= 2,5* CM, PADRAO TATIL ALERTA OU DIRECIONAL, COR NATURAL</t>
  </si>
  <si>
    <t xml:space="preserve"> 2401002057 </t>
  </si>
  <si>
    <t xml:space="preserve"> 6385 </t>
  </si>
  <si>
    <t>PLACA TATIL EM ACRILICO COM LETRAS EM ALTO RELEVO E BRAILLE (30X9)CM PARA SINALIZACAO DE PORTAS DIVERSAS FIXADAS POR ADESIVOS DUPLA FACE, DA ANLIK OU SIMILAR</t>
  </si>
  <si>
    <t xml:space="preserve"> COMP73 </t>
  </si>
  <si>
    <t>FOMA - FORNECIMENTO DE MATERIAIS E EQUIPAMENTOS</t>
  </si>
  <si>
    <t xml:space="preserve"> H704 </t>
  </si>
  <si>
    <t>SINALIZADOR/SIRENE AUDIOVISUAL</t>
  </si>
  <si>
    <t xml:space="preserve"> COMP132 </t>
  </si>
  <si>
    <t xml:space="preserve"> 00004720 </t>
  </si>
  <si>
    <t>PEDRA BRITADA N. 0, OU PEDRISCO (4,8 A 9,5 MM) POSTO PEDREIRA/FORNECEDOR, SEM FRETE</t>
  </si>
  <si>
    <t xml:space="preserve"> 12385 </t>
  </si>
  <si>
    <t xml:space="preserve"> 13233 </t>
  </si>
  <si>
    <t>Quantidade</t>
  </si>
  <si>
    <t>Salário Hora</t>
  </si>
  <si>
    <t>Custo Horário</t>
  </si>
  <si>
    <t>Custo Horário da Mão de Obra =&gt;</t>
  </si>
  <si>
    <t>Adc.M.O. - Ferramentas (0,0%) =&gt;</t>
  </si>
  <si>
    <t>Custo Horário de Execução =&gt;</t>
  </si>
  <si>
    <t>Fator de Influencia da Chuva - FIC =&gt;</t>
  </si>
  <si>
    <t>Custo do FIC =&gt;</t>
  </si>
  <si>
    <t>Produção de Equipe =&gt;</t>
  </si>
  <si>
    <t>Custo Unitário de Execução =&gt;</t>
  </si>
  <si>
    <t>Unidade</t>
  </si>
  <si>
    <t>Preço Unitário</t>
  </si>
  <si>
    <t>Custo Total do Material =&gt;</t>
  </si>
  <si>
    <t>E</t>
  </si>
  <si>
    <t>Tempos Fixos</t>
  </si>
  <si>
    <t>Tempo Fixo</t>
  </si>
  <si>
    <t>Carga, manobra e descarga de materiais diversos em caminhão carroceria de 15 t - carga e descarga manuais</t>
  </si>
  <si>
    <t>t</t>
  </si>
  <si>
    <t>Custo Total dos Tempos Fixos =&gt;</t>
  </si>
  <si>
    <t>F</t>
  </si>
  <si>
    <t>Momento de Transporte</t>
  </si>
  <si>
    <t>Distância Média de Transporte (DMT)</t>
  </si>
  <si>
    <t>LN</t>
  </si>
  <si>
    <t>RP</t>
  </si>
  <si>
    <t>P</t>
  </si>
  <si>
    <t>tkm</t>
  </si>
  <si>
    <t>Custo total dos Momentos de Transportes =&gt;</t>
  </si>
  <si>
    <t xml:space="preserve"> COMPOSIÇÃO-515 </t>
  </si>
  <si>
    <t xml:space="preserve"> 88242 </t>
  </si>
  <si>
    <t>AJUDANTE DE PEDREIRO COM ENCARGOS COMPLEMENTARES</t>
  </si>
  <si>
    <t xml:space="preserve"> 2881 </t>
  </si>
  <si>
    <t>EPS (ISOPOR OU EQUIVALENTE) 10MM</t>
  </si>
  <si>
    <t xml:space="preserve"> 100775 </t>
  </si>
  <si>
    <t xml:space="preserve"> 00001333 </t>
  </si>
  <si>
    <t>CHAPA DE ACO GROSSA, ASTM A36, E = 1/2" (12,70 MM) 99,59 KG/M2</t>
  </si>
  <si>
    <t>INSTALACOES MECANICAS - AR CONDICIONADO</t>
  </si>
  <si>
    <t xml:space="preserve"> 099250 </t>
  </si>
  <si>
    <t>ELETRICISTA</t>
  </si>
  <si>
    <t xml:space="preserve"> 099806 </t>
  </si>
  <si>
    <t>AJUDANTE DE ELETRICISTA</t>
  </si>
  <si>
    <t xml:space="preserve"> 89356 </t>
  </si>
  <si>
    <t xml:space="preserve"> 8.1.2 </t>
  </si>
  <si>
    <t xml:space="preserve"> 89357 </t>
  </si>
  <si>
    <t xml:space="preserve"> 89449 </t>
  </si>
  <si>
    <t xml:space="preserve"> 89450 </t>
  </si>
  <si>
    <t xml:space="preserve"> 00009873 </t>
  </si>
  <si>
    <t>TUBO PVC, SOLDAVEL, DE 60 MM, AGUA FRIA (NBR-5648)</t>
  </si>
  <si>
    <t xml:space="preserve"> 89617 </t>
  </si>
  <si>
    <t xml:space="preserve"> 89625 </t>
  </si>
  <si>
    <t xml:space="preserve"> 89628 </t>
  </si>
  <si>
    <t xml:space="preserve"> 00007143 </t>
  </si>
  <si>
    <t>TE SOLDAVEL, PVC, 90 GRAUS, 60 MM, PARA AGUA FRIA PREDIAL (NBR 5648)</t>
  </si>
  <si>
    <t xml:space="preserve"> 89445 </t>
  </si>
  <si>
    <t xml:space="preserve"> 89627 </t>
  </si>
  <si>
    <t xml:space="preserve"> 00007129 </t>
  </si>
  <si>
    <t>TE DE REDUCAO, PVC, SOLDAVEL, 90 GRAUS, 50 MM X 25 MM, PARA AGUA FRIA PREDIAL</t>
  </si>
  <si>
    <t>INSTALACOES HIDRAULICAS - AGUA</t>
  </si>
  <si>
    <t xml:space="preserve"> 003389 </t>
  </si>
  <si>
    <t>ADESIVO PARA PVC bisnaga de 75 gramas</t>
  </si>
  <si>
    <t xml:space="preserve"> 003487 </t>
  </si>
  <si>
    <t xml:space="preserve"> 003889 </t>
  </si>
  <si>
    <t>SOLUCAO LIMPADORA PARA TUBOS PVC FRASCO 1 LITRO</t>
  </si>
  <si>
    <t xml:space="preserve"> 099034 </t>
  </si>
  <si>
    <t>AJUDANTE DE BOMBEIRO OU ENCANADOR</t>
  </si>
  <si>
    <t xml:space="preserve"> 099200 </t>
  </si>
  <si>
    <t>BOMBEIRO OU ENCANADOR</t>
  </si>
  <si>
    <t xml:space="preserve"> 055128 </t>
  </si>
  <si>
    <t>INSTALACOES HIDRAULICAS - INCENDIO</t>
  </si>
  <si>
    <t xml:space="preserve"> 008503 </t>
  </si>
  <si>
    <t xml:space="preserve"> 89364 </t>
  </si>
  <si>
    <t xml:space="preserve"> 00001956 </t>
  </si>
  <si>
    <t>CURVA DE PVC 90 GRAUS, SOLDAVEL, 25 MM, COR MARROM, PARA AGUA FRIA PREDIAL</t>
  </si>
  <si>
    <t xml:space="preserve"> 89369 </t>
  </si>
  <si>
    <t xml:space="preserve"> 00001957 </t>
  </si>
  <si>
    <t>CURVA DE PVC 90 GRAUS, SOLDAVEL, 32 MM, COR MARROM, PARA AGUA FRIA PREDIAL</t>
  </si>
  <si>
    <t xml:space="preserve"> 89503 </t>
  </si>
  <si>
    <t xml:space="preserve"> 00001959 </t>
  </si>
  <si>
    <t>CURVA DE PVC 90 GRAUS, SOLDAVEL, 50 MM, COR MARROM, PARA AGUA FRIA PREDIAL</t>
  </si>
  <si>
    <t xml:space="preserve"> 89507 </t>
  </si>
  <si>
    <t xml:space="preserve"> 00001925 </t>
  </si>
  <si>
    <t>CURVA DE PVC 90 GRAUS, SOLDAVEL, 60 MM, COR MARROM, PARA AGUA FRIA PREDIAL</t>
  </si>
  <si>
    <t xml:space="preserve"> 89504 </t>
  </si>
  <si>
    <t xml:space="preserve"> 00001930 </t>
  </si>
  <si>
    <t>CURVA DE PVC 45 GRAUS, SOLDAVEL, 50 MM, COR MARROM, PARA AGUA FRIA PREDIAL</t>
  </si>
  <si>
    <t xml:space="preserve"> 89366 </t>
  </si>
  <si>
    <t xml:space="preserve"> 00003524 </t>
  </si>
  <si>
    <t>JOELHO PVC, SOLDAVEL, COM BUCHA DE LATAO, 90 GRAUS, 25 MM X 3/4", PARA AGUA FRIA PREDIAL</t>
  </si>
  <si>
    <t xml:space="preserve"> 103948 </t>
  </si>
  <si>
    <t xml:space="preserve"> 00000829 </t>
  </si>
  <si>
    <t>BUCHA DE REDUCAO DE PVC, SOLDAVEL, CURTA, COM 32 X 25 MM, PARA AGUA FRIA PREDIAL</t>
  </si>
  <si>
    <t xml:space="preserve"> 103969 </t>
  </si>
  <si>
    <t xml:space="preserve"> 00000814 </t>
  </si>
  <si>
    <t>BUCHA DE REDUCAO DE PVC, SOLDAVEL, LONGA, COM 60 X 32 MM, PARA AGUA FRIA PREDIAL</t>
  </si>
  <si>
    <t xml:space="preserve"> 103966 </t>
  </si>
  <si>
    <t xml:space="preserve"> 00000813 </t>
  </si>
  <si>
    <t>BUCHA DE REDUCAO DE PVC, SOLDAVEL, LONGA, COM 50 X 25 MM, PARA AGUA FRIA PREDIAL</t>
  </si>
  <si>
    <t xml:space="preserve"> 89351 </t>
  </si>
  <si>
    <t xml:space="preserve"> 00011753 </t>
  </si>
  <si>
    <t xml:space="preserve"> 89383 </t>
  </si>
  <si>
    <t xml:space="preserve"> 89391 </t>
  </si>
  <si>
    <t xml:space="preserve"> 89596 </t>
  </si>
  <si>
    <t xml:space="preserve"> 94493 </t>
  </si>
  <si>
    <t xml:space="preserve"> 00011678 </t>
  </si>
  <si>
    <t>REGISTRO DE ESFERA, PVC, COM VOLANTE, VS, SOLDAVEL, DN 60 MM, COM CORPO DIVIDIDO</t>
  </si>
  <si>
    <t xml:space="preserve"> 00020080 </t>
  </si>
  <si>
    <t>ADESIVO PLASTICO PARA PVC, FRASCO COM 175 GR</t>
  </si>
  <si>
    <t xml:space="preserve"> 89381 </t>
  </si>
  <si>
    <t xml:space="preserve"> 00003870 </t>
  </si>
  <si>
    <t>LUVA SOLDAVEL COM BUCHA DE LATAO, PVC, 25 MM X 3/4"</t>
  </si>
  <si>
    <t xml:space="preserve"> 89713 </t>
  </si>
  <si>
    <t xml:space="preserve"> 00009837 </t>
  </si>
  <si>
    <t>TUBO PVC SERIE NORMAL, DN 75 MM, PARA ESGOTO PREDIAL (NBR 5688)</t>
  </si>
  <si>
    <t xml:space="preserve"> 89849 </t>
  </si>
  <si>
    <t xml:space="preserve"> 00020065 </t>
  </si>
  <si>
    <t>TUBO PVC SERIE NORMAL, DN 150 MM, PARA ESGOTO PREDIAL (NBR 5688)</t>
  </si>
  <si>
    <t xml:space="preserve"> 89783 </t>
  </si>
  <si>
    <t xml:space="preserve"> 00003666 </t>
  </si>
  <si>
    <t>JUNCAO SIMPLES, PVC, 45 GRAUS, DN 40 X 40 MM, SERIE NORMAL PARA ESGOTO PREDIAL</t>
  </si>
  <si>
    <t xml:space="preserve"> 89785 </t>
  </si>
  <si>
    <t xml:space="preserve"> 104343 </t>
  </si>
  <si>
    <t xml:space="preserve"> 00000297 </t>
  </si>
  <si>
    <t>ANEL BORRACHA PARA TUBO ESGOTO PREDIAL, DN 75 MM (NBR 5688)</t>
  </si>
  <si>
    <t xml:space="preserve"> 00003669 </t>
  </si>
  <si>
    <t>JUNCAO DE REDUCAO INVERTIDA, PVC SOLDAVEL, 75 X 50 MM, SERIE NORMAL PARA ESGOTO PREDIAL</t>
  </si>
  <si>
    <t xml:space="preserve"> 89784 </t>
  </si>
  <si>
    <t xml:space="preserve"> 00007097 </t>
  </si>
  <si>
    <t>TE SANITARIO, PVC, DN 50 X 50 MM, SERIE NORMAL, PARA ESGOTO PREDIAL</t>
  </si>
  <si>
    <t xml:space="preserve"> 89796 </t>
  </si>
  <si>
    <t xml:space="preserve"> 89732 </t>
  </si>
  <si>
    <t xml:space="preserve"> 00003518 </t>
  </si>
  <si>
    <t>JOELHO PVC, SOLDAVEL, PB, 45 GRAUS, DN 50 MM, PARA ESGOTO PREDIAL</t>
  </si>
  <si>
    <t xml:space="preserve"> 89746 </t>
  </si>
  <si>
    <t xml:space="preserve"> 00003528 </t>
  </si>
  <si>
    <t>JOELHO PVC, SOLDAVEL, PB, 45 GRAUS, DN 100 MM, PARA ESGOTO PREDIAL</t>
  </si>
  <si>
    <t xml:space="preserve"> 89724 </t>
  </si>
  <si>
    <t xml:space="preserve"> 00003517 </t>
  </si>
  <si>
    <t>JOELHO PVC, SOLDAVEL, BB, 90 GRAUS, SEM ANEL, DN 40 MM, PARA ESGOTO PREDIAL SECUNDARIO</t>
  </si>
  <si>
    <t xml:space="preserve"> 89731 </t>
  </si>
  <si>
    <t xml:space="preserve"> 00003526 </t>
  </si>
  <si>
    <t>JOELHO PVC, SOLDAVEL, PB, 90 GRAUS, DN 50 MM, PARA ESGOTO PREDIAL</t>
  </si>
  <si>
    <t xml:space="preserve"> 89753 </t>
  </si>
  <si>
    <t xml:space="preserve"> 00003875 </t>
  </si>
  <si>
    <t>LUVA SIMPLES, PVC, SOLDAVEL, DN 50 MM, SERIE NORMAL, PARA ESGOTO PREDIAL</t>
  </si>
  <si>
    <t xml:space="preserve"> 89774 </t>
  </si>
  <si>
    <t xml:space="preserve"> 00003898 </t>
  </si>
  <si>
    <t>LUVA SIMPLES, PVC, SOLDAVEL, DN 75 MM, SERIE NORMAL, PARA ESGOTO PREDIAL</t>
  </si>
  <si>
    <t xml:space="preserve"> 89778 </t>
  </si>
  <si>
    <t xml:space="preserve"> 00003899 </t>
  </si>
  <si>
    <t>LUVA SIMPLES, PVC, SOLDAVEL, DN 100 MM, SERIE NORMAL, PARA ESGOTO PREDIAL</t>
  </si>
  <si>
    <t xml:space="preserve"> COMP16 </t>
  </si>
  <si>
    <t xml:space="preserve"> 89733 </t>
  </si>
  <si>
    <t xml:space="preserve"> 104348 </t>
  </si>
  <si>
    <t xml:space="preserve"> 00039319 </t>
  </si>
  <si>
    <t>TERMINAL DE VENTILACAO, 50 MM, SERIE NORMAL, ESGOTO PREDIAL</t>
  </si>
  <si>
    <t xml:space="preserve"> COMP18 </t>
  </si>
  <si>
    <t xml:space="preserve"> 00005061 </t>
  </si>
  <si>
    <t>PREGO DE ACO POLIDO COM CABECA 18 X 27 (2 1/2 X 10)</t>
  </si>
  <si>
    <t xml:space="preserve"> 00005104 </t>
  </si>
  <si>
    <t>REBITE DE REPUXO EM ALUMINIO VAZADO, DIAMETRO 3,2 X 8 MM DE COMPRIMENTO (1KG = 1025 UNIDADES)</t>
  </si>
  <si>
    <t xml:space="preserve"> 00013388 </t>
  </si>
  <si>
    <t>SOLDA EM BARRA DE ESTANHO-CHUMBO 50/50</t>
  </si>
  <si>
    <t xml:space="preserve"> 00040782 </t>
  </si>
  <si>
    <t>CALHA QUADRADA DE CHAPA DE ACO GALVANIZADA NUM 24, CORTE 33 CM</t>
  </si>
  <si>
    <t xml:space="preserve"> 00042528 </t>
  </si>
  <si>
    <t>MANTA ALUMINIZADA NAS DUAS FACES, PARA SUBCOBERTURA,  E = *2* MM</t>
  </si>
  <si>
    <t xml:space="preserve"> COMPOSIÇÃO-70 </t>
  </si>
  <si>
    <t xml:space="preserve"> 00011135 </t>
  </si>
  <si>
    <t>COMPENSADO NAVAL - CHAPA/PAINEL EM MADEIRA COMPENSADA PRENSADA, DE 2200 X 1600 MM, E = 12 MM</t>
  </si>
  <si>
    <t xml:space="preserve"> 00043618 </t>
  </si>
  <si>
    <t>ADITIVO SUPERPLASTIFICANTE DE PEGA NORMAL PARA CONCRETO, LIQUIDO E ISENTO DE CLORETOS</t>
  </si>
  <si>
    <t xml:space="preserve"> 00005075 </t>
  </si>
  <si>
    <t>PREGO DE ACO POLIDO COM CABECA 18 X 30 (2 3/4 X 10)</t>
  </si>
  <si>
    <t xml:space="preserve"> 053421 </t>
  </si>
  <si>
    <t>INSTALACOES HIDRAULICAS - ESGOTO</t>
  </si>
  <si>
    <t xml:space="preserve"> 000386 </t>
  </si>
  <si>
    <t>SOLUCAO LIMPADORA PARA PVC EMBALAGEM 200cc</t>
  </si>
  <si>
    <t xml:space="preserve"> 002643 </t>
  </si>
  <si>
    <t>REDUCAO EXCENTRICA ESGOTO PVC SERIE NORMAL 75x50mm</t>
  </si>
  <si>
    <t xml:space="preserve"> 97897 </t>
  </si>
  <si>
    <t xml:space="preserve"> 101618 </t>
  </si>
  <si>
    <t>PREPARO DE FUNDO DE VALA COM LARGURA MENOR QUE 1,5 M, COM CAMADA DE AREIA, LANÇAMENTO MANUAL. AF_08/2020</t>
  </si>
  <si>
    <t xml:space="preserve"> 00041629 </t>
  </si>
  <si>
    <t>CAIXA DE CONCRETO ARMADO PRE-MOLDADO, COM FUNDO E TAMPA, DIMENSOES DE 0,60 X 0,60 X 0,50 M</t>
  </si>
  <si>
    <t xml:space="preserve"> COMP19 </t>
  </si>
  <si>
    <t xml:space="preserve"> 00011717 </t>
  </si>
  <si>
    <t>CAIXA SIFONADA, PVC, 150 X 150 X 50 MM, COM GRELHA REDONDA, BRANCA</t>
  </si>
  <si>
    <t xml:space="preserve"> COMP25 </t>
  </si>
  <si>
    <t xml:space="preserve"> 95541 </t>
  </si>
  <si>
    <t>FIXAÇÃO DE DUTOS FLEXÍVEIS CIRCULARES,  DIÂMETRO 109 MM OU 4", COM ABRAÇADEIRA METÁLICA FLEXÍVEL FIXADA DIRETAMENTE NA LAJE, SOMENTE MÃO DE OBRA. AF_09/2023</t>
  </si>
  <si>
    <t xml:space="preserve"> 00037401 </t>
  </si>
  <si>
    <t xml:space="preserve"> 95544 </t>
  </si>
  <si>
    <t xml:space="preserve"> 00011703 </t>
  </si>
  <si>
    <t>PAPELEIRA DE PAREDE EM METAL CROMADO SEM TAMPA</t>
  </si>
  <si>
    <t xml:space="preserve"> 100866 </t>
  </si>
  <si>
    <t xml:space="preserve"> 00036204 </t>
  </si>
  <si>
    <t>BARRA DE APOIO RETA, EM ACO INOX POLIDO, COMPRIMENTO 60CM, DIAMETRO MINIMO 3 CM</t>
  </si>
  <si>
    <t xml:space="preserve"> 86942 </t>
  </si>
  <si>
    <t xml:space="preserve"> 86879 </t>
  </si>
  <si>
    <t>VÁLVULA EM PLÁSTICO 1" PARA PIA, TANQUE OU LAVATÓRIO, COM OU SEM LADRÃO - FORNECIMENTO E INSTALAÇÃO. AF_01/2020</t>
  </si>
  <si>
    <t xml:space="preserve"> 86904 </t>
  </si>
  <si>
    <t>LAVATÓRIO LOUÇA BRANCA SUSPENSO, 29,5 X 39CM OU EQUIVALENTE, PADRÃO POPULAR - FORNECIMENTO E INSTALAÇÃO. AF_01/2020</t>
  </si>
  <si>
    <t xml:space="preserve"> 86937 </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</si>
  <si>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</si>
  <si>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</si>
  <si>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</si>
  <si>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</si>
  <si>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95472 </t>
  </si>
  <si>
    <t xml:space="preserve"> 86930 </t>
  </si>
  <si>
    <t xml:space="preserve"> 86876 </t>
  </si>
  <si>
    <t>TANQUE DE MÁRMORE SINTÉTICO SUSPENSO, 22L OU EQUIVALENTE - FORNECIMENTO E INSTALAÇÃO. AF_01/2020</t>
  </si>
  <si>
    <t xml:space="preserve"> 86916 </t>
  </si>
  <si>
    <t>TORNEIRA PLÁSTICA 3/4" PARA TANQUE - FORNECIMENTO E INSTALAÇÃO. AF_01/2020</t>
  </si>
  <si>
    <t xml:space="preserve"> COMP20 </t>
  </si>
  <si>
    <t xml:space="preserve"> 00037399 </t>
  </si>
  <si>
    <t>CABIDE/GANCHO DE BANHEIRO SIMPLES EM METAL CROMADO</t>
  </si>
  <si>
    <t xml:space="preserve"> 95545 </t>
  </si>
  <si>
    <t xml:space="preserve"> 00011757 </t>
  </si>
  <si>
    <t>SABONETEIRA DE PAREDE EM METAL CROMADO</t>
  </si>
  <si>
    <t xml:space="preserve"> COMP21 </t>
  </si>
  <si>
    <t xml:space="preserve"> 00001747 </t>
  </si>
  <si>
    <t>CUBA ACO INOX (AISI 304) DE EMBUTIR COM VALVULA DE 3 1/2 ", DE *56 X 33 X 12* CM</t>
  </si>
  <si>
    <t xml:space="preserve"> COMP28 </t>
  </si>
  <si>
    <t xml:space="preserve"> 00001370 </t>
  </si>
  <si>
    <t>DUCHA HIGIENICA PLASTICA COM REGISTRO METALICO 1/2"</t>
  </si>
  <si>
    <t xml:space="preserve"> COMP35 </t>
  </si>
  <si>
    <t xml:space="preserve"> H687 </t>
  </si>
  <si>
    <t>BEBEDOURO (PURIFICADOR) ELÉTRICO DE PRESSÃO (IBBL BAG 40 OU EQUIVALENTE)</t>
  </si>
  <si>
    <t xml:space="preserve"> COMP109 </t>
  </si>
  <si>
    <t xml:space="preserve"> 004195 </t>
  </si>
  <si>
    <t>ACESSIBILIDADE - BEBEDOURO ACESSIVEL FIXADO NA PAREDE EM INOX/ACRILICO PCD PARA CADEIRANTE E COM SISTEMA BRAILLE, FORNECE AGUA NA TEMPERATURA AMBIENTE</t>
  </si>
  <si>
    <t xml:space="preserve"> 91180 </t>
  </si>
  <si>
    <t xml:space="preserve"> 00000397 </t>
  </si>
  <si>
    <t>ABRACADEIRA EM ACO PARA AMARRACAO DE ELETRODUTOS, TIPO D, COM 2 1/2" E PARAFUSO DE FIXACAO</t>
  </si>
  <si>
    <t xml:space="preserve"> 102988 </t>
  </si>
  <si>
    <t xml:space="preserve"> 97635 </t>
  </si>
  <si>
    <t>REMOÇÃO DE PISO DE BLOCO INTERTRAVADO OU DE PEDRA PORTUGUESA, DE FORMA MANUAL, COM REAPROVEITAMENTO. AF_09/2023</t>
  </si>
  <si>
    <t>SERP - SERVIÇOS PRELIMINARES</t>
  </si>
  <si>
    <t xml:space="preserve"> 00004741 </t>
  </si>
  <si>
    <t>PO DE PEDRA (POSTO PEDREIRA/FORNECEDOR, SEM FRETE)</t>
  </si>
  <si>
    <t xml:space="preserve"> 94229 </t>
  </si>
  <si>
    <t xml:space="preserve"> 00040784 </t>
  </si>
  <si>
    <t>CALHA QUADRADA DE CHAPA DE ACO GALVANIZADA NUM 24, CORTE 100 CM</t>
  </si>
  <si>
    <t xml:space="preserve"> COMPOSIÇÃO-510 </t>
  </si>
  <si>
    <t xml:space="preserve"> D330000049 </t>
  </si>
  <si>
    <t>EMBASA</t>
  </si>
  <si>
    <t>CORRENTE PLASTICA P/ISOLAMENTO DE AREA-AMARELA E PRETAAVEL E
INQUEBRAVEL TAM 75CM.KG</t>
  </si>
  <si>
    <t>CARPINTEIRO DE FORMAS PARA CONCRETO (HORISTA)</t>
  </si>
  <si>
    <t xml:space="preserve"> 89580 </t>
  </si>
  <si>
    <t xml:space="preserve"> 00009840 </t>
  </si>
  <si>
    <t>TUBO PVC, SERIE R, DN 150 MM, PARA ESGOTO OU AGUAS PLUVIAIS PREDIAL (NBR 5688)</t>
  </si>
  <si>
    <t xml:space="preserve"> 97882 </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</si>
  <si>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</si>
  <si>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</si>
  <si>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</si>
  <si>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AF_03/2024</t>
  </si>
  <si>
    <t xml:space="preserve"> 00043430 </t>
  </si>
  <si>
    <t>CAIXA DE CONCRETO ARMADO PRE-MOLDADO, SEM FUNDO, QUADRADA, DIMENSOES DE 0,40 X 0,40 X 0,40 M</t>
  </si>
  <si>
    <t xml:space="preserve"> COMP02 </t>
  </si>
  <si>
    <t xml:space="preserve"> 100903 </t>
  </si>
  <si>
    <t>LÂMPADA TUBULAR LED DE 18/20 W, COM SOQUETE, BASE G13 - FORNECIMENTO E INSTALAÇÃO. AF_09/2024_PS</t>
  </si>
  <si>
    <t xml:space="preserve"> 00021127 </t>
  </si>
  <si>
    <t>FITA ISOLANTE ADESIVA ANTICHAMA, USO ATE 750 V, EM ROLO DE 19 MM X 5 M</t>
  </si>
  <si>
    <t xml:space="preserve"> COMP03 </t>
  </si>
  <si>
    <t xml:space="preserve"> COMP219 </t>
  </si>
  <si>
    <t xml:space="preserve"> 00039390 </t>
  </si>
  <si>
    <t xml:space="preserve"> 91939 </t>
  </si>
  <si>
    <t xml:space="preserve"> 00001872 </t>
  </si>
  <si>
    <t>CAIXA DE PASSAGEM, EM PVC, DE 4" X 2", PARA ELETRODUTO FLEXIVEL CORRUGADO</t>
  </si>
  <si>
    <t xml:space="preserve"> 91940 </t>
  </si>
  <si>
    <t xml:space="preserve"> 91941 </t>
  </si>
  <si>
    <t xml:space="preserve"> 91945 </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</si>
  <si>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</si>
  <si>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</si>
  <si>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</si>
  <si>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</si>
  <si>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91992 </t>
  </si>
  <si>
    <t xml:space="preserve"> 91946 </t>
  </si>
  <si>
    <t>SUPORTE PARAFUSADO COM PLACA DE ENCAIXE 4" X 2" MÉDIO (1,30 M DO PISO) PARA PONTO ELÉTRICO - FORNECIMENTO E INSTALAÇÃO. AF_03/2023</t>
  </si>
  <si>
    <t xml:space="preserve"> 91990 </t>
  </si>
  <si>
    <t>TOMADA ALTA DE EMBUTIR (1 MÓDULO), 2P+T 10 A, SEM SUPORTE E SEM PLACA - FORNECIMENTO E INSTALAÇÃO. AF_03/2023</t>
  </si>
  <si>
    <t xml:space="preserve"> 91996 </t>
  </si>
  <si>
    <t xml:space="preserve"> 91994 </t>
  </si>
  <si>
    <t>TOMADA MÉDIA DE EMBUTIR (1 MÓDULO), 2P+T 10 A, SEM SUPORTE E SEM PLACA - FORNECIMENTO E INSTALAÇÃO. AF_03/2023</t>
  </si>
  <si>
    <t xml:space="preserve"> 92000 </t>
  </si>
  <si>
    <t xml:space="preserve"> 91998 </t>
  </si>
  <si>
    <t>TOMADA BAIXA DE EMBUTIR (1 MÓDULO), 2P+T 10 A, SEM SUPORTE E SEM PLACA - FORNECIMENTO E INSTALAÇÃO. AF_03/2023</t>
  </si>
  <si>
    <t xml:space="preserve"> 91953 </t>
  </si>
  <si>
    <t xml:space="preserve"> 91952 </t>
  </si>
  <si>
    <t>INTERRUPTOR SIMPLES (1 MÓDULO), 10A/250V, SEM SUPORTE E SEM PLACA - FORNECIMENTO E INSTALAÇÃO. AF_03/2023</t>
  </si>
  <si>
    <t xml:space="preserve"> 91959 </t>
  </si>
  <si>
    <t xml:space="preserve"> 91958 </t>
  </si>
  <si>
    <t>INTERRUPTOR SIMPLES (2 MÓDULOS), 10A/250V, SEM SUPORTE E SEM PLACA - FORNECIMENTO E INSTALAÇÃO. AF_03/2023</t>
  </si>
  <si>
    <t xml:space="preserve"> 91967 </t>
  </si>
  <si>
    <t xml:space="preserve"> 91966 </t>
  </si>
  <si>
    <t>INTERRUPTOR SIMPLES (3 MÓDULOS), 10A/250V, SEM SUPORTE E SEM PLACA - FORNECIMENTO E INSTALAÇÃO. AF_03/2023</t>
  </si>
  <si>
    <t xml:space="preserve"> 92023 </t>
  </si>
  <si>
    <t xml:space="preserve"> 92022 </t>
  </si>
  <si>
    <t>INTERRUPTOR SIMPLES (1 MÓDULO) COM 1 TOMADA DE EMBUTIR 2P+T 10 A, SEM SUPORTE E SEM PLACA - FORNECIMENTO E INSTALAÇÃO. AF_03/2023</t>
  </si>
  <si>
    <t xml:space="preserve"> 91926 </t>
  </si>
  <si>
    <t xml:space="preserve"> 00001014 </t>
  </si>
  <si>
    <t>CABO DE COBRE, FLEXIVEL, CLASSE 4 OU 5, ISOLACAO EM PVC/A, ANTICHAMA BWF-B, 1 CONDUTOR, 450/750 V, SECAO NOMINAL 2,5 MM2</t>
  </si>
  <si>
    <t xml:space="preserve"> 91928 </t>
  </si>
  <si>
    <t xml:space="preserve"> 00000981 </t>
  </si>
  <si>
    <t>CABO DE COBRE, FLEXIVEL, CLASSE 4 OU 5, ISOLACAO EM PVC/A, ANTICHAMA BWF-B, 1 CONDUTOR, 450/750 V, SECAO NOMINAL 4 MM2</t>
  </si>
  <si>
    <t xml:space="preserve"> 91930 </t>
  </si>
  <si>
    <t xml:space="preserve"> 00000982 </t>
  </si>
  <si>
    <t>CABO DE COBRE, FLEXIVEL, CLASSE 4 OU 5, ISOLACAO EM PVC/A, ANTICHAMA BWF-B, 1 CONDUTOR, 450/750 V, SECAO NOMINAL 6 MM2</t>
  </si>
  <si>
    <t xml:space="preserve"> 92982 </t>
  </si>
  <si>
    <t xml:space="preserve"> 00000995 </t>
  </si>
  <si>
    <t>CABO DE COBRE, FLEXIVEL, CLASSE 4 OU 5, ISOLACAO EM PVC/A, ANTICHAMA BWF-B, COBERTURA PVC-ST1, ANTICHAMA BWF-B, 1 CONDUTOR, 0,6/1 KV, SECAO NOMINAL 16 MM2</t>
  </si>
  <si>
    <t xml:space="preserve"> 92984 </t>
  </si>
  <si>
    <t xml:space="preserve"> 00000996 </t>
  </si>
  <si>
    <t>CABO DE COBRE, FLEXIVEL, CLASSE 4 OU 5, ISOLACAO EM PVC/A, ANTICHAMA BWF-B, COBERTURA PVC-ST1, ANTICHAMA BWF-B, 1 CONDUTOR, 0,6/1 KV, SECAO NOMINAL 25 MM2</t>
  </si>
  <si>
    <t xml:space="preserve"> 92988 </t>
  </si>
  <si>
    <t xml:space="preserve"> 00001018 </t>
  </si>
  <si>
    <t>CABO DE COBRE, FLEXIVEL, CLASSE 4 OU 5, ISOLACAO EM PVC/A, ANTICHAMA BWF-B, COBERTURA PVC-ST1, ANTICHAMA BWF-B, 1 CONDUTOR, 0,6/1 KV, SECAO NOMINAL 50 MM2</t>
  </si>
  <si>
    <t xml:space="preserve"> 93654 </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</si>
  <si>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</si>
  <si>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</si>
  <si>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</si>
  <si>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</si>
  <si>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93655 </t>
  </si>
  <si>
    <t xml:space="preserve"> 00001571 </t>
  </si>
  <si>
    <t>TERMINAL A COMPRESSAO EM COBRE ESTANHADO PARA CABO 4 MM2, 1 FURO E 1 COMPRESSAO, PARA PARAFUSO DE FIXACAO M5</t>
  </si>
  <si>
    <t xml:space="preserve"> 93662 </t>
  </si>
  <si>
    <t xml:space="preserve"> 00034616 </t>
  </si>
  <si>
    <t>DISJUNTOR TERMOMAGNETICO PARA TRILHO DIN (IEC), BIPOLAR, 6 - 32 A</t>
  </si>
  <si>
    <t xml:space="preserve"> 93663 </t>
  </si>
  <si>
    <t xml:space="preserve"> 93664 </t>
  </si>
  <si>
    <t xml:space="preserve"> 00001573 </t>
  </si>
  <si>
    <t>TERMINAL A COMPRESSAO EM COBRE ESTANHADO PARA CABO 6 MM2, 1 FURO E 1 COMPRESSAO, PARA PARAFUSO DE FIXACAO M6</t>
  </si>
  <si>
    <t xml:space="preserve"> 101894 </t>
  </si>
  <si>
    <t xml:space="preserve"> 00001576 </t>
  </si>
  <si>
    <t>TERMINAL A COMPRESSAO EM COBRE ESTANHADO PARA CABO 25 MM2, 1 FURO E 1 COMPRESSAO, PARA PARAFUSO DE FIXACAO M8</t>
  </si>
  <si>
    <t xml:space="preserve"> 00002373 </t>
  </si>
  <si>
    <t>DISJUNTOR TIPO NEMA, TRIPOLAR 60 ATE 100 A, TENSAO MAXIMA DE 415 V</t>
  </si>
  <si>
    <t xml:space="preserve"> 00001581 </t>
  </si>
  <si>
    <t>TERMINAL A COMPRESSAO EM COBRE ESTANHADO PARA CABO 120 MM2, 1 FURO E 1 COMPRESSAO, PARA PARAFUSO DE FIXACAO M12</t>
  </si>
  <si>
    <t xml:space="preserve"> COMP233 </t>
  </si>
  <si>
    <t xml:space="preserve"> 00039450 </t>
  </si>
  <si>
    <t>DISPOSITIVO DR, 2 POLOS, SENSIBILIDADE DE 300 MA, CORRENTE DE 25 A, TIPO AC</t>
  </si>
  <si>
    <t xml:space="preserve"> COMP515 </t>
  </si>
  <si>
    <t xml:space="preserve"> 00039465 </t>
  </si>
  <si>
    <t>DISPOSITIVO DPS CLASSE II, 1 POLO, TENSAO MAXIMA DE 175 V, CORRENTE MAXIMA DE *20* KA (TIPO AC)</t>
  </si>
  <si>
    <t xml:space="preserve"> 91863 </t>
  </si>
  <si>
    <t xml:space="preserve"> 00002674 </t>
  </si>
  <si>
    <t>ELETRODUTO DE PVC RIGIDO ROSCAVEL DE 3/4 ", SEM LUVA</t>
  </si>
  <si>
    <t xml:space="preserve"> 91854 </t>
  </si>
  <si>
    <t xml:space="preserve"> 00002688 </t>
  </si>
  <si>
    <t>ELETRODUTO PVC FLEXIVEL CORRUGADO, COR AMARELA, DE 25 MM</t>
  </si>
  <si>
    <t xml:space="preserve"> 93009 </t>
  </si>
  <si>
    <t xml:space="preserve"> 00002681 </t>
  </si>
  <si>
    <t>ELETRODUTO DE PVC RIGIDO ROSCAVEL DE 2 ", SEM LUVA</t>
  </si>
  <si>
    <t xml:space="preserve"> 93012 </t>
  </si>
  <si>
    <t xml:space="preserve"> 00002683 </t>
  </si>
  <si>
    <t>ELETRODUTO DE PVC RIGIDO ROSCAVEL DE 4 ", SEM LUVA</t>
  </si>
  <si>
    <t>INSTALACOES ELETRICAS - LEITOS E CABOS</t>
  </si>
  <si>
    <t xml:space="preserve"> 96562 </t>
  </si>
  <si>
    <t xml:space="preserve"> 00011267 </t>
  </si>
  <si>
    <t>ARRUELA LISA, REDONDA, DE LATAO POLIDO, DIAMETRO NOMINAL 5/8", DIAMETRO EXTERNO = 34 MM, DIAMETRO DO FURO = 17 MM, ESPESSURA = *2,5* MM</t>
  </si>
  <si>
    <t xml:space="preserve"> 00011976 </t>
  </si>
  <si>
    <t>CHUMBADOR DE ACO ZINCADO, DIAMETRO 1/4" COM PARAFUSO 1/4" X 40 MM</t>
  </si>
  <si>
    <t xml:space="preserve"> 00039029 </t>
  </si>
  <si>
    <t>PERFILADO PERFURADO DUPLO 38 X 76 MM, CHAPA 22</t>
  </si>
  <si>
    <t xml:space="preserve"> 00039996 </t>
  </si>
  <si>
    <t>VERGALHAO ZINCADO ROSCA TOTAL, 1/4" (6,3 MM)</t>
  </si>
  <si>
    <t xml:space="preserve"> 00039997 </t>
  </si>
  <si>
    <t>PORCA ZINCADA, SEXTAVADA, DIAMETRO 1/4"</t>
  </si>
  <si>
    <t xml:space="preserve"> COMPOSIÇÃO-513 </t>
  </si>
  <si>
    <t xml:space="preserve"> 101882 </t>
  </si>
  <si>
    <t>QUADRO DE DISTRIBUIÇÃO DE ENERGIA EM CHAPA DE AÇO GALVANIZADO, DE EMBUTIR, COM BARRAMENTO TRIFÁSICO, PARA 30 DISJUNTORES DIN 225A - FORNECIMENTO E INSTALAÇÃO. AF_10/2020</t>
  </si>
  <si>
    <t xml:space="preserve"> 00011580 </t>
  </si>
  <si>
    <t>TRILHO QUADRADO FRISADO PARA RODIZIO (VERGALHAO MACICO), EM ALUMINIO, COM DIMENSOES DE *6 X 6* MM</t>
  </si>
  <si>
    <t xml:space="preserve"> 00011838 </t>
  </si>
  <si>
    <t>TERMINAL METALICO A PRESSAO PARA 1 CABO DE 240 MM2, COM 1 FURO DE FIXACAO</t>
  </si>
  <si>
    <t xml:space="preserve"> 00012329 </t>
  </si>
  <si>
    <t>COBRE ELETROLITICO EM BARRA OU CHAPA</t>
  </si>
  <si>
    <t xml:space="preserve"> 00001325 </t>
  </si>
  <si>
    <t>CHAPA DE ACO FINA A FRIO BITOLA MSG 20, E = 0,90 MM (7,20 KG/M2)</t>
  </si>
  <si>
    <t xml:space="preserve"> 00000430 </t>
  </si>
  <si>
    <t>PARAFUSO M16 EM ACO GALVANIZADO, COMPRIMENTO = 125 MM, DIAMETRO = 16 MM, ROSCA MAQUINA, CABECA QUADRADA</t>
  </si>
  <si>
    <t xml:space="preserve"> 101881 </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</si>
  <si>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</si>
  <si>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</si>
  <si>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</si>
  <si>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</si>
  <si>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00037556 </t>
  </si>
  <si>
    <t>PLACA DE SINALIZACAO DE SEGURANCA CONTRA INCENDIO, FOTOLUMINESCENTE, QUADRADA, *20 X 20* CM, EM PVC *2* MM ANTI-CHAMAS (SIMBOLOS, CORES E PICTOGRAMAS CONFORME NBR 16820)</t>
  </si>
  <si>
    <t xml:space="preserve"> 92687 </t>
  </si>
  <si>
    <t xml:space="preserve"> 00007691 </t>
  </si>
  <si>
    <t>TUBO ACO GALVANIZADO COM COSTURA, CLASSE MEDIA, DN 1/2", E = *2,65* MM, PESO *1,22* KG/M (NBR 5580)</t>
  </si>
  <si>
    <t xml:space="preserve"> 92699 </t>
  </si>
  <si>
    <t xml:space="preserve"> 00003455 </t>
  </si>
  <si>
    <t>COTOVELO 90 GRAUS DE FERRO GALVANIZADO, COM ROSCA BSP, DE 1/2"</t>
  </si>
  <si>
    <t xml:space="preserve"> 92704 </t>
  </si>
  <si>
    <t xml:space="preserve"> 00006294 </t>
  </si>
  <si>
    <t>TE DE FERRO GALVANIZADO, DE 1/2"</t>
  </si>
  <si>
    <t xml:space="preserve"> 92928 </t>
  </si>
  <si>
    <t xml:space="preserve"> 00003936 </t>
  </si>
  <si>
    <t>LUVA DE REDUCAO DE FERRO GALVANIZADO, COM ROSCA BSP, DE 1 1/2" X 1 1/4"</t>
  </si>
  <si>
    <t xml:space="preserve"> 92692 </t>
  </si>
  <si>
    <t xml:space="preserve"> 00004177 </t>
  </si>
  <si>
    <t>NIPLE DE FERRO GALVANIZADO, COM ROSCA BSP, DE 1/2"</t>
  </si>
  <si>
    <t>Tubos e Conexões de Ferro Galvanizado</t>
  </si>
  <si>
    <t xml:space="preserve"> 92904 </t>
  </si>
  <si>
    <t xml:space="preserve"> 00009883 </t>
  </si>
  <si>
    <t>UNIAO DE FERRO GALVANIZADO, COM ROSCA BSP, COM ASSENTO PLANO, DE 1/2"</t>
  </si>
  <si>
    <t xml:space="preserve"> 091029 </t>
  </si>
  <si>
    <t xml:space="preserve"> H689 </t>
  </si>
  <si>
    <t>FITA VEDAROSCA 18 MM</t>
  </si>
  <si>
    <t xml:space="preserve"> 0008 </t>
  </si>
  <si>
    <t>AJUDANTE</t>
  </si>
  <si>
    <t xml:space="preserve"> 0011 </t>
  </si>
  <si>
    <t>ENCANADOR</t>
  </si>
  <si>
    <t xml:space="preserve"> H651 </t>
  </si>
  <si>
    <t xml:space="preserve"> 95248 </t>
  </si>
  <si>
    <t xml:space="preserve"> 00011748 </t>
  </si>
  <si>
    <t xml:space="preserve"> COMP69 </t>
  </si>
  <si>
    <t xml:space="preserve"> 00001162 </t>
  </si>
  <si>
    <t xml:space="preserve"> COMP70 </t>
  </si>
  <si>
    <t xml:space="preserve"> 00000392 </t>
  </si>
  <si>
    <t xml:space="preserve"> 091011 </t>
  </si>
  <si>
    <t xml:space="preserve"> H660 </t>
  </si>
  <si>
    <t xml:space="preserve"> 067232 </t>
  </si>
  <si>
    <t>INSTALACOES ELETRICAS - SINALIZACAO</t>
  </si>
  <si>
    <t xml:space="preserve"> 014203 </t>
  </si>
  <si>
    <t>BUCHA DE NYLON TIPO S8 COM PARAFUSO</t>
  </si>
  <si>
    <t xml:space="preserve"> 071863 </t>
  </si>
  <si>
    <t xml:space="preserve"> 3390 </t>
  </si>
  <si>
    <t xml:space="preserve"> 0012 </t>
  </si>
  <si>
    <t>CPOS/CDHU</t>
  </si>
  <si>
    <t xml:space="preserve"> 071186 </t>
  </si>
  <si>
    <t xml:space="preserve"> 3940 </t>
  </si>
  <si>
    <t>DISPOSITIVO DE PROTEÇÃO CONTRA SURTOS (DPS) 275V 90 KA</t>
  </si>
  <si>
    <t xml:space="preserve"> 063460 </t>
  </si>
  <si>
    <t xml:space="preserve"> 012621 </t>
  </si>
  <si>
    <t>CABO DE COBRE NU MEIO DURO 7 FIOS 50mm2</t>
  </si>
  <si>
    <t xml:space="preserve"> 104746 </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</si>
  <si>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</si>
  <si>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</si>
  <si>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</si>
  <si>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</si>
  <si>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063999 </t>
  </si>
  <si>
    <t xml:space="preserve"> 043825 </t>
  </si>
  <si>
    <t>FITA ISOLANTE ANTICHAMA 19mm x 20,0m VONDER</t>
  </si>
  <si>
    <t xml:space="preserve"> COMP288 </t>
  </si>
  <si>
    <t xml:space="preserve"> 00011552 </t>
  </si>
  <si>
    <t>PERFIL EM ALUMINIO, FORMATO U, ABAS IGUAIS, LARGURA DE 12,70 MM (1/2 POL), ESPESSURA 1,58 MM (1/16 POL) E PESO LINEAR DE APROXIMADAMENTE 0,149 KG/M</t>
  </si>
  <si>
    <t xml:space="preserve"> 078389 </t>
  </si>
  <si>
    <t>CONECTOR DE MEDICAO 4 PARAFUSOS TEL 560 PARA ATERRAMENTO</t>
  </si>
  <si>
    <t xml:space="preserve"> 95728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</si>
  <si>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</si>
  <si>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</si>
  <si>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00002679 </t>
  </si>
  <si>
    <t>ELETRODUTO DE PVC RIGIDO SOLDAVEL, CLASSE B, DE 32 MM</t>
  </si>
  <si>
    <t xml:space="preserve"> 10907 </t>
  </si>
  <si>
    <t>Entrada em Baixa Tensão</t>
  </si>
  <si>
    <t xml:space="preserve"> 11848 </t>
  </si>
  <si>
    <t xml:space="preserve"> 10902 </t>
  </si>
  <si>
    <t>Pontos de Suprimento de Energia para Computador</t>
  </si>
  <si>
    <t xml:space="preserve"> 11844 </t>
  </si>
  <si>
    <t>Suporte guia 90º - ref. Tel 280</t>
  </si>
  <si>
    <t xml:space="preserve"> 11133 </t>
  </si>
  <si>
    <t>Interligações até Quadro Geral - Fios e Cabos</t>
  </si>
  <si>
    <t xml:space="preserve"> 11978 </t>
  </si>
  <si>
    <t xml:space="preserve"> 070372 </t>
  </si>
  <si>
    <t xml:space="preserve"> 3058 </t>
  </si>
  <si>
    <t>BRAÇADEIRA METÁLICA TIPO "D" DIÂMETRO 1"</t>
  </si>
  <si>
    <t xml:space="preserve"> 10093 </t>
  </si>
  <si>
    <t xml:space="preserve"> 9709 </t>
  </si>
  <si>
    <t>Bucha de nylon nº06, ref: TEL-5306 (SPDA)</t>
  </si>
  <si>
    <t xml:space="preserve"> 7903 </t>
  </si>
  <si>
    <t>Fornecimento de Materiais para Redes de Energia Elétrica e Iluminação</t>
  </si>
  <si>
    <t xml:space="preserve"> 7863 </t>
  </si>
  <si>
    <t>Haste de aterramento galvanizada a fogo 3/8" x 3,45m (RE-BAR) TEL-760</t>
  </si>
  <si>
    <t xml:space="preserve"> COMPOSIÇÃO-527 </t>
  </si>
  <si>
    <t xml:space="preserve"> P.07.000.042247 </t>
  </si>
  <si>
    <t xml:space="preserve"> COMPOSIÇÃO-529 </t>
  </si>
  <si>
    <t xml:space="preserve"> P.09.000.050003 </t>
  </si>
  <si>
    <t>Cabo de alumínio nu sem alma de aço CA</t>
  </si>
  <si>
    <t xml:space="preserve"> 070251 </t>
  </si>
  <si>
    <t xml:space="preserve"> 3813 </t>
  </si>
  <si>
    <t xml:space="preserve"> COMPOSIÇÃO-528 </t>
  </si>
  <si>
    <t xml:space="preserve"> 11901 </t>
  </si>
  <si>
    <t>Parafuso auto-atarraxante em aço inox - 4,2 x 32mm</t>
  </si>
  <si>
    <t xml:space="preserve"> 98111 </t>
  </si>
  <si>
    <t xml:space="preserve"> 00034643 </t>
  </si>
  <si>
    <t>CAIXA DE INSPECAO PARA ATERRAMENTO E PARA RAIOS, EM POLIPROPILENO, DIAMETRO = 300 MM X ALTURA = 400 MM</t>
  </si>
  <si>
    <t xml:space="preserve"> 063461 </t>
  </si>
  <si>
    <t xml:space="preserve"> 012620 </t>
  </si>
  <si>
    <t>CABO DE COBRE NU MEIO DURO 7 FIOS 35mm2</t>
  </si>
  <si>
    <t xml:space="preserve"> 10423 </t>
  </si>
  <si>
    <t>Pontos de Suprimento de Energia Convencionais</t>
  </si>
  <si>
    <t xml:space="preserve"> 440 </t>
  </si>
  <si>
    <t>Caixa de equipotencialização 40x40x15, com barramento para neutro</t>
  </si>
  <si>
    <t xml:space="preserve"> 070255 </t>
  </si>
  <si>
    <t xml:space="preserve"> 3978 </t>
  </si>
  <si>
    <t>CARTUCHO PARA SOLDA EXOTÉRMICA 90 G</t>
  </si>
  <si>
    <t xml:space="preserve"> 4080 </t>
  </si>
  <si>
    <t>MOLDE DE GRAFITE PARA CONEXÃO EXOTÉRMICA</t>
  </si>
  <si>
    <t xml:space="preserve"> 078032 </t>
  </si>
  <si>
    <t xml:space="preserve"> 077115 </t>
  </si>
  <si>
    <t>TAMPA FERRO FUNDIDO 300mm PARA TEL550/552</t>
  </si>
  <si>
    <t xml:space="preserve"> 13046 </t>
  </si>
  <si>
    <t>Pára-raios</t>
  </si>
  <si>
    <t xml:space="preserve"> 13779 </t>
  </si>
  <si>
    <t xml:space="preserve"> 12.1.1 </t>
  </si>
  <si>
    <t xml:space="preserve"> 100308 </t>
  </si>
  <si>
    <t>MECÂNICO DE REFRIGERAÇÃO COM ENCARGOS COMPLEMENTARES</t>
  </si>
  <si>
    <t xml:space="preserve"> 00013246 </t>
  </si>
  <si>
    <t>PARAFUSO DE ACO ZINCADO, SEXTAVADO, COM ROSCA INTEIRA, DIAMETRO 5/16", COMPRIMENTO 3/4", COM PORCA E ARRUELA LISA LEVE</t>
  </si>
  <si>
    <t xml:space="preserve"> 00013348 </t>
  </si>
  <si>
    <t>ARRUELA EM ACO GALVANIZADO, DIAMETRO EXTERNO = 35MM, ESPESSURA = 3MM, DIAMETRO DO FURO= 18MM</t>
  </si>
  <si>
    <t xml:space="preserve"> 00037591 </t>
  </si>
  <si>
    <t>SUPORTE MAO-FRANCESA EM ACO, ABAS IGUAIS 40 CM, CAPACIDADE MINIMA 70 KG, BRANCO</t>
  </si>
  <si>
    <t xml:space="preserve"> 070439 </t>
  </si>
  <si>
    <t xml:space="preserve"> 036819 </t>
  </si>
  <si>
    <t xml:space="preserve"> COMPOSIÇÃO-228 </t>
  </si>
  <si>
    <t xml:space="preserve"> 00039716 </t>
  </si>
  <si>
    <t>TUBO DE ESPUMA DE POLIETILENO EXPANDIDO FLEXIVEL PARA ISOLAMENTO TERMICO DE TUBULACAO DE AR CONDICIONADO, AGUA QUENTE, DN 3/8", E= 10 MM</t>
  </si>
  <si>
    <t xml:space="preserve"> 97328 </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</si>
  <si>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</si>
  <si>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</si>
  <si>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</si>
  <si>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</si>
  <si>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97330 </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</si>
  <si>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</si>
  <si>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</si>
  <si>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</si>
  <si>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</si>
  <si>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104320 </t>
  </si>
  <si>
    <t xml:space="preserve"> 00003501 </t>
  </si>
  <si>
    <t>JOELHO, PVC SOLDAVEL, 45 GRAUS, 32 MM, COR MARROM, PARA AGUA FRIA PREDIAL</t>
  </si>
  <si>
    <t xml:space="preserve"> 104316 </t>
  </si>
  <si>
    <t xml:space="preserve"> COMPOSIÇÃO-519 </t>
  </si>
  <si>
    <t xml:space="preserve"> 88277 </t>
  </si>
  <si>
    <t>MONTADOR (TUBO AÇO/EQUIPAMENTOS) COM ENCARGOS COMPLEMENTARES</t>
  </si>
  <si>
    <t xml:space="preserve"> 62.20.350 </t>
  </si>
  <si>
    <t>Coifa em aço inoxidável com filtro e exaustor axial - área de 7,51 até 16,00 m²</t>
  </si>
  <si>
    <t xml:space="preserve"> COMPOSIÇÃO-530 </t>
  </si>
  <si>
    <t xml:space="preserve"> CLIM-06 </t>
  </si>
  <si>
    <t>DUTO METÁLICO 500X500MM</t>
  </si>
  <si>
    <t xml:space="preserve"> COMPOSIÇÃO-531 </t>
  </si>
  <si>
    <t xml:space="preserve"> CLIM-07 </t>
  </si>
  <si>
    <t>CHAPÉU CANHÃO/SPUTINIK 500MM</t>
  </si>
  <si>
    <t xml:space="preserve"> 13.1.1 </t>
  </si>
  <si>
    <t xml:space="preserve"> 13.1.2 </t>
  </si>
  <si>
    <t>PROJETOS</t>
  </si>
  <si>
    <t xml:space="preserve"> 95312 </t>
  </si>
  <si>
    <t>CURSO DE CAPACITAÇÃO PARA AJUDANTE DE PEDREIRO (ENCARGOS COMPLEMENTARES) - HORISTA</t>
  </si>
  <si>
    <t xml:space="preserve"> 00006127 </t>
  </si>
  <si>
    <t>AUXILIAR DE PEDREIRO (HORISTA)</t>
  </si>
  <si>
    <t xml:space="preserve"> 88260 </t>
  </si>
  <si>
    <t>CALCETEIRO COM ENCARGOS COMPLEMENTARES</t>
  </si>
  <si>
    <t xml:space="preserve"> 95328 </t>
  </si>
  <si>
    <t>CURSO DE CAPACITAÇÃO PARA CALCETEIRO (ENCARGOS COMPLEMENTARES) - HORISTA</t>
  </si>
  <si>
    <t xml:space="preserve"> 00004759 </t>
  </si>
  <si>
    <t>CALCETEIRO / RASTELEIRO (HORISTA)</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</si>
  <si>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</si>
  <si>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</si>
  <si>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</si>
  <si>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</si>
  <si>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</si>
  <si>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</si>
  <si>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</si>
  <si>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</si>
  <si>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</si>
  <si>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</si>
  <si>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</si>
  <si>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</si>
  <si>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</si>
  <si>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</si>
  <si>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00037752 </t>
  </si>
  <si>
    <t>CAMINHAO TOCO, PESO BRUTO TOTAL 16000 KG, CARGA UTIL MAXIMA 11030 KG, DISTANCIA ENTRE EIXOS 5,41 M, POTENCIA 185 CV (INCLUI CABINE E CHASSI, NAO INCLUI CARROCERIA)</t>
  </si>
  <si>
    <t xml:space="preserve"> 94971 </t>
  </si>
  <si>
    <t>CONCRETO FCK = 25MPA, TRAÇO 1:2,3:2,7 (EM MASSA SECA DE CIMENTO/ AREIA MÉDIA/ BRITA 1) - PREPARO MECÂNICO COM BETONEIRA 600 L. AF_05/2021</t>
  </si>
  <si>
    <t xml:space="preserve"> 95337 </t>
  </si>
  <si>
    <t>CURSO DE CAPACITAÇÃO PARA GESSEIRO (ENCARGOS COMPLEMENTARES) - HORISTA</t>
  </si>
  <si>
    <t xml:space="preserve"> 00012872 </t>
  </si>
  <si>
    <t>GESSEIRO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</si>
  <si>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</si>
  <si>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</si>
  <si>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</si>
  <si>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</si>
  <si>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</si>
  <si>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</si>
  <si>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</si>
  <si>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</si>
  <si>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95346 </t>
  </si>
  <si>
    <t>CURSO DE CAPACITAÇÃO PARA MOTORISTA DE BASCULANTE (ENCARGOS COMPLEMENTARES) - HORISTA</t>
  </si>
  <si>
    <t xml:space="preserve"> 00020020 </t>
  </si>
  <si>
    <t>MOTORISTA DE CAMINHAO-BASCULANTE (HORISTA)</t>
  </si>
  <si>
    <t xml:space="preserve"> 95351 </t>
  </si>
  <si>
    <t>CURSO DE CAPACITAÇÃO PARA MOTORISTA OPERADOR DE MUNCK (ENCARGOS COMPLEMENTARES) - HORISTA</t>
  </si>
  <si>
    <t xml:space="preserve"> 00004096 </t>
  </si>
  <si>
    <t>MOTORISTA OPERADOR DE CAMINHAO COM MUNCK (HORISTA)</t>
  </si>
  <si>
    <t xml:space="preserve"> 95366 </t>
  </si>
  <si>
    <t>CURSO DE CAPACITAÇÃO PARA OPERADOR DE ROLO COMPACTADOR (ENCARGOS COMPLEMENTARES) - HORISTA</t>
  </si>
  <si>
    <t xml:space="preserve"> 00004238 </t>
  </si>
  <si>
    <t>OPERADOR DE ROLO COMPACTADOR (HORISTA)</t>
  </si>
  <si>
    <t xml:space="preserve"> 5914655 </t>
  </si>
  <si>
    <t>Equipamentos</t>
  </si>
  <si>
    <t>Utilização</t>
  </si>
  <si>
    <t>Custo Operacional</t>
  </si>
  <si>
    <t>Operativa</t>
  </si>
  <si>
    <t>Improdutiva</t>
  </si>
  <si>
    <t>E9592</t>
  </si>
  <si>
    <t>Caminhão carroceria com capacidade de 15 t - 188 kW</t>
  </si>
  <si>
    <t>Custo Horário de Equipamentos =&gt;</t>
  </si>
  <si>
    <t>P9824</t>
  </si>
  <si>
    <t>Servente</t>
  </si>
  <si>
    <t xml:space="preserve"> N.06.000.050299 </t>
  </si>
  <si>
    <t>Areia grossa - posto jazida/fornecedor (retirado na jazida, sem transporte)</t>
  </si>
  <si>
    <t>Pedra britada n. 1 (9,5 a 19 mm) posto pedreira/fornecedor, sem frete</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</si>
  <si>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</si>
  <si>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</si>
  <si>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</si>
  <si>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</si>
  <si>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</si>
  <si>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</si>
  <si>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</si>
  <si>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</si>
  <si>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</si>
  <si>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</si>
  <si>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</si>
  <si>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</si>
  <si>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</si>
  <si>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</si>
  <si>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</si>
  <si>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</si>
  <si>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</si>
  <si>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</si>
  <si>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</si>
  <si>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</si>
  <si>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</si>
  <si>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</si>
  <si>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</si>
  <si>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</si>
  <si>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00038101 </t>
  </si>
  <si>
    <t>TOMADA 2P+T 10A, 250V (APENAS MODULO)</t>
  </si>
  <si>
    <t xml:space="preserve"> 00038112 </t>
  </si>
  <si>
    <t>INTERRUPTOR SIMPLES 10A, 250V (APENAS MODULO)</t>
  </si>
  <si>
    <t xml:space="preserve"> 00010425 </t>
  </si>
  <si>
    <t>LAVATORIO DE LOUCA BRANCA, SUSPENSO (SEM COLUNA), DIMENSOES *40 X 30* CM</t>
  </si>
  <si>
    <t xml:space="preserve"> 00012295 </t>
  </si>
  <si>
    <t>SOQUETE DE BAQUELITE BASE E27, PARA LAMPADAS</t>
  </si>
  <si>
    <t xml:space="preserve"> 00039387 </t>
  </si>
  <si>
    <t>LAMPADA LED TUBULAR BIVOLT 18/20 W, BASE G13</t>
  </si>
  <si>
    <t xml:space="preserve"> 88303 </t>
  </si>
  <si>
    <t>OPERADOR DE ROLO COMPACTADOR COM ENCARGOS COMPLEMENTARES</t>
  </si>
  <si>
    <t xml:space="preserve"> 00012043 </t>
  </si>
  <si>
    <t>QUADRO DE DISTRIBUICAO COM BARRAMENTO TRIFASICO, DE EMBUTIR, EM CHAPA DE ACO GALVANIZADO, PARA 30 DISJUNTORES DIN, 225 A</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</si>
  <si>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</si>
  <si>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</si>
  <si>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</si>
  <si>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</si>
  <si>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</si>
  <si>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</si>
  <si>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</si>
  <si>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</si>
  <si>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</si>
  <si>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</si>
  <si>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00044945 </t>
  </si>
  <si>
    <t>SIFAO / TUBO SINFONADO EXTENSIVEL/SANFONADO, UNIVERSAL/ SIMPLES, ENTRE *50 A 70* CM, DE PLASTICO BRANCO</t>
  </si>
  <si>
    <t xml:space="preserve"> 00011690 </t>
  </si>
  <si>
    <t>TANQUE SIMPLES EM MARMORE SINTETICO DE FIXAR NA PAREDE, CAPACIDADE *22* L, *60 X 46* CM</t>
  </si>
  <si>
    <t xml:space="preserve"> 00011831 </t>
  </si>
  <si>
    <t>TORNEIRA PLASTICA PARA TANQUE 1/2" OU 3/4" COM BICO PARA MANGUEIRA</t>
  </si>
  <si>
    <t xml:space="preserve"> 5914449 </t>
  </si>
  <si>
    <t>Transporte com caminhão carroceria de 15 t - rodovia em leito natural</t>
  </si>
  <si>
    <t xml:space="preserve"> 5914464 </t>
  </si>
  <si>
    <t>Transporte com caminhão carroceria de 15 t - rodovia em revestimento primário</t>
  </si>
  <si>
    <t xml:space="preserve"> 5914479 </t>
  </si>
  <si>
    <t>Transporte com caminhão carroceria de 15 t - rodovia pavimentada</t>
  </si>
  <si>
    <t xml:space="preserve"> 00037588 </t>
  </si>
  <si>
    <t>VALVULA DE ESCOAMENTO PARA TANQUE, EM METAL CROMADO, 1.1/2 ", SEM LADRAO, COM TAMPAO PLASTICO</t>
  </si>
  <si>
    <t xml:space="preserve"> 00006153 </t>
  </si>
  <si>
    <t>VALVULA EM PLASTICO BRANCO PARA TANQUE OU LAVATORIO 1 ", SEM UNHO E SEM LADRAO</t>
  </si>
  <si>
    <r>
      <t xml:space="preserve">Tributos </t>
    </r>
    <r>
      <rPr>
        <b/>
        <i/>
        <sz val="10"/>
        <rFont val="Century Gothic"/>
        <family val="2"/>
      </rPr>
      <t xml:space="preserve">(Confins, PIS) </t>
    </r>
  </si>
  <si>
    <r>
      <t xml:space="preserve">Tributos </t>
    </r>
    <r>
      <rPr>
        <b/>
        <i/>
        <sz val="10"/>
        <rFont val="Century Gothic"/>
        <family val="2"/>
      </rPr>
      <t>(Confins, PIS) + 4,5% INSS</t>
    </r>
  </si>
  <si>
    <t>BDI EQUIP.:</t>
  </si>
  <si>
    <t>BDI EQUIP.</t>
  </si>
  <si>
    <t>6.3</t>
  </si>
  <si>
    <t>6.4</t>
  </si>
  <si>
    <t>LOCAÇÃO CONVENCIONAL DE OBRA, UTILIZANDO GABARITO DE TÁBUAS CORRIDAS PONTALETADAS A CADA 2,00M -  2 UTILIZAÇÕES. AF_03/2024</t>
  </si>
  <si>
    <t>13.1.3</t>
  </si>
  <si>
    <t>13.1.4</t>
  </si>
  <si>
    <t>13.1.5</t>
  </si>
  <si>
    <t>14.1</t>
  </si>
  <si>
    <t>14.1.1</t>
  </si>
  <si>
    <t>14.1.2</t>
  </si>
  <si>
    <t>Valor Unit com BDI</t>
  </si>
  <si>
    <t>Valor do BDI =&gt;</t>
  </si>
  <si>
    <t>Valor com BDI =&gt;</t>
  </si>
  <si>
    <t xml:space="preserve"> 2417 </t>
  </si>
  <si>
    <t>MASSA PLASTICA</t>
  </si>
  <si>
    <t xml:space="preserve"> 1334 </t>
  </si>
  <si>
    <t>DISCO DE CORTE DIAM. 5/8"- 10"</t>
  </si>
  <si>
    <t>FABRICAÇÃO / MONTAGEM</t>
  </si>
  <si>
    <t xml:space="preserve"> 0010 </t>
  </si>
  <si>
    <t>CARPINTEIRO</t>
  </si>
  <si>
    <t xml:space="preserve"> 1266 </t>
  </si>
  <si>
    <t>DOBRADIÇA CROMADA 3 1/2 x 3"</t>
  </si>
  <si>
    <t xml:space="preserve"> H705 </t>
  </si>
  <si>
    <t>BARRA DE APOIO EM AÇO INOX - 40 CM COM PARAFUSOS E BUCHAS PARA FIXAÇÃO</t>
  </si>
  <si>
    <t xml:space="preserve"> 99059 </t>
  </si>
  <si>
    <t>SERT - SERVIÇOS TÉCNICOS</t>
  </si>
  <si>
    <t xml:space="preserve"> 94974 </t>
  </si>
  <si>
    <t>CONCRETO MAGRO PARA LASTRO, TRAÇO 1:4,5:4,5 (EM MASSA SECA DE CIMENTO/ AREIA MÉDIA/ BRITA 1) - PREPARO MANUAL. AF_05/2021</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</si>
  <si>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</si>
  <si>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</si>
  <si>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</si>
  <si>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</si>
  <si>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</si>
  <si>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</si>
  <si>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 xml:space="preserve"> 13216 </t>
  </si>
  <si>
    <t xml:space="preserve"> 039115 </t>
  </si>
  <si>
    <t>LUMINARIA DE SOBREPOR HERMETICA PARA TUBULAR 2x28W/32W/36W/40W IP65 OUROLUX</t>
  </si>
  <si>
    <t xml:space="preserve"> 11.3.3 </t>
  </si>
  <si>
    <t xml:space="preserve"> 13.1.3 </t>
  </si>
  <si>
    <t xml:space="preserve"> 13.1.4 </t>
  </si>
  <si>
    <t xml:space="preserve"> 13.1.5 </t>
  </si>
  <si>
    <t>AR CONDICIONADO SPLIT INVERTER, PISO TETO, 36000 BTU/H, CICLO FRIO - FORNECIMENTO E INSTALAÇÃO. AF_11/2021_PSE</t>
  </si>
  <si>
    <t xml:space="preserve"> 103261 </t>
  </si>
  <si>
    <t xml:space="preserve"> 00004374 </t>
  </si>
  <si>
    <t>BUCHA DE NYLON SEM ABA S10</t>
  </si>
  <si>
    <t xml:space="preserve"> 00013294 </t>
  </si>
  <si>
    <t>PARAFUSO DE ACO ZINCADO, SEXTAVADO, COM ROSCA SOBERBA, DIAMETRO 3/8", COMPRIMENTO 80 MM</t>
  </si>
  <si>
    <t xml:space="preserve"> 00042419 </t>
  </si>
  <si>
    <t>AR CONDICIONADO SPLIT INVERTER, PISO TETO, 36000 BTU/H, CICLO FRIO, 60HZ, CLASSIFICACAO ENERGETICA A OU B (SELO PROCEL), GAS HFC, CONTROLE S/FIO</t>
  </si>
  <si>
    <t>DEMOLIÇÃO DE PISO</t>
  </si>
  <si>
    <t>DEMOLIÇÃO DE ALVENARIA</t>
  </si>
  <si>
    <t>DEMOLIÇÃO MANUAL ALVENARIA TIJOLO SEM REAPROVEITAMENTO COM TRANSPORTE ATE CAÇAMBA E CARGA</t>
  </si>
  <si>
    <t>LASTRO DE CONCRETO REGULARIZADO IMPERMEABILIZADO 1</t>
  </si>
  <si>
    <t>Revestimento cerâmico para piso ou parede, 50 x 50 cm, antiderrapante (porcelanato), Elizabeth ou similar, aplicado com argamassa industrializada ac-iii, rejuntado, exclusive regularização de base ou emboço</t>
  </si>
  <si>
    <t>EMASSAMENTO EXTERNO</t>
  </si>
  <si>
    <t>PINTURA PISO</t>
  </si>
  <si>
    <t>PINTURA TETO</t>
  </si>
  <si>
    <t>PINTURA ESQUADRIAS</t>
  </si>
  <si>
    <t xml:space="preserve"> COMPOSIÇÃO-375 </t>
  </si>
  <si>
    <t>JANELA (TIPO PASSA PRATO DE ALUMÍNIO E VIDRO TEMPERADO 8MM)</t>
  </si>
  <si>
    <t>JANELA EM CHAPA METÁLICA TIPO VENEZIANA FIXA COM VENTILAÇÃO  J-20</t>
  </si>
  <si>
    <t xml:space="preserve"> 8970 </t>
  </si>
  <si>
    <t>Tela de nylon tipo mosquiteiro com moldura em aluminio anodizado natural</t>
  </si>
  <si>
    <t xml:space="preserve"> 112370 </t>
  </si>
  <si>
    <t>PORTA ALUMINIO ANODIZADO NATURAL 1 FOLHA DE ABRIR</t>
  </si>
  <si>
    <t xml:space="preserve"> 91338 </t>
  </si>
  <si>
    <t>PORTA DE ALUMÍNIO DE ABRIR COM LAMBRI, COM GUARNIÇÃO, FIXAÇÃO COM PARAFUSOS - FORNECIMENTO E INSTALAÇÃO. AF_12/2019</t>
  </si>
  <si>
    <t xml:space="preserve"> 180114 </t>
  </si>
  <si>
    <t>PORTA DE ABRIR EM ALUMÍNIO ANODIZADO, 01 FOLHA EM VENEZIANA, COM FERRAGENS (M.O.FAB.INC.MAT.)</t>
  </si>
  <si>
    <t xml:space="preserve"> 74238/002 </t>
  </si>
  <si>
    <t>PORTAO EM TELA ARAME GALVANIZADO N.12 MALHA 2" E MOLDURA EM TUBOS DE ACO COM DUAS FOLHAS DE ABRIR, INCLUSO FERRAGENS</t>
  </si>
  <si>
    <t xml:space="preserve"> COMP404 </t>
  </si>
  <si>
    <t>PORTA DE MADEIRA PCD COM BARRA DE APOIO E CHAPA DE PROTEÇÃO</t>
  </si>
  <si>
    <t xml:space="preserve"> COMP 725 </t>
  </si>
  <si>
    <t>BANCADA EM INOX COM 1 CUBA</t>
  </si>
  <si>
    <t xml:space="preserve"> 190322 </t>
  </si>
  <si>
    <t>BALCAO EM GRANITO CINZA ANDORINHA 3,40x0,90m</t>
  </si>
  <si>
    <t>Guarda-corpo h = 1,10m e Corrimão em Aço Inox, barras superiores alt=0,92m e 0,70m e barra inferior, diam= 1.1/2" r, barras verticais d=3/4" a cada 0,11m,curvas de aço inox. - Escada</t>
  </si>
  <si>
    <t xml:space="preserve"> 069870 </t>
  </si>
  <si>
    <t>CATRACA ELETRONICA C/ COMINICACAO PCPIP+COD BARRAS</t>
  </si>
  <si>
    <t xml:space="preserve"> 89451 </t>
  </si>
  <si>
    <t>TUBO, PVC, SOLDÁVEL, DE 75MM, INSTALADO EM PRUMADA DE ÁGUA - FORNECIMENTO E INSTALAÇÃO. AF_06/2022</t>
  </si>
  <si>
    <t xml:space="preserve"> 89629 </t>
  </si>
  <si>
    <t>TE, PVC, SOLDÁVEL, DN 75MM, INSTALADO EM PRUMADA DE ÁGUA - FORNECIMENTO E INSTALAÇÃO. AF_06/2022</t>
  </si>
  <si>
    <t xml:space="preserve"> 104008 </t>
  </si>
  <si>
    <t>TE DE REDUÇÃO, 90 GRAUS, PVC, SOLDÁVEL, DN 50 MM X 32 MM, INSTALADO EM RAMAL DE DISTRIBUIÇÃO DE ÁGUA - FORNECIMENTO E INSTALAÇÃO. AF_06/2022</t>
  </si>
  <si>
    <t xml:space="preserve"> 052208 </t>
  </si>
  <si>
    <t>TE REDUCAO PVC SOLDAVEL 75x50mm</t>
  </si>
  <si>
    <t xml:space="preserve"> 89517 </t>
  </si>
  <si>
    <t>CURVA 90 GRAUS, PVC, SOLDÁVEL, DN 75MM, INSTALADO EM PRUMADA DE ÁGUA - FORNECIMENTO E INSTALAÇÃO. AF_06/2022</t>
  </si>
  <si>
    <t xml:space="preserve"> 103972 </t>
  </si>
  <si>
    <t>BUCHA DE REDUÇÃO, LONGA, PVC, SOLDÁVEL, DN 75 X 50 MM, INSTALADO EM PRUMADA DE ÁGUA - FORNECIMENTO E INSTALAÇÃO. AF_06/2022</t>
  </si>
  <si>
    <t xml:space="preserve"> 94499 </t>
  </si>
  <si>
    <t>REGISTRO DE GAVETA BRUTO, LATÃO, ROSCÁVEL, 2 1/2" - FORNECIMENTO E INSTALAÇÃO. AF_08/2021</t>
  </si>
  <si>
    <t xml:space="preserve"> 89613 </t>
  </si>
  <si>
    <t>ADAPTADOR CURTO COM BOLSA E ROSCA PARA REGISTRO, PVC, SOLDÁVEL, DN 75MM X 2.1/2", INSTALADO EM PRUMADA DE ÁGUA - FORNECIMENTO E INSTALAÇÃO. AF_12/2014</t>
  </si>
  <si>
    <t xml:space="preserve"> 94706 </t>
  </si>
  <si>
    <t>ADAPTADOR COM FLANGE E ANEL DE VEDAÇÃO, PVC, SOLDÁVEL, DN 50 MM X 1 1/2", INSTALADO EM RESERVAÇÃO PREDIAL DE ÁGUA - FORNECIMENTO E INSTALAÇÃO. AF_04/2024</t>
  </si>
  <si>
    <t xml:space="preserve"> 94707 </t>
  </si>
  <si>
    <t>ADAPTADOR COM FLANGE E ANEL DE VEDAÇÃO, PVC, SOLDÁVEL, DN 60 MM X 2", INSTALADO EM RESERVAÇÃO PREDIAL DE ÁGUA - FORNECIMENTO E INSTALAÇÃO. AF_04/2024</t>
  </si>
  <si>
    <t xml:space="preserve"> 94713 </t>
  </si>
  <si>
    <t>ADAPTADOR COM FLANGES LIVRES, PVC, SOLDÁVEL, DN 75 MM X 2 1/2", INSTALADO EM RESERVAÇÃO PREDIAL DE ÁGUA - FORNECIMENTO E INSTALAÇÃO. AF_04/2024</t>
  </si>
  <si>
    <t xml:space="preserve"> 102598 </t>
  </si>
  <si>
    <t>FURO EM CAIXA D'ÁGUA COM ESPESSURA DE 6 ATÉ 8 MM E DIÂMETRO DE 50 MM. AF_06/2021</t>
  </si>
  <si>
    <t xml:space="preserve"> 102600 </t>
  </si>
  <si>
    <t>FURO EM CAIXA D'ÁGUA COM ESPESSURA DE 6 ATÉ 8 MM E DIÂMETRO DE 60 MM. AF_06/2021</t>
  </si>
  <si>
    <t xml:space="preserve"> 102602 </t>
  </si>
  <si>
    <t>FURO EM CAIXA D'ÁGUA COM ESPESSURA DE 6 ATÉ 8 MM E DIÂMETRO DE 75 MM. AF_06/2021</t>
  </si>
  <si>
    <t xml:space="preserve"> 94492 </t>
  </si>
  <si>
    <t>REGISTRO DE ESFERA, PVC, SOLDÁVEL, COM VOLANTE, DN  50 MM - FORNECIMENTO E INSTALAÇÃO. AF_08/2021</t>
  </si>
  <si>
    <t xml:space="preserve"> 102617 </t>
  </si>
  <si>
    <t>CAIXA D´ÁGUA EM POLIÉSTER REFORÇADO COM FIBRA DE VIDRO, 5000 LITROS - FORNECIMENTO E INSTALAÇÃO. AF_06/2021</t>
  </si>
  <si>
    <t xml:space="preserve"> 89501 </t>
  </si>
  <si>
    <t>JOELHO 90 GRAUS, PVC, SOLDÁVEL, DN 50MM, INSTALADO EM PRUMADA DE ÁGUA - FORNECIMENTO E INSTALAÇÃO. AF_06/2022</t>
  </si>
  <si>
    <t xml:space="preserve"> 94799 </t>
  </si>
  <si>
    <t>TORNEIRA DE BOIA PARA CAIXA D'ÁGUA, ROSCÁVEL, 1 1/2" - FORNECIMENTO E INSTALAÇÃO. AF_08/2021</t>
  </si>
  <si>
    <t xml:space="preserve"> 89575 </t>
  </si>
  <si>
    <t>LUVA, PVC, SOLDÁVEL, DN 50MM, INSTALADO EM PRUMADA DE ÁGUA - FORNECIMENTO E INSTALAÇÃO. AF_06/2022</t>
  </si>
  <si>
    <t xml:space="preserve"> 89611 </t>
  </si>
  <si>
    <t>LUVA, PVC, SOLDÁVEL, DN 75MM, INSTALADO EM PRUMADA DE ÁGUA - FORNECIMENTO E INSTALAÇÃO. AF_06/2022</t>
  </si>
  <si>
    <t xml:space="preserve"> COMP733 </t>
  </si>
  <si>
    <t>JUNÇÃO DE REDUÇÃO 100X50 MM, SÉRIE REFORÇADA, FORNECIMENTO E INSTALAÇÃO</t>
  </si>
  <si>
    <t xml:space="preserve"> 89739 </t>
  </si>
  <si>
    <t>JOELHO 45 GRAUS, PVC, SERIE NORMAL, ESGOTO PREDIAL, DN 75 MM, JUNTA ELÁSTICA, FORNECIDO E INSTALADO EM RAMAL DE DESCARGA OU RAMAL DE ESGOTO SANITÁRIO. AF_08/2022</t>
  </si>
  <si>
    <t xml:space="preserve"> COMPOSIÇÃO-270 </t>
  </si>
  <si>
    <t>JOELHO PVC C/ BOLSA E ANEL P/ ESG PREDIAL 90G DN 40MM X 1.1/2" - FORNECIMENTO E INSTALAÇÃO.</t>
  </si>
  <si>
    <t xml:space="preserve"> 98105 </t>
  </si>
  <si>
    <t>CAIXA DE GORDURA DUPLA (CAPACIDADE: 126 L), RETANGULAR, EM ALVENARIA COM TIJOLOS CERÂMICOS MACIÇOS, DIMENSÕES INTERNAS = 0,4X0,7 M, ALTURA INTERNA = 0,8 M. AF_12/2020</t>
  </si>
  <si>
    <t xml:space="preserve"> 86913 </t>
  </si>
  <si>
    <t>TORNEIRA CROMADA 1/2" OU 3/4" PARA TANQUE, PADRÃO POPULAR - FORNECIMENTO E INSTALAÇÃO. AF_01/2020</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</si>
  <si>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</si>
  <si>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</si>
  <si>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</si>
  <si>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</si>
  <si>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86910 </t>
  </si>
  <si>
    <t>TORNEIRA CROMADA TUBO MÓVEL, DE PAREDE, 1/2" OU 3/4", PARA PIA DE COZINHA, PADRÃO MÉDIO - FORNECIMENTO E INSTALAÇÃO. AF_01/2020</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</si>
  <si>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</si>
  <si>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</si>
  <si>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91175 </t>
  </si>
  <si>
    <t>FIXAÇÃO DE TUBOS VERTICAIS DE PVC ÁGUA, PVC ESGOTO, PVC ÁGUA PLUVIAL, CPVC, PPR, COBRE OU AÇO, DIÂMETROS MAIORES QUE 75 MM E MENORES OU IGUAIS A 100 MM, COM ABRAÇADEIRA METÁLICA RÍGIDA TIPO U PERFIL 4", FIXADA EM PERFILADO EM PAREDE. AF_09/2023_PS</t>
  </si>
  <si>
    <t xml:space="preserve"> 89511 </t>
  </si>
  <si>
    <t>TUBO PVC, SÉRIE R, ÁGUA PLUVIAL, DN 75 MM, FORNECIDO E INSTALADO EM RAMAL DE ENCAMINHAMENTO. AF_06/2022</t>
  </si>
  <si>
    <t xml:space="preserve"> 92210 </t>
  </si>
  <si>
    <t>TUBO DE CONCRETO PARA REDES COLETORAS DE ÁGUAS PLUVIAIS, DIÂMETRO DE 400 MM, JUNTA RÍGIDA, INSTALADO EM LOCAL COM BAIXO NÍVEL DE INTERFERÊNCIAS - FORNECIMENTO E ASSENTAMENTO. AF_03/2024</t>
  </si>
  <si>
    <t xml:space="preserve"> 89522 </t>
  </si>
  <si>
    <t>JOELHO 90 GRAUS, PVC, SERIE R, ÁGUA PLUVIAL, DN 75 MM, JUNTA ELÁSTICA, FORNECIDO E INSTALADO EM RAMAL DE ENCAMINHAMENTO. AF_06/2022</t>
  </si>
  <si>
    <t xml:space="preserve"> 89565 </t>
  </si>
  <si>
    <t>JUNÇÃO SIMPLES, PVC, SERIE R, ÁGUA PLUVIAL, DN 75 X 75 MM, JUNTA ELÁSTICA, FORNECIDO E INSTALADO EM RAMAL DE ENCAMINHAMENTO. AF_06/2022</t>
  </si>
  <si>
    <t xml:space="preserve"> 89547 </t>
  </si>
  <si>
    <t>LUVA SIMPLES, PVC, SERIE R, ÁGUA PLUVIAL, DN 75 MM, JUNTA ELÁSTICA, FORNECIDO E INSTALADO EM RAMAL DE ENCAMINHAMENTO. AF_06/2022</t>
  </si>
  <si>
    <t xml:space="preserve"> 89557 </t>
  </si>
  <si>
    <t>REDUÇÃO EXCÊNTRICA, PVC, SERIE R, ÁGUA PLUVIAL, DN 100 X 75 MM, JUNTA ELÁSTICA, FORNECIDO E INSTALADO EM RAMAL DE ENCAMINHAMENTO. AF_06/2022</t>
  </si>
  <si>
    <t xml:space="preserve"> COMPOSIÇÃO-381 </t>
  </si>
  <si>
    <t>CAIXA DE PASSAGEM PARA AGUAS PLUVIAIS, COM TAMPA DE CONCRETO, DIMENSÕES INTERNAS 60X60X80, EM ALVENARIA, FORNECIMENTO E INSTALAÇÃO</t>
  </si>
  <si>
    <t>ESCAVAÇÃO DE VALA PARA PASSAGEM DE TUBULAÇÃO</t>
  </si>
  <si>
    <t xml:space="preserve"> 8.1.3 </t>
  </si>
  <si>
    <t xml:space="preserve"> 91937 </t>
  </si>
  <si>
    <t>CAIXA OCTOGONAL 3" X 3", PVC, INSTALADA EM LAJE - FORNECIMENTO E INSTALAÇÃO. AF_03/2023</t>
  </si>
  <si>
    <t xml:space="preserve"> 92990 </t>
  </si>
  <si>
    <t>CABO DE COBRE FLEXÍVEL ISOLADO, 70 MM², ANTI-CHAMA 0,6/1,0 KV, PARA REDE ENTERRADA DE DISTRIBUIÇÃO DE ENERGIA ELÉTRICA - FORNECIMENTO E INSTALAÇÃO. AF_12/2021</t>
  </si>
  <si>
    <t xml:space="preserve"> 92996 </t>
  </si>
  <si>
    <t>CABO DE COBRE FLEXÍVEL ISOLADO, 150 MM², ANTI-CHAMA 0,6/1,0 KV, PARA REDE ENTERRADA DE DISTRIBUIÇÃO DE ENERGIA ELÉTRICA - FORNECIMENTO E INSTALAÇÃO. AF_12/2021</t>
  </si>
  <si>
    <t xml:space="preserve"> 101897 </t>
  </si>
  <si>
    <t>DISJUNTOR TERMOMAGNÉTICO TRIPOLAR , CORRENTE NOMINAL DE 250A - FORNECIMENTO E INSTALAÇÃO. AF_10/2020</t>
  </si>
  <si>
    <t xml:space="preserve"> COMP234 </t>
  </si>
  <si>
    <t>DISPOSITIVO DR, 2 POLOS, SENSIBILIDADE DE 30 MA - 40A</t>
  </si>
  <si>
    <t xml:space="preserve"> COMPOSIÇÃO-453 </t>
  </si>
  <si>
    <t xml:space="preserve"> COMPOSIÇÃO-443 </t>
  </si>
  <si>
    <t>ELETROCALHA PERFURADA, 50X50 MM SEM TAMPA</t>
  </si>
  <si>
    <t xml:space="preserve"> 11325 </t>
  </si>
  <si>
    <t>Fornecimento e instalação de treliça PTG 8l - TR 08634, para suporte de barras de transferência em juntas, ou similar</t>
  </si>
  <si>
    <t xml:space="preserve"> 261609 </t>
  </si>
  <si>
    <t>PINTURA ESMALTE ALQUIDICO ESTRUTURA METALICA 2 DEMAOS</t>
  </si>
  <si>
    <t xml:space="preserve"> COMPOSIÇÃO-742 </t>
  </si>
  <si>
    <t>PLATAFORMA PARA UNIDADES CONDENSADORAS</t>
  </si>
  <si>
    <t xml:space="preserve"> 11.1.1 </t>
  </si>
  <si>
    <t>Fornecimento e instalação de haste de aterramento galvanizada a fogo 3/8"x3,45m (RE-BAR) TEL-760, exclusive clips</t>
  </si>
  <si>
    <t>Conector cabo-haste em bronze natural para 2 cabos cobre de 16mm² a 70mm² comgrampo "U" e porcas de aço galv.Ref:TEL-583 ou similar - fornecimento e instalação</t>
  </si>
  <si>
    <t>Grampo estampado tipo "x", em cobre, com 04 parafusos, para cabos de cobre nu35mm² - tel- 853 (SPDA)</t>
  </si>
  <si>
    <t>Laudo de Vistoria de SPDA e ART com medição de continuidade ou resistividade do aterramento, exclusive deslocamento de equipe técnica</t>
  </si>
  <si>
    <t>SISTEMAS PARA PREVENÇÃO DE COMBATE CONTRA INCÊNDIO</t>
  </si>
  <si>
    <t xml:space="preserve"> 101907 </t>
  </si>
  <si>
    <t>EXTINTOR DE INCÊNDIO PORTÁTIL COM CARGA DE CO2 DE 6 KG, CLASSE BC - FORNECIMENTO E INSTALAÇÃO. AF_10/2020_PE</t>
  </si>
  <si>
    <t xml:space="preserve"> 085006 </t>
  </si>
  <si>
    <t>EXTINTOR MULTI USO EM PO A B C (6 KG) - CAPACIDADE EXTINTORA 3A 20BC</t>
  </si>
  <si>
    <t xml:space="preserve"> 103256 </t>
  </si>
  <si>
    <t>AR CONDICIONADO SPLIT INVERTER, PISO TETO, 18000 BTU/H, CICLO FRIO - FORNECIMENTO E INSTALAÇÃO. AF_11/2021_PSE</t>
  </si>
  <si>
    <t xml:space="preserve"> 4102 </t>
  </si>
  <si>
    <t>Ventilador de piso ou parede - Fornecimento</t>
  </si>
  <si>
    <t xml:space="preserve"> 11412 </t>
  </si>
  <si>
    <t>Cabo de cobre PP Cordplast 4 x 2,5 mm2, 450/750v - fornecimento e instalação</t>
  </si>
  <si>
    <t xml:space="preserve"> COMPOSIÇÃO-225 </t>
  </si>
  <si>
    <t xml:space="preserve"> COMPOSIÇÃO-226 </t>
  </si>
  <si>
    <t xml:space="preserve"> COMPOSIÇÃO-227 </t>
  </si>
  <si>
    <t xml:space="preserve"> 97329 </t>
  </si>
  <si>
    <t>TUBO EM COBRE FLEXÍVEL, DN 1/2", COM ISOLAMENTO, INSTALADO EM RAMAL DE ALIMENTAÇÃO DE AR CONDICIONADO COM CONDENSADORA INDIVIDUAL - FORNECIMENTO E INSTALAÇÃO. AF_12/2015</t>
  </si>
  <si>
    <t xml:space="preserve"> 97327 </t>
  </si>
  <si>
    <t>TUBO EM COBRE FLEXÍVEL, DN 1/4", COM ISOLAMENTO, INSTALADO EM RAMAL DE ALIMENTAÇÃO DE AR CONDICIONADO COM CONDENSADORA INDIVIDUAL   FORNECIMENTO E INSTALAÇÃO. AF_12/2015</t>
  </si>
  <si>
    <t xml:space="preserve"> COMPOSIÇÃO-27 </t>
  </si>
  <si>
    <t>EXAUSTOR/ INSUFLADOR GOAR OU SIMILAR EP40 85m³/mi (S/ FILTRO G4)</t>
  </si>
  <si>
    <t xml:space="preserve"> 89867 </t>
  </si>
  <si>
    <t>JOELHO 45 GRAUS, PVC, SOLDÁVEL, DN 25MM, INSTALADO EM DRENO DE AR-CONDICIONADO - FORNECIMENTO E INSTALAÇÃO. AF_08/2022</t>
  </si>
  <si>
    <t xml:space="preserve"> 89866 </t>
  </si>
  <si>
    <t>JOELHO 90 GRAUS, PVC, SOLDÁVEL, DN 25MM, INSTALADO EM DRENO DE AR-CONDICIONADO - FORNECIMENTO E INSTALAÇÃO. AF_08/2022</t>
  </si>
  <si>
    <t xml:space="preserve"> 104319 </t>
  </si>
  <si>
    <t>JOELHO 90 GRAUS, PVC, SOLDÁVEL, DN 32 MM, INSTALADO EM DRENO DE AR CONDICIONADO - FORNECIMENTO E INSTALAÇÃO. AF_08/2022</t>
  </si>
  <si>
    <t>MOVIMENTO DE TERRA/TUBO</t>
  </si>
  <si>
    <t>CENTRAL DE GLP -4 CILINDROS</t>
  </si>
  <si>
    <t xml:space="preserve"> 14.2.1 </t>
  </si>
  <si>
    <t xml:space="preserve"> 14.3.1 </t>
  </si>
  <si>
    <t xml:space="preserve"> 14.3.2 </t>
  </si>
  <si>
    <t xml:space="preserve"> COMP133 </t>
  </si>
  <si>
    <t>REGULADOR DE 2º ESTÁGIO 5KG/H (GOINFRA + COT)</t>
  </si>
  <si>
    <t xml:space="preserve"> 14.3.3 </t>
  </si>
  <si>
    <t xml:space="preserve"> 14.3.4 </t>
  </si>
  <si>
    <t xml:space="preserve"> 14.3.5 </t>
  </si>
  <si>
    <t xml:space="preserve"> COMP139 </t>
  </si>
  <si>
    <t xml:space="preserve"> COMP 496 </t>
  </si>
  <si>
    <t xml:space="preserve"> COMP136 </t>
  </si>
  <si>
    <t>FITA ANTICORROSIVA (GOINFRA + SINAPI)</t>
  </si>
  <si>
    <t xml:space="preserve"> 091041 </t>
  </si>
  <si>
    <t>CHICOTE "PIGTAIL" FLEXÍVEL PARA P-45 DE MANGUEIRA NITRÍLICA COM COMPRIMENTO DE 500 MM E ROSCA DAS CONEXÕES DE 7/8" R.E. X 7/16"NS OU M20 X 7/16" NS - NBR 13419</t>
  </si>
  <si>
    <t xml:space="preserve"> 070392 </t>
  </si>
  <si>
    <t>BUCHA DE NYLON S-8</t>
  </si>
  <si>
    <t xml:space="preserve"> COMP 497 </t>
  </si>
  <si>
    <t>VÁLVULA UGV 1/2" (S) LATÃO (GOINFRA+ORSE)</t>
  </si>
  <si>
    <t xml:space="preserve"> COMP 498 </t>
  </si>
  <si>
    <t>VÁLVULA UGV 3/4" (S) LATÃO (GOINFRA+ORSE)</t>
  </si>
  <si>
    <t xml:space="preserve"> COMP137 </t>
  </si>
  <si>
    <t>LAUDO DE ESTANQUEIDADE (GOINFRA)</t>
  </si>
  <si>
    <t xml:space="preserve"> 085041 </t>
  </si>
  <si>
    <t>MANOMETRO - 0 A 10 KG/CM2</t>
  </si>
  <si>
    <t xml:space="preserve"> 1215 </t>
  </si>
  <si>
    <t>CIMENTO PORTLAND CPII-32</t>
  </si>
  <si>
    <t xml:space="preserve"> 4303 </t>
  </si>
  <si>
    <t>Argamassa industrializada AC-III, Votomassa ou similar</t>
  </si>
  <si>
    <t>l</t>
  </si>
  <si>
    <t xml:space="preserve"> 0018 </t>
  </si>
  <si>
    <t>SEEM - SERVIÇOS EMPREITADOS</t>
  </si>
  <si>
    <t xml:space="preserve"> 11860 </t>
  </si>
  <si>
    <t xml:space="preserve"> 0104 </t>
  </si>
  <si>
    <t>AREIA MÉDIA</t>
  </si>
  <si>
    <t xml:space="preserve"> 1672 </t>
  </si>
  <si>
    <t>LIXA PARA FERRO Nº 100</t>
  </si>
  <si>
    <t>Esquadrias de Alumínio</t>
  </si>
  <si>
    <t xml:space="preserve"> 00001213/SINAPI </t>
  </si>
  <si>
    <t>Carpinteiro de formas para concreto (horista)</t>
  </si>
  <si>
    <t xml:space="preserve"> 00007170/SINAPI </t>
  </si>
  <si>
    <t>Tela fachadeira em polietileno, rolo de 3 x 100 m (l x c), cor branca, sem logomarca - para protecao de obras</t>
  </si>
  <si>
    <t xml:space="preserve"> 3116 </t>
  </si>
  <si>
    <t>Cantoneira alumínio anodizado natural, 1" x  1/8" - vara com 6m - 0,408 kg/m</t>
  </si>
  <si>
    <t>ESQUADRIAS DE ALUMINIO</t>
  </si>
  <si>
    <t xml:space="preserve"> 001328 </t>
  </si>
  <si>
    <t>PORTA 1 FOLHA LAMBRIL ALUMINIO NATURAL LINHA 25</t>
  </si>
  <si>
    <t xml:space="preserve"> 00004914 </t>
  </si>
  <si>
    <t>PORTA DE ABRIR EM ALUMINIO COM LAMBRI HORIZONTAL/LAMINADA, ACABAMENTO ANODIZADO NATURAL, SEM GUARNICAO/ALIZAR/VISTA</t>
  </si>
  <si>
    <t xml:space="preserve"> 2406 </t>
  </si>
  <si>
    <t>PORTA DE ABRIR ALUMÍNIO ANODIZADO EM VENEZIANA</t>
  </si>
  <si>
    <t xml:space="preserve"> 98764 </t>
  </si>
  <si>
    <t>INVERSOR DE SOLDA MONOFÁSICO DE 160 A, POTÊNCIA DE 5400 W, TENSÃO DE 220 V, PARA SOLDA COM ELETRODOS DE 2,0 A 4,0 MM E PROCESSO TIG - CHP DIURNO. AF_06/2018</t>
  </si>
  <si>
    <t xml:space="preserve"> 98765 </t>
  </si>
  <si>
    <t>INVERSOR DE SOLDA MONOFÁSICO DE 160 A, POTÊNCIA DE 5400 W, TENSÃO DE 220 V, PARA SOLDA COM ELETRODOS DE 2,0 A 4,0 MM E PROCESSO TIG - CHI DIURNO. AF_06/2018</t>
  </si>
  <si>
    <t xml:space="preserve"> 00007167 </t>
  </si>
  <si>
    <t>TELA DE ARAME GALVANIZADA QUADRANGULAR / LOSANGULAR, FIO 2,11 MM (14 BWG), MALHA 5 X 5 CM, H = 2 M</t>
  </si>
  <si>
    <t xml:space="preserve"> 00007697 </t>
  </si>
  <si>
    <t>TUBO ACO GALVANIZADO COM COSTURA, CLASSE MEDIA, DN 1.1/2", E = *3,25* MM, PESO *3,61* KG/M (NBR 5580)</t>
  </si>
  <si>
    <t xml:space="preserve"> 00010997 </t>
  </si>
  <si>
    <t>ELETRODO REVESTIDO AWS - E7018, DIAMETRO IGUAL A 4,00 MM</t>
  </si>
  <si>
    <t xml:space="preserve"> 00021010 </t>
  </si>
  <si>
    <t>TUBO ACO GALVANIZADO COM COSTURA, CLASSE LEVE, DN 25 MM (1"), E = 2,65 MM, *2,11* KG/M (NBR 5580)</t>
  </si>
  <si>
    <t xml:space="preserve"> 91292 </t>
  </si>
  <si>
    <t>BATENTE PARA PORTA DE MADEIRA, FIXAÇÃO COM ARGAMASSA, PADRÃO POPULAR. FORNECIMENTO E INSTALAÇÃO. AF_12/2019</t>
  </si>
  <si>
    <t xml:space="preserve"> 00004998 </t>
  </si>
  <si>
    <t>PORTA DE ABRIR / GIRO, EM MADEIRA MACICA (ANGELIM OU EQUIVALENTE REGIONAL), QUALQUER DESENHO (VERTICAL/DIAGONAL/HORIZ.), E = *3,5* CM, DIMENSOES 2,10 X 0,70 (SOMENTE FOLHA DE PORTA, ACABAMENTO NATURAL)</t>
  </si>
  <si>
    <t xml:space="preserve"> 0106 </t>
  </si>
  <si>
    <t>ALIZAR DE MADEIRA (MEIA CANA)</t>
  </si>
  <si>
    <t xml:space="preserve"> 00012759 </t>
  </si>
  <si>
    <t>CHAPA ACO INOX AISI 304 NUMERO 9 (E = 4 MM), ACABAMENTO NUMERO 1 (LAMINADO A QUENTE, FOSCO)</t>
  </si>
  <si>
    <t xml:space="preserve"> 00001744 </t>
  </si>
  <si>
    <t>CUBA ACO INOX (AISI 304) DE EMBUTIR COM VALVULA 3 1/2 ", DE *40 X 34 X 12* CM</t>
  </si>
  <si>
    <t xml:space="preserve"> 00038637 </t>
  </si>
  <si>
    <t>SIFAO EM METAL CROMADO PARA PIA AMERICANA, 1.1/2 X 1.1/2"</t>
  </si>
  <si>
    <t xml:space="preserve"> H237 </t>
  </si>
  <si>
    <t>TORNEIRA DE MESA PARA LAVATORIO DIAMETRO 1/2"</t>
  </si>
  <si>
    <t xml:space="preserve"> 2884 </t>
  </si>
  <si>
    <t xml:space="preserve"> 004612 </t>
  </si>
  <si>
    <t xml:space="preserve"> 010414 </t>
  </si>
  <si>
    <t>GRANITO CINZA ANDORINHA 2cm</t>
  </si>
  <si>
    <t>Guarda-corpo h = 1,10m e Corrimão em Aço Inox, barras superiores alt=0,92m e 0,70m e barra inferior, diam= 1.1/2" r, barras verticais d=3/4" a cada 0,11m,curvas de aço inox.</t>
  </si>
  <si>
    <t>ILUMINACAO PUBLICA</t>
  </si>
  <si>
    <t xml:space="preserve"> 034712 </t>
  </si>
  <si>
    <t xml:space="preserve"> 00009871 </t>
  </si>
  <si>
    <t>TUBO PVC, SOLDAVEL, DE 75 MM, AGUA FRIA (NBR-5648)</t>
  </si>
  <si>
    <t xml:space="preserve"> 00007144 </t>
  </si>
  <si>
    <t>TE SOLDAVEL, PVC, 90 GRAUS, 75 MM, PARA AGUA FRIA PREDIAL (NBR 5648)</t>
  </si>
  <si>
    <t xml:space="preserve"> 00007130 </t>
  </si>
  <si>
    <t>TE DE REDUCAO, PVC, SOLDAVEL, 90 GRAUS, 50 MM X 32 MM, PARA AGUA FRIA PREDIAL</t>
  </si>
  <si>
    <t xml:space="preserve"> 005668 </t>
  </si>
  <si>
    <t>TE DE REDUCAO 90 PVC SOLDAVEL 75 x 50mm</t>
  </si>
  <si>
    <t xml:space="preserve"> 00001960 </t>
  </si>
  <si>
    <t>CURVA DE PVC 90 GRAUS, SOLDAVEL, 75 MM, COR MARROM, PARA AGUA FRIA PREDIAL</t>
  </si>
  <si>
    <t xml:space="preserve"> 00000821 </t>
  </si>
  <si>
    <t>BUCHA DE REDUCAO DE PVC, SOLDAVEL, LONGA, COM 75 X 50 MM, PARA AGUA FRIA PREDIAL</t>
  </si>
  <si>
    <t xml:space="preserve"> 00006011 </t>
  </si>
  <si>
    <t xml:space="preserve"> 00000104 </t>
  </si>
  <si>
    <t>ADAPTADOR PVC SOLDAVEL CURTO COM BOLSA E ROSCA, 75 MM X 2 1/2", PARA AGUA FRIA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</si>
  <si>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</si>
  <si>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</si>
  <si>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</si>
  <si>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</si>
  <si>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00000083 </t>
  </si>
  <si>
    <t>ADAPTADOR PVC, SOLDAVEL, COM FLANGES LIVRES, 75 MM X 2 1/2", PARA CAIXA D'AGUA</t>
  </si>
  <si>
    <t xml:space="preserve"> 00011677 </t>
  </si>
  <si>
    <t>REGISTRO DE ESFERA, PVC, COM VOLANTE, VS, SOLDAVEL, DN 50 MM, COM CORPO DIVIDIDO</t>
  </si>
  <si>
    <t xml:space="preserve"> 00037105 </t>
  </si>
  <si>
    <t>CAIXA D'AGUA / RESERVATORIO EM POLIESTER REFORCADO COM FIBRA DE VIDRO, 5000 LITROS, COM TAMPA</t>
  </si>
  <si>
    <t xml:space="preserve"> 00003540 </t>
  </si>
  <si>
    <t>JOELHO PVC, SOLDAVEL, 90 GRAUS, 50 MM, COR MARROM, PARA AGUA FRIA PREDIAL</t>
  </si>
  <si>
    <t xml:space="preserve"> 00011763 </t>
  </si>
  <si>
    <t>TORNEIRA DE BOIA CONVENCIONAL PARA CAIXA D'AGUA, AGUA FRIA, 1.1/2", COM HASTE E TORNEIRA METALICOS E BALAO PLASTICO</t>
  </si>
  <si>
    <t xml:space="preserve"> 00003863 </t>
  </si>
  <si>
    <t>LUVA PVC SOLDAVEL, 50 MM, PARA AGUA FRIA PREDIAL</t>
  </si>
  <si>
    <t xml:space="preserve"> 00003865 </t>
  </si>
  <si>
    <t>LUVA PVC SOLDAVEL, 75 MM, PARA AGUA FRIA PREDIAL</t>
  </si>
  <si>
    <t xml:space="preserve"> 00003659 </t>
  </si>
  <si>
    <t>JUNCAO SIMPLES DE REDUCAO, PVC, DN 100 X 50 MM, SERIE NORMAL PARA ESGOTO PREDIAL</t>
  </si>
  <si>
    <t xml:space="preserve"> 00003519 </t>
  </si>
  <si>
    <t>JOELHO PVC, SOLDAVEL, PB, 45 GRAUS, DN 75 MM, PARA ESGOTO PREDIAL</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</si>
  <si>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</si>
  <si>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</si>
  <si>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</si>
  <si>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</si>
  <si>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</si>
  <si>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</si>
  <si>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</si>
  <si>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</si>
  <si>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97733 </t>
  </si>
  <si>
    <t>PEÇA RETANGULAR PRÉ-MOLDADA, VOLUME DE CONCRETO DE ATÉ 10 LITROS, TAXA DE AÇO APROXIMADA DE 30KG/M³. AF_03/2024</t>
  </si>
  <si>
    <t xml:space="preserve"> 00007604 </t>
  </si>
  <si>
    <t xml:space="preserve"> 00006157 </t>
  </si>
  <si>
    <t>VALVULA EM METAL CROMADO PARA PIA AMERICANA 3.1/2 X 1.1/2"</t>
  </si>
  <si>
    <t xml:space="preserve"> 00006136 </t>
  </si>
  <si>
    <t>SIFAO EM METAL CROMADO PARA PIA OU LAVATORIO, 1 X 1.1/2"</t>
  </si>
  <si>
    <t xml:space="preserve"> 00011773 </t>
  </si>
  <si>
    <t xml:space="preserve"> 00000395 </t>
  </si>
  <si>
    <t>ABRACADEIRA EM ACO PARA AMARRACAO DE ELETRODUTOS, TIPO D, COM 1 1/4" E PARAFUSO DE FIXACAO</t>
  </si>
  <si>
    <t xml:space="preserve"> 00000398 </t>
  </si>
  <si>
    <t>ABRACADEIRA EM ACO PARA AMARRACAO DE ELETRODUTOS, TIPO D, COM 3" E PARAFUSO DE FIXACAO</t>
  </si>
  <si>
    <t xml:space="preserve"> 00009839 </t>
  </si>
  <si>
    <t>TUBO PVC, SERIE R, DN 75 MM, PARA ESGOTO OU AGUAS PLUVIAIS PREDIAL (NBR 5688)</t>
  </si>
  <si>
    <t xml:space="preserve"> 88246 </t>
  </si>
  <si>
    <t>ASSENTADOR DE TUBOS COM ENCARGOS COMPLEMENTARES</t>
  </si>
  <si>
    <t xml:space="preserve"> 00007745 </t>
  </si>
  <si>
    <t>TUBO DE CONCRETO ARMADO PARA AGUAS PLUVIAIS, CLASSE PA-1, COM ENCAIXE PONTA E BOLSA, DIAMETRO NOMINAL DE 400 MM</t>
  </si>
  <si>
    <t xml:space="preserve"> 00000298 </t>
  </si>
  <si>
    <t>ANEL BORRACHA, DN 75 MM, PARA TUBO SERIE REFORCADA ESGOTO PREDIAL</t>
  </si>
  <si>
    <t xml:space="preserve"> 00020156 </t>
  </si>
  <si>
    <t>JOELHO, PVC SERIE R, 90 GRAUS, DN 75 MM, PARA ESGOTO PREDIAL</t>
  </si>
  <si>
    <t xml:space="preserve"> 00020142 </t>
  </si>
  <si>
    <t>JUNCAO SIMPLES, PVC SERIE R, DN 75 X 75 MM, PARA ESGOTO PREDIAL</t>
  </si>
  <si>
    <t xml:space="preserve"> 00020169 </t>
  </si>
  <si>
    <t>LUVA SIMPLES, PVC SERIE R, 75 MM, PARA ESGOTO PREDIAL</t>
  </si>
  <si>
    <t xml:space="preserve"> 00000299 </t>
  </si>
  <si>
    <t>ANEL BORRACHA, DN 100 MM, PARA TUBO SERIE REFORCADA ESGOTO PREDIAL</t>
  </si>
  <si>
    <t xml:space="preserve"> 00020046 </t>
  </si>
  <si>
    <t>REDUCAO EXCENTRICA PVC, SERIE R, DN 100 X 75 MM, PARA ESGOTO PREDIAL</t>
  </si>
  <si>
    <t xml:space="preserve"> 103323 </t>
  </si>
  <si>
    <t>ALVENARIA DE VEDAÇÃO DE BLOCOS CERÂMICOS FURADOS NA VERTICAL DE 9X19X39 CM (ESPESSURA 9 CM) E ARGAMASSA DE ASSENTAMENTO COM PREPARO MANUAL. AF_12/2021</t>
  </si>
  <si>
    <t xml:space="preserve"> 97735 </t>
  </si>
  <si>
    <t>PEÇA RETANGULAR PRÉ-MOLDADA, VOLUME DE CONCRETO DE 30 A 100 LITROS, TAXA DE AÇO APROXIMADA DE 30KG/M³. AF_03/2024</t>
  </si>
  <si>
    <t xml:space="preserve"> 00021062 </t>
  </si>
  <si>
    <t>RALO FOFO COM REQUADRO, QUADRADO 400 X 400 MM</t>
  </si>
  <si>
    <t>Luminária de sobrepor, (tecnolux ref.FLP-6478/2x20) Tubled corpo/ refletor e aletas fabricadas em chapa de aço tratada e pintada em epoxi branco, para usode 2 lampadas tubled de 20w</t>
  </si>
  <si>
    <t xml:space="preserve"> 00001871 </t>
  </si>
  <si>
    <t>CAIXA OCTOGONAL DE FUNDO MOVEL, EM PVC, DE 3" X 3", PARA ELETRODUTO FLEXIVEL CORRUGADO</t>
  </si>
  <si>
    <t xml:space="preserve"> 00000977 </t>
  </si>
  <si>
    <t>CABO DE COBRE, FLEXIVEL, CLASSE 4 OU 5, ISOLACAO EM PVC/A, ANTICHAMA BWF-B, COBERTURA PVC-ST1, ANTICHAMA BWF-B, 1 CONDUTOR, 0,6/1 KV, SECAO NOMINAL 70 MM2</t>
  </si>
  <si>
    <t xml:space="preserve"> 00000999 </t>
  </si>
  <si>
    <t>CABO DE COBRE, FLEXIVEL, CLASSE 4 OU 5, ISOLACAO EM PVC/A, ANTICHAMA BWF-B, COBERTURA PVC-ST1, ANTICHAMA BWF-B, 1 CONDUTOR, 0,6/1 KV, SECAO NOMINAL 150 MM2</t>
  </si>
  <si>
    <t xml:space="preserve"> 00002393 </t>
  </si>
  <si>
    <t>DISJUNTOR TERMOMAGNETICO TRIPOLAR 250 A / 600 V, TIPO FXD</t>
  </si>
  <si>
    <t xml:space="preserve"> 00039451 </t>
  </si>
  <si>
    <t>DISPOSITIVO DR, 2 POLOS, SENSIBILIDADE DE 300 MA, CORRENTE DE 40 A, TIPO AC</t>
  </si>
  <si>
    <t xml:space="preserve"> 00039028 </t>
  </si>
  <si>
    <t>PERFILADO PERFURADO SIMPLES 38 X 38 MM, CHAPA 22</t>
  </si>
  <si>
    <t xml:space="preserve"> 006358 </t>
  </si>
  <si>
    <t>ELETROCALHA PERFURADA TIPO "U" 50x50mm CHAPA 18 PRE-GALVANIZADA</t>
  </si>
  <si>
    <t>Armaduras Convencionais</t>
  </si>
  <si>
    <t xml:space="preserve"> 10555 </t>
  </si>
  <si>
    <t>Encargos Complementares - Armador</t>
  </si>
  <si>
    <t xml:space="preserve"> 00000378/SINAPI </t>
  </si>
  <si>
    <t>Armador (horista)</t>
  </si>
  <si>
    <t xml:space="preserve"> 2706 </t>
  </si>
  <si>
    <t>Treliça PTG 8l - TR 08634, para suporte de barras de transferência em juntas,ou similar</t>
  </si>
  <si>
    <t xml:space="preserve"> 2788 </t>
  </si>
  <si>
    <t>COMPRESSOR DE 1,5HP-70L-140LB COM PISTOLA DE RESERVATÓRIO SUPERIOR E MANGUEIRA (MANUTENÇÃO E DEPRECIAÇÃO DO EQUIPAMENTO) - PREÇO DO EQUIPAMENTO NOVO DIVIDIDO POR 1.000</t>
  </si>
  <si>
    <t xml:space="preserve"> 2073 </t>
  </si>
  <si>
    <t>DILUENTE NR 938 SUMARE/ DILUENTE NR410 RENNER  OU EQUIVALENTE</t>
  </si>
  <si>
    <t xml:space="preserve"> 2072 </t>
  </si>
  <si>
    <t>TINTA ADMIRAL ESMALTE SUMARE / REKOMAR FBR RENNER - (AMARELO/AZUL/VERDE) OU EQUIVALENTE</t>
  </si>
  <si>
    <t xml:space="preserve"> 2407974 </t>
  </si>
  <si>
    <t>Tratamento de superfície de aço com ferramenta mecânica grau SP-11</t>
  </si>
  <si>
    <t xml:space="preserve"> 9825 </t>
  </si>
  <si>
    <t>Rebite de aluminio EAD-440 1/8" (fornecimento)</t>
  </si>
  <si>
    <t xml:space="preserve"> 070910 </t>
  </si>
  <si>
    <t>CHUMBADOR PARA CANTONEIRA D = 1/4"</t>
  </si>
  <si>
    <t xml:space="preserve"> 070911 </t>
  </si>
  <si>
    <t>CHUMBADOR PARA CANTONEIRA D = 3/8"</t>
  </si>
  <si>
    <t xml:space="preserve"> 98750 </t>
  </si>
  <si>
    <t>SOLDA DE TOPO EM CHAPA/PERFIL/TUBO DE AÇO CHANFRADO, ESPESSURA=3/8''. AF_06/2018</t>
  </si>
  <si>
    <t>Conector cabo-haste em bronze natural para 2 cabos cobre de 16mm² a 70mm² comgrampo "U" e porcas de aço galv.Ref:TEL-583 ou similar</t>
  </si>
  <si>
    <t xml:space="preserve"> 00010889 </t>
  </si>
  <si>
    <t>EXTINTOR DE INCENDIO PORTATIL COM CARGA DE GAS CARBONICO CO2 DE 6 KG, CLASSE BC</t>
  </si>
  <si>
    <t xml:space="preserve"> 2221 </t>
  </si>
  <si>
    <t>PARAFUSO COM BUCHA S-8</t>
  </si>
  <si>
    <t xml:space="preserve"> 3948 </t>
  </si>
  <si>
    <t>EXTINTOR DE PÓ ABC (6 KG) -  CAPACIDADE EXTINTORA 3A 20 BC COM PRESILHA/SETA E SUPORTE</t>
  </si>
  <si>
    <t xml:space="preserve"> 00042416 </t>
  </si>
  <si>
    <t>AR CONDICIONADO SPLIT INVERTER, PISO TETO, 18000 BTU/H, CICLO FRIO, 60HZ, CLASSIFICACAO ENERGETICA A OU B (SELO PROCEL), GAS HFC, CONTROLE S/FIO</t>
  </si>
  <si>
    <t>Aparelhos, Utensílios e Equipamentos Elétricos</t>
  </si>
  <si>
    <t xml:space="preserve"> 3221 </t>
  </si>
  <si>
    <t>Ventilador de parede 50cm, 127v</t>
  </si>
  <si>
    <t xml:space="preserve"> 3162 </t>
  </si>
  <si>
    <t>Cabo de cobre PP Cordplast 4 x 2,5 mm2, 450/750v</t>
  </si>
  <si>
    <t xml:space="preserve"> 00039712 </t>
  </si>
  <si>
    <t>TUBO DE ESPUMA DE POLIETILENO EXPANDIDO FLEXIVEL PARA ISOLAMENTO TERMICO DE TUBULACAO DE AR CONDICIONADO, AGUA QUENTE, DN 1/2", E= 10 MM</t>
  </si>
  <si>
    <t xml:space="preserve"> 00039713 </t>
  </si>
  <si>
    <t>TUBO DE ESPUMA DE POLIETILENO EXPANDIDO FLEXIVEL PARA ISOLAMENTO TERMICO DE TUBULACAO DE AR CONDICIONADO, AGUA QUENTE, DN 1/4", E= 10 MM</t>
  </si>
  <si>
    <t xml:space="preserve"> 00039711 </t>
  </si>
  <si>
    <t>TUBO DE ESPUMA DE POLIETILENO EXPANDIDO FLEXIVEL PARA ISOLAMENTO TERMICO DE TUBULACAO DE AR CONDICIONADO, AGUA QUENTE, DN 1 5/8", E= 10 MM</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</si>
  <si>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</si>
  <si>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</si>
  <si>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</si>
  <si>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</si>
  <si>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</si>
  <si>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</si>
  <si>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</si>
  <si>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</si>
  <si>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EXAUSTOR/ INSUFLADOR GOAR OU SIMILAR EP40 85m³/mi </t>
  </si>
  <si>
    <t xml:space="preserve"> 00000109 </t>
  </si>
  <si>
    <t>FRETE PARA AQUIDAUANA</t>
  </si>
  <si>
    <t xml:space="preserve"> 00003500 </t>
  </si>
  <si>
    <t>JOELHO, PVC SOLDAVEL, 45 GRAUS, 25 MM, COR MARROM, PARA AGUA FRIA PREDIAL</t>
  </si>
  <si>
    <t xml:space="preserve"> 00003529 </t>
  </si>
  <si>
    <t>JOELHO PVC, SOLDAVEL, 90 GRAUS, 25 MM, COR MARROM, PARA AGUA FRIA PREDIAL</t>
  </si>
  <si>
    <t xml:space="preserve"> 00003536 </t>
  </si>
  <si>
    <t>JOELHO PVC, SOLDAVEL, 90 GRAUS, 32 MM, COR MARROM, PARA AGUA FRIA PREDIAL</t>
  </si>
  <si>
    <t xml:space="preserve"> COT 102_SEI </t>
  </si>
  <si>
    <t>REGULADOR DE 2º ESTÁGIO 5KG/H</t>
  </si>
  <si>
    <t xml:space="preserve"> 00006302 </t>
  </si>
  <si>
    <t>TE DE REDUCAO DE FERRO GALVANIZADO, COM ROSCA BSP, DE 3/4" X 1/2"</t>
  </si>
  <si>
    <t xml:space="preserve"> 00004187 </t>
  </si>
  <si>
    <t>NIPLE DE REDUCAO DE FERRO GALVANIZADO, COM ROSCA BSP, DE 3/4" X 1/2"</t>
  </si>
  <si>
    <t xml:space="preserve"> 00039634 </t>
  </si>
  <si>
    <t>FITA ADESIVA ANTICORROSIVA DE PVC FLEXIVEL, COR PRETA, PARA PROTECAO TUBULACAO, 50 MM X 30 M (L X C), E= *0,25* MM</t>
  </si>
  <si>
    <t xml:space="preserve"> H661 </t>
  </si>
  <si>
    <t>MANGUEIRA CHICOTE "PIG TAIL" FLEXÍVEL PARA P-45 DE MANGUEIRA NITRÍLICA COM COMPRIMENTO DE 500 MM E ROSCA DAS CONEXÕES DE 7/8" R.E. X 7/16"NS OU M20 X 7/16" NS - NBR 13419</t>
  </si>
  <si>
    <t xml:space="preserve"> 3071 </t>
  </si>
  <si>
    <t xml:space="preserve"> 10480 </t>
  </si>
  <si>
    <t>Válvula UGV-1  1/2"</t>
  </si>
  <si>
    <t xml:space="preserve"> 10479 </t>
  </si>
  <si>
    <t>Válvula UGV-1  3/4"</t>
  </si>
  <si>
    <t xml:space="preserve"> 250101 </t>
  </si>
  <si>
    <t>ENGENHEIRO - (OBRAS CIVIS)</t>
  </si>
  <si>
    <t xml:space="preserve"> H625 </t>
  </si>
  <si>
    <t xml:space="preserve"> 3819 </t>
  </si>
  <si>
    <t>CHUMBADOR PARA CANTONEIRA  1/4" x 2"</t>
  </si>
  <si>
    <t xml:space="preserve"> 3818 </t>
  </si>
  <si>
    <t>CHUMBADOR PARA CANTONEIRA 3/8" x 3.1/2"</t>
  </si>
  <si>
    <t xml:space="preserve"> 0001 </t>
  </si>
  <si>
    <t>ENGENHEIRO</t>
  </si>
  <si>
    <t xml:space="preserve"> 87369 </t>
  </si>
  <si>
    <t>ARGAMASSA TRAÇO 1:2:8 (EM VOLUME DE CIMENTO, CAL E AREIA MÉDIA ÚMIDA) PARA EMBOÇO/MASSA ÚNICA/ASSENTAMENTO DE ALVENARIA DE VEDAÇÃO, PREPARO MANUAL. AF_08/2019</t>
  </si>
  <si>
    <t xml:space="preserve"> 00037592 </t>
  </si>
  <si>
    <t>BLOCO CERAMICO / TIJOLO VAZADO PARA ALVENARIA DE VEDACAO, FUROS NA VERTICAL DE 9 X 19 X 39 CM (L X A X C)</t>
  </si>
  <si>
    <t xml:space="preserve"> 95315 </t>
  </si>
  <si>
    <t>CURSO DE CAPACITAÇÃO PARA ASSENTADOR DE TUBOS (ENCARGOS COMPLEMENTARES) - HORISTA</t>
  </si>
  <si>
    <t xml:space="preserve"> 00040331 </t>
  </si>
  <si>
    <t>ASSENTADOR DE MANILHAS (HORISTA)</t>
  </si>
  <si>
    <t xml:space="preserve"> 3374 </t>
  </si>
  <si>
    <t>Argamassa industrializada Votomassa AC-III, ou similar</t>
  </si>
  <si>
    <t xml:space="preserve"> 91287 </t>
  </si>
  <si>
    <t>BATENTE PARA PORTA DE MADEIRA, PADRÃO POPULAR - FORNECIMENTO E MONTAGEM. AF_12/2019</t>
  </si>
  <si>
    <t xml:space="preserve"> 00007319 </t>
  </si>
  <si>
    <t>TINTA ASFALTICA IMPERMEABILIZANTE DISPERSA EM AGUA, PARA MATERIAIS CIMENTICIOS</t>
  </si>
  <si>
    <t xml:space="preserve"> 00039027 </t>
  </si>
  <si>
    <t>PREGO DE ACO POLIDO COM CABECA 19  X 36 (3 1/4  X  9)</t>
  </si>
  <si>
    <t xml:space="preserve"> 00000184 </t>
  </si>
  <si>
    <t>BATENTE / PORTAL / ADUELA / MARCO EM MADEIRA MACICA COM REBAIXO, E = *3* CM, L = *14* CM, PARA PORTAS DE GIRO DE *60 CM A 120* CM X *210* CM, PINUS / EUCALIPTO / VIROLA OU EQUIVALENTE DA REGIAO (NAO INCLUI ALIZARES)</t>
  </si>
  <si>
    <t>JG</t>
  </si>
  <si>
    <t xml:space="preserve"> 10585 </t>
  </si>
  <si>
    <t>Arco de serra</t>
  </si>
  <si>
    <t xml:space="preserve"> 10586 </t>
  </si>
  <si>
    <t>Torquesa</t>
  </si>
  <si>
    <t xml:space="preserve"> 98760 </t>
  </si>
  <si>
    <t>INVERSOR DE SOLDA MONOFÁSICO DE 160 A, POTÊNCIA DE 5400 W, TENSÃO DE 220 V, PARA SOLDA COM ELETRODOS DE 2,0 A 4,0 MM E PROCESSO TIG - DEPRECIAÇÃO. AF_06/2018</t>
  </si>
  <si>
    <t xml:space="preserve"> 98761 </t>
  </si>
  <si>
    <t>INVERSOR DE SOLDA MONOFÁSICO DE 160 A, POTÊNCIA DE 5400 W, TENSÃO DE 220 V, PARA SOLDA COM ELETRODOS DE 2,0 A 4,0 MM E PROCESSO TIG - JUROS. AF_06/2018</t>
  </si>
  <si>
    <t xml:space="preserve"> 98762 </t>
  </si>
  <si>
    <t>INVERSOR DE SOLDA MONOFÁSICO DE 160 A, POTÊNCIA DE 5400 W, TENSÃO DE 220 V, PARA SOLDA COM ELETRODOS DE 2,0 A 4,0 MM E PROCESSO TIG - MANUTENÇÃO. AF_06/2018</t>
  </si>
  <si>
    <t xml:space="preserve"> 98763 </t>
  </si>
  <si>
    <t>INVERSOR DE SOLDA MONOFÁSICO DE 160 A, POTÊNCIA DE 5400 W, TENSÃO DE 220 V, PARA SOLDA COM ELETRODOS DE 2,0 A 4,0 MM E PROCESSO TIG - MATERIAIS NA OPERAÇÃO. AF_06/2018</t>
  </si>
  <si>
    <t xml:space="preserve"> 00038412 </t>
  </si>
  <si>
    <t>INVERSOR DE SOLDA MONOFASICO DE 160 A, POTENCIA DE 5400 W, TENSAO DE 220 V, TURBO VENTILADO, PROTECAO POR FUSIVEL TERMICO, PARA ELETRODOS DE 2,0 A 4,0 MM</t>
  </si>
  <si>
    <t xml:space="preserve"> 8214 </t>
  </si>
  <si>
    <t>Rebite de alumínio ead 440 Ø 1/8"</t>
  </si>
  <si>
    <t xml:space="preserve"> 00010998 </t>
  </si>
  <si>
    <t>ELETRODO REVESTIDO AWS - E-6010, DIAMETRO IGUAL A 4,00 MM</t>
  </si>
  <si>
    <t>E9262</t>
  </si>
  <si>
    <t>Escova rotativa com cerdas de aço para tratamento de superfície - 0,91 kW</t>
  </si>
  <si>
    <t>M0713</t>
  </si>
  <si>
    <t>Cinta com cerdas de aço</t>
  </si>
  <si>
    <t>Cinta com cerdas de aço - Caminhão carroceria com capacidade de 15 t - 188 kW</t>
  </si>
  <si>
    <t>1.1.1</t>
  </si>
  <si>
    <t>1.1.2</t>
  </si>
  <si>
    <t>1.1.3</t>
  </si>
  <si>
    <t>1.2.1</t>
  </si>
  <si>
    <t>COMPOSIÇÃO-375</t>
  </si>
  <si>
    <t>74238/002</t>
  </si>
  <si>
    <t>COMP404</t>
  </si>
  <si>
    <t>COMP725</t>
  </si>
  <si>
    <t>COMP733</t>
  </si>
  <si>
    <t>COMPOSIÇÃO-270</t>
  </si>
  <si>
    <t>COMPOSIÇÃO-381</t>
  </si>
  <si>
    <t>8.1.3</t>
  </si>
  <si>
    <t>COMP234</t>
  </si>
  <si>
    <t>COMPOSIÇÃO-453</t>
  </si>
  <si>
    <t>COMPOSIÇÃO-443</t>
  </si>
  <si>
    <t>COMPOSIÇÃO-742</t>
  </si>
  <si>
    <t>COMPOSIÇÃO-225</t>
  </si>
  <si>
    <t>COMPOSIÇÃO-226</t>
  </si>
  <si>
    <t>COMPOSIÇÃO-227</t>
  </si>
  <si>
    <t>COMPOSIÇÃO-27</t>
  </si>
  <si>
    <t>14.2</t>
  </si>
  <si>
    <t>14.2.1</t>
  </si>
  <si>
    <t>14.3</t>
  </si>
  <si>
    <t>14.3.1</t>
  </si>
  <si>
    <t>14.3.2</t>
  </si>
  <si>
    <t>COMP133</t>
  </si>
  <si>
    <t>14.3.3</t>
  </si>
  <si>
    <t>14.3.4</t>
  </si>
  <si>
    <t>14.3.5</t>
  </si>
  <si>
    <t>COMP139</t>
  </si>
  <si>
    <t>COMP496</t>
  </si>
  <si>
    <t>COMP136</t>
  </si>
  <si>
    <t>COMP497</t>
  </si>
  <si>
    <t>COMP498</t>
  </si>
  <si>
    <t>COMP137</t>
  </si>
  <si>
    <t>15.1</t>
  </si>
  <si>
    <t>15.2</t>
  </si>
  <si>
    <t>PLACA DE OBRA EM CHAPA GALVANIZADA N. 22, ADESIVADA</t>
  </si>
  <si>
    <t>LOCACAO DE CONTAINER 2,30 X 6,00 M, ALT. 2,50 M, COM 1 SANITARIO, PARA ESCRITORIO, COMPLETO, SEM DIVISORIAS INTERNAS, EXCLUSIVE TRANSPORTE/CARGA/DESCARGA</t>
  </si>
  <si>
    <t>1.1.4</t>
  </si>
  <si>
    <t>LOCACAO DE CONTAINER 2,30 X 4,30 M, ALT. 2,50 M, PARA SANITARIO, COM 3 BACIAS, 4 CHUVEIROS, 1 LAVATORIO E 1 MICTORIO, EXCLUSIVE TRANSPORTE/CARGA/DESCARGA</t>
  </si>
  <si>
    <t>1.1.5</t>
  </si>
  <si>
    <t>MOBILIZACAO E DESMOBILIZACAO DE CONTAINER</t>
  </si>
  <si>
    <t>1.1.6</t>
  </si>
  <si>
    <t>LIMPEZA MECANIZADA DE CAMADA VEGETAL, VEGETAÇÃO E PEQUENAS ÁRVORES (DIÂMETRO DE TRONCO MENOR QUE 0,20 M), COM TRATOR DE ESTEIRAS. AF_03/2024</t>
  </si>
  <si>
    <t>MESTRE DE OBRAS COM ENCARGOS COMPLEMENTARES</t>
  </si>
  <si>
    <t>3.3</t>
  </si>
  <si>
    <t>ESCAVAÇÃO MECANIZADA DE VALA COM PROF. DE 3,0 M ATÉ 4,5 M (MÉDIA MONTANTE E JUSANTE/UMA COMPOSIÇÃO POR TRECHO), ESCAVADEIRA (1,2 M3), LARG. DE 1,5 M A 2,5 M, EM SOLO MOLE, EM LOCAIS COM ALTO NÍVEL DE INTERFERÊNCIA. AF_09/2024</t>
  </si>
  <si>
    <t>DEMOLICAO MANUAL DE CONCRETO SIMPLES</t>
  </si>
  <si>
    <t>Raspagem e limpeza de terreno plano</t>
  </si>
  <si>
    <t>PISO EM CONCRETO 20 MPA PREPARO MECÂNICO, ESPESSURA 7CM. AF_09/2020</t>
  </si>
  <si>
    <t>INTERNO</t>
  </si>
  <si>
    <t>EXTERNO</t>
  </si>
  <si>
    <t>CHAPISCO APLICADO EM ALVENARIA (COM PRESENÇA DE VÃOS) E ESTRUTURAS DE CONCRETO DE FACHADA, COM COLHER DE PEDREIRO.  ARGAMASSA TRAÇO 1:3 COM PREPARO MANUAL. AF_10/2022</t>
  </si>
  <si>
    <t>EMBOÇO OU MASSA ÚNICA EM ARGAMASSA TRAÇO 1:2:8, PREPARO MANUAL, APLICADA MANUALMENTE EM PANOS DE FACHADA COM PRESENÇA DE VÃOS, ESPESSURA DE 25 MM. AF_08/2022</t>
  </si>
  <si>
    <t>EMASSAMENTO ACRILICO 2 DEMAOS</t>
  </si>
  <si>
    <t>PINTURA VERNIZ (INCOLOR) ALQUÍDICO EM MADEIRA, USO INTERNO E EXTERNO, 2 DEMÃOS. AF_01/2021</t>
  </si>
  <si>
    <t>GRADIL BARRAS ACO PADRAO COAGE</t>
  </si>
  <si>
    <t>COMPOSIÇÃO-750</t>
  </si>
  <si>
    <t>PORTA EM PERFIL DE AÇO INOX 1 FOLHA TIPO VAI E VEM</t>
  </si>
  <si>
    <t>CHAPIM (RUFO CAPA) EM AÇO GALVANIZADO, CORTE 33. AF_11/2020</t>
  </si>
  <si>
    <t>TUBO DE LIGACAO CROMADO PARA VASO SANITARIO</t>
  </si>
  <si>
    <t>TUBO DE DESCARGA DE PVC, PARA VALVULA DE DESCARGA (TUBO PONTA AZUL)</t>
  </si>
  <si>
    <t>ADAPTADOR DE SAIDA PARA VASO SANITARIO</t>
  </si>
  <si>
    <t>Anel de borracha para tubo pvc sanitario d = 50mm</t>
  </si>
  <si>
    <t>COMPOSIÇÃO-651</t>
  </si>
  <si>
    <t>ANEL DE BORRACHA PARA TUBO PVC SANITÁRIO 75 MM (SINAPI)</t>
  </si>
  <si>
    <t>Anel de borracha para tubo pvc sanitario d = 100mm</t>
  </si>
  <si>
    <t>TORNEIRA DE JARDIM COM BICO PARA MANGUEIRA DIÂMETRO DE 1/2" E 3/4"</t>
  </si>
  <si>
    <t>VÁLVULA DE DESCARGA METÁLICA, BASE 1 1/2", ACABAMENTO METALICO CROMADO - FORNECIMENTO E INSTALAÇÃO. AF_08/2021</t>
  </si>
  <si>
    <t>COMP618</t>
  </si>
  <si>
    <t>CAIXA DE AREIA 60X60X80 CM (MEDIDAS INTERNAS) FUNDO DE BRITA C/ GRELHA METÁLICA FERRO CHATO - (SINAPI)</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</si>
  <si>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</si>
  <si>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</si>
  <si>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</si>
  <si>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</si>
  <si>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</si>
  <si>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MOBILIZACAO/RETIRADA EQUIPAMENTO PARA PERFURACAO SOLO</t>
  </si>
  <si>
    <t>ARMAÇÃO DE LAJE DE ESTRUTURA CONVENCIONAL DE CONCRETO ARMADO UTILIZANDO AÇO CA-50 DE 6,3 MM - MONTAGEM. AF_06/2022</t>
  </si>
  <si>
    <t>ARMAÇÃO DE PILAR OU VIGA DE ESTRUTURA CONVENCIONAL DE CONCRETO ARMADO UTILIZANDO AÇO CA-50 DE 16,0 MM - MONTAGEM. AF_06/2022</t>
  </si>
  <si>
    <t>FABRICAÇÃO DE FÔRMA PARA VIGAS, EM CHAPA DE MADEIRA COMPENSADA PLASTIFICADA, E = 18 MM. AF_09/2020</t>
  </si>
  <si>
    <t>ARMAÇÃO DE LAJE DE ESTRUTURA CONVENCIONAL DE CONCRETO ARMADO UTILIZANDO AÇO CA-60 DE 5,0 MM - MONTAGEM. AF_06/2022</t>
  </si>
  <si>
    <t>ARMAÇÃO DE LAJE DE ESTRUTURA CONVENCIONAL DE CONCRETO ARMADO UTILIZANDO AÇO CA-50 DE 8,0 MM - MONTAGEM. AF_06/2022</t>
  </si>
  <si>
    <t>ARMAÇÃO DE LAJE DE ESTRUTURA CONVENCIONAL DE CONCRETO ARMADO UTILIZANDO AÇO CA-50 DE 10,0 MM - MONTAGEM. AF_06/2022</t>
  </si>
  <si>
    <t>CONTROLE TECNOLÓGICO</t>
  </si>
  <si>
    <t>CONTROLE TECNOLOGICO DE CONCRETOS</t>
  </si>
  <si>
    <t>FACHADA</t>
  </si>
  <si>
    <t>Placa cimentícia e =6mm, para fechamento da fachada (1 lado/face), juntas aparentes, fixada em estrutura metalica, exclusive esta (fornecimento e assentamento)</t>
  </si>
  <si>
    <t>Chumbador parabolt inox 5/16" x 3 1/4", fornecimento</t>
  </si>
  <si>
    <t>APILOAMENTO E REGULARIZACAO MANUAL DE FUNDO DE CAVAS</t>
  </si>
  <si>
    <t>BLOCO AUTONOMO P/ SINALIZACAO DE SÄ́A DE EMERGʎCIA DE TETO</t>
  </si>
  <si>
    <t>COMP39</t>
  </si>
  <si>
    <t>PLACA DE SINALIZACAO DE SEGURANCA CONTRA INCENDIO, FOTOLUMINESCENTE, RETANGULAR, *20 X 40* CM, EM PVC *2* MM ANTI-CHAMAS (SIMBOLOS, CORES E PICTOGRAMAS CONFORME NBR 16820)</t>
  </si>
  <si>
    <t>COMP40</t>
  </si>
  <si>
    <t>COMP38</t>
  </si>
  <si>
    <t>PLACA DE SINALIZACAO DE SEGURANCA CONTRA INCENDIO, FOTOLUMINESCENTE, RETANGULAR, *13 X 26* CM, EM PVC *2* MM ANTI-CHAMAS (SIMBOLOS, CORES E PICTOGRAMAS CONFORME NBR 16820)</t>
  </si>
  <si>
    <t>CAIXA DE PASSAGEM P/ SPLIT 35X13X7CM DRENO INFERIOR DE PLAST</t>
  </si>
  <si>
    <t>ADAPTADOR DUTO 400 X 400</t>
  </si>
  <si>
    <t>CENTRAL GAS GLP PARA 4 CILINDROS 45kg</t>
  </si>
  <si>
    <t>LUVA DE REDUÇÃO, EM FERRO GALVANIZADO, 3/4" X 1/2", CONEXÃO ROSQUEADA, INSTALADO EM RAMAIS E SUB-RAMAIS DE GÁS - FORNECIMENTO E INSTALAÇÃO. AF_10/2020</t>
  </si>
  <si>
    <t>NIPLE GALVANIZADO 3/4""</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</si>
  <si>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</si>
  <si>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</si>
  <si>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</si>
  <si>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</si>
  <si>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95405 </t>
  </si>
  <si>
    <t>CURSO DE CAPACITAÇÃO PARA MESTRE DE OBRAS (ENCARGOS COMPLEMENTARES) - HORISTA</t>
  </si>
  <si>
    <t xml:space="preserve"> 00004069 </t>
  </si>
  <si>
    <t>MESTRE DE OBRAS (HORISTA)</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</si>
  <si>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</si>
  <si>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</si>
  <si>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</si>
  <si>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</si>
  <si>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95282 </t>
  </si>
  <si>
    <t>DESEMPENADEIRA DE CONCRETO, PESO DE 78 KG, 4 PÁS, MOTOR A GASOLINA, POTÊNCIA 5,5 HP - CHP DIURNO. AF_05/2023</t>
  </si>
  <si>
    <t xml:space="preserve"> 111596 </t>
  </si>
  <si>
    <t>ESQUADRIAS DE FERRO</t>
  </si>
  <si>
    <t xml:space="preserve"> 000778 </t>
  </si>
  <si>
    <t>ACO CA 50 10,0mm (3/8") (0,559 kg/m)</t>
  </si>
  <si>
    <t xml:space="preserve"> COMPOSIÇÃO-750 </t>
  </si>
  <si>
    <t xml:space="preserve"> COT.ARQ.22 </t>
  </si>
  <si>
    <t xml:space="preserve">PORTA EM PEFIL DE AÇO INOX 1 FOLHA VAI E VEM </t>
  </si>
  <si>
    <t xml:space="preserve"> 101979 </t>
  </si>
  <si>
    <t xml:space="preserve"> 00001113 </t>
  </si>
  <si>
    <t>RUFO EXTERNO/INTERNO DE CHAPA DE ACO GALVANIZADA NUM 26, CORTE 33 CM</t>
  </si>
  <si>
    <t xml:space="preserve"> 053473 </t>
  </si>
  <si>
    <t xml:space="preserve"> 004460 </t>
  </si>
  <si>
    <t>TUBO DECA 1600 PARA LIGACAO DE VASO SANITARIO</t>
  </si>
  <si>
    <t xml:space="preserve"> 1301004012 </t>
  </si>
  <si>
    <t>INSTALACOES HIDRO-SANITARIA E AGUAS PLUVIAIS</t>
  </si>
  <si>
    <t xml:space="preserve"> 4052 </t>
  </si>
  <si>
    <t>AUXILIAR DE ENCANADOR OU BOMBEIRO HIDRAULICO COM ENCARGOS COMPLEMENTARES - SINAPI - 88248</t>
  </si>
  <si>
    <t xml:space="preserve"> 4005 </t>
  </si>
  <si>
    <t>ENCANADOR OU BOMBEIRO HIDRAULICO COM ENCARGOS COMPLEMENTARES - SINAPI - 88267</t>
  </si>
  <si>
    <t xml:space="preserve"> 2575 </t>
  </si>
  <si>
    <t>TUBO PONTA AZUL PARA VALVULA DE DESCARGA 11/2"</t>
  </si>
  <si>
    <t xml:space="preserve"> 00006212 </t>
  </si>
  <si>
    <t>TABUA *2,5 X 30 CM EM PINUS, MISTA OU EQUIVALENTE DA REGIAO - BRUTA</t>
  </si>
  <si>
    <t xml:space="preserve"> 053876 </t>
  </si>
  <si>
    <t xml:space="preserve"> 037412 </t>
  </si>
  <si>
    <t>ADAPTADOR DE SAIDA PARA VASO SANITARIO 100mm TIGRE</t>
  </si>
  <si>
    <t xml:space="preserve"> 3404 </t>
  </si>
  <si>
    <t xml:space="preserve"> 10554 </t>
  </si>
  <si>
    <t>Encargos Complementares - Encanador</t>
  </si>
  <si>
    <t xml:space="preserve"> 00000296/SINAPI </t>
  </si>
  <si>
    <t>Anel borracha para tubo esgoto predial, dn 50 mm (nbr 5688)</t>
  </si>
  <si>
    <t xml:space="preserve"> 00002696/SINAPI </t>
  </si>
  <si>
    <t>Encanador ou bombeiro hidraulico (horista)</t>
  </si>
  <si>
    <t xml:space="preserve"> COMPOSIÇÃO-651 </t>
  </si>
  <si>
    <t>LIPR - LIGAÇÕES PREDIAIS ÁGUA/ESGOTO/ENERGIA/TELEFONE</t>
  </si>
  <si>
    <t xml:space="preserve"> 1212 </t>
  </si>
  <si>
    <t>Tubos e Conexões de PVC Rígido Soldável</t>
  </si>
  <si>
    <t xml:space="preserve"> 00000301/SINAPI </t>
  </si>
  <si>
    <t>Anel borracha para tubo esgoto predial, dn 100 mm (nbr 5688)</t>
  </si>
  <si>
    <t xml:space="preserve"> 080811 </t>
  </si>
  <si>
    <t xml:space="preserve"> H484 </t>
  </si>
  <si>
    <t>TORNEIRA DE JARDIM DIAMETRO 1/2 E 3/4" COM BICO</t>
  </si>
  <si>
    <t xml:space="preserve"> 99635 </t>
  </si>
  <si>
    <t xml:space="preserve"> 00010228 </t>
  </si>
  <si>
    <t>VALVULA DE DESCARGA METALICA, BASE 1 1/2" E ACABAMENTO METALICO CROMADO</t>
  </si>
  <si>
    <t xml:space="preserve"> COMP 618 </t>
  </si>
  <si>
    <t xml:space="preserve"> 00000248 </t>
  </si>
  <si>
    <t>AJUDANTE DE OPERACAO EM GERAL (HORISTA)</t>
  </si>
  <si>
    <t xml:space="preserve"> 00004718 </t>
  </si>
  <si>
    <t>PEDRA BRITADA N. 2 (19 A 38 MM) POSTO PEDREIRA/FORNECEDOR, SEM FRETE</t>
  </si>
  <si>
    <t xml:space="preserve"> 00001321 </t>
  </si>
  <si>
    <t>CHAPA DE ACO FINA A QUENTE BITOLA MSG 13, E = 2,25 MM (18,00 KG/M2)</t>
  </si>
  <si>
    <t xml:space="preserve"> 00044495 </t>
  </si>
  <si>
    <t>DISCO DE CORTE PARA METAL COM DUAS TELAS 12 X 1/8 X 3/4" (300 X 3,2 X 19,05 MM)</t>
  </si>
  <si>
    <t xml:space="preserve"> 00005071 </t>
  </si>
  <si>
    <t>PREGO DE ACO POLIDO COM CABECA 18 X 24 (2 1/4 X 10)</t>
  </si>
  <si>
    <t xml:space="preserve"> 00044533 </t>
  </si>
  <si>
    <t>DISCO DE DESBASTE PARA METAL FERROSO EM GERAL, COM TRES TELAS, 9 X 1/4 X 7/8" (228,6 X 6,4 X 22,2 MM)</t>
  </si>
  <si>
    <t xml:space="preserve"> 00011002 </t>
  </si>
  <si>
    <t>ELETRODO REVESTIDO AWS - E6013, DIAMETRO IGUAL A 2,50 MM</t>
  </si>
  <si>
    <t xml:space="preserve"> 00003768 </t>
  </si>
  <si>
    <t>LIXA EM FOLHA PARA FERRO, NUMERO 150</t>
  </si>
  <si>
    <t xml:space="preserve"> 92759 </t>
  </si>
  <si>
    <t xml:space="preserve"> 92800 </t>
  </si>
  <si>
    <t>CORTE E DOBRA DE AÇO CA-60, DIÂMETRO DE 5,0 MM. AF_06/2022</t>
  </si>
  <si>
    <t xml:space="preserve"> 92760 </t>
  </si>
  <si>
    <t xml:space="preserve"> 92801 </t>
  </si>
  <si>
    <t>CORTE E DOBRA DE AÇO CA-50, DIÂMETRO DE 6,3 MM. AF_06/2022</t>
  </si>
  <si>
    <t xml:space="preserve"> 92761 </t>
  </si>
  <si>
    <t xml:space="preserve"> 92802 </t>
  </si>
  <si>
    <t>CORTE E DOBRA DE AÇO CA-50, DIÂMETRO DE 8,0 MM. AF_06/2022</t>
  </si>
  <si>
    <t xml:space="preserve"> 92762 </t>
  </si>
  <si>
    <t xml:space="preserve"> 92803 </t>
  </si>
  <si>
    <t>CORTE E DOBRA DE AÇO CA-50, DIÂMETRO DE 10,0 MM. AF_06/2022</t>
  </si>
  <si>
    <t xml:space="preserve"> 92763 </t>
  </si>
  <si>
    <t xml:space="preserve"> 92804 </t>
  </si>
  <si>
    <t>CORTE E DOBRA DE AÇO CA-50, DIÂMETRO DE 12,5 MM. AF_06/2022</t>
  </si>
  <si>
    <t xml:space="preserve"> 92769 </t>
  </si>
  <si>
    <t xml:space="preserve"> 92764 </t>
  </si>
  <si>
    <t xml:space="preserve"> 92805 </t>
  </si>
  <si>
    <t>CORTE E DOBRA DE AÇO CA-50, DIÂMETRO DE 16,0 MM. AF_06/2022</t>
  </si>
  <si>
    <t xml:space="preserve"> 92266 </t>
  </si>
  <si>
    <t xml:space="preserve"> 00001345 </t>
  </si>
  <si>
    <t>CHAPA/PAINEL DE MADEIRA COMPENSADA PLASTIFICADA (MADEIRITE PLASTIFICADO) PARA FORMA DE CONCRETO, DE 2200 X 1100 MM, E = *17* MM</t>
  </si>
  <si>
    <t xml:space="preserve"> 92768 </t>
  </si>
  <si>
    <t xml:space="preserve"> 92770 </t>
  </si>
  <si>
    <t xml:space="preserve"> 92771 </t>
  </si>
  <si>
    <t xml:space="preserve"> 1012 </t>
  </si>
  <si>
    <t>ARAME RECOZIDO 16 BWG, D = 1,65 MM (0,016 KG/M) OU 18 BWG, D = 1,25 MM (0,01 KG/M) - SINAPI - 00043132</t>
  </si>
  <si>
    <t xml:space="preserve"> 4001 </t>
  </si>
  <si>
    <t>ARMADOR COM ENCARGOS COMPLEMENTARES - SINAPI - 88245</t>
  </si>
  <si>
    <t xml:space="preserve"> 000128 </t>
  </si>
  <si>
    <t xml:space="preserve"> 008823 </t>
  </si>
  <si>
    <t>ENSAIO - ENSAIO DE RESISTENCIA A COMPRESSAO SIMPLES - CONCRETO</t>
  </si>
  <si>
    <t xml:space="preserve"> 099237 </t>
  </si>
  <si>
    <t>ENGENHEIRO CIVIL PLENO</t>
  </si>
  <si>
    <t xml:space="preserve"> 099311 </t>
  </si>
  <si>
    <t>ENCARREGADO DE TURMA</t>
  </si>
  <si>
    <t xml:space="preserve"> 12828 </t>
  </si>
  <si>
    <t>Revestimentos em Laminados</t>
  </si>
  <si>
    <t xml:space="preserve"> 00001214/SINAPI </t>
  </si>
  <si>
    <t>Carpinteiro de esquadrias (horista)</t>
  </si>
  <si>
    <t xml:space="preserve"> 00011063/SINAPI </t>
  </si>
  <si>
    <t>Placa cimenticia lisa e = 6 mm, de 1,20 x *2,50* m (sem amianto)</t>
  </si>
  <si>
    <t xml:space="preserve"> 13531 </t>
  </si>
  <si>
    <t>Parafuso 4,2 x 32mm, auto-brocante com asa</t>
  </si>
  <si>
    <t xml:space="preserve"> 13552 </t>
  </si>
  <si>
    <t>Cordão delimitador para junta de placa cimentícia</t>
  </si>
  <si>
    <t xml:space="preserve"> 13553 </t>
  </si>
  <si>
    <t>Adesivo selante impermeável PU Selamax Brasilit ou similar</t>
  </si>
  <si>
    <t xml:space="preserve"> 13607 </t>
  </si>
  <si>
    <t>Subestação Transformadora em Poste</t>
  </si>
  <si>
    <t xml:space="preserve"> 8854 </t>
  </si>
  <si>
    <t>Chumbador parabolt 5/16" x 3 1/4"</t>
  </si>
  <si>
    <t xml:space="preserve"> 020656 </t>
  </si>
  <si>
    <t>PREPARACAO DO TERRENO</t>
  </si>
  <si>
    <t xml:space="preserve"> 060871 </t>
  </si>
  <si>
    <t>INSTALACOES ELETRICAS - LUMINARIAS</t>
  </si>
  <si>
    <t xml:space="preserve"> 203034 </t>
  </si>
  <si>
    <t>BLOCO AUTONOMO DE ILUMINACAO DE EMERGENCIA DOIS FAROIS LED 2200 LUMENS BATERIA SELADA AUTONOMIA 2 HORAS INTELBRAS</t>
  </si>
  <si>
    <t xml:space="preserve"> COMP39 </t>
  </si>
  <si>
    <t xml:space="preserve"> 00037558 </t>
  </si>
  <si>
    <t xml:space="preserve"> COMP40 </t>
  </si>
  <si>
    <t xml:space="preserve"> COMP38 </t>
  </si>
  <si>
    <t xml:space="preserve"> 00037539 </t>
  </si>
  <si>
    <t xml:space="preserve"> 070340 </t>
  </si>
  <si>
    <t xml:space="preserve"> 099303 </t>
  </si>
  <si>
    <t>AJUDANTE ESPECIALIZADO - MECANICO DE REFRIGERACAO</t>
  </si>
  <si>
    <t xml:space="preserve"> 203047 </t>
  </si>
  <si>
    <t>CAIXA DE PASSAGEM PARA SPLIT 35x13x7cm DRENO INFERIOR DE PLASTICO</t>
  </si>
  <si>
    <t xml:space="preserve"> COT.EXAU.160 </t>
  </si>
  <si>
    <t>ADAPTADOR DUTO 400X400mm</t>
  </si>
  <si>
    <t xml:space="preserve"> 056021 </t>
  </si>
  <si>
    <t>INSTALACOES HIDRAULICAS - GAS</t>
  </si>
  <si>
    <t xml:space="preserve"> 001625 </t>
  </si>
  <si>
    <t>CRUZETA GALVANIZADA 2.1/2"</t>
  </si>
  <si>
    <t xml:space="preserve"> 003144 </t>
  </si>
  <si>
    <t>PORCA SEXTAVADA PESADA TEMPERADO EM ACO CARBONO UNC 3/8" -16 CHAVE 11/16"</t>
  </si>
  <si>
    <t xml:space="preserve"> 006278 </t>
  </si>
  <si>
    <t>TUBO COBRE RIGIDO CLASSE E 15mm 0,203kg/m NBR 13206</t>
  </si>
  <si>
    <t xml:space="preserve"> 013866 </t>
  </si>
  <si>
    <t>REGULADOR DE PRESSAO SERIE 700 PARA CILINDRO 45KG</t>
  </si>
  <si>
    <t xml:space="preserve"> 070072 </t>
  </si>
  <si>
    <t>CHICOTE PIGTAIL PARA CENTRAL DE BOTIJAO GAS GLP 45KG</t>
  </si>
  <si>
    <t xml:space="preserve"> 070074 </t>
  </si>
  <si>
    <t>TE REVERSIVEL PARA GAS GLP 3/4"</t>
  </si>
  <si>
    <t xml:space="preserve"> 070076 </t>
  </si>
  <si>
    <t>NIPLE 3/4" x 3/8" PARA GAS GLP</t>
  </si>
  <si>
    <t xml:space="preserve"> 070078 </t>
  </si>
  <si>
    <t xml:space="preserve"> 099210 </t>
  </si>
  <si>
    <t>BOMBEIRO/ENCANADOR GASISTA</t>
  </si>
  <si>
    <t xml:space="preserve"> 92953 </t>
  </si>
  <si>
    <t xml:space="preserve"> 00012406 </t>
  </si>
  <si>
    <t>LUVA DE REDUCAO DE FERRO GALVANIZADO, COM ROSCA BSP, DE 3/4" X 1/2"</t>
  </si>
  <si>
    <t xml:space="preserve"> 055231 </t>
  </si>
  <si>
    <t xml:space="preserve"> 004151 </t>
  </si>
  <si>
    <t>NIPLE DUPLO FERRO GALVANIZADO 3/4"</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</si>
  <si>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</si>
  <si>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</si>
  <si>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</si>
  <si>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</si>
  <si>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</si>
  <si>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</si>
  <si>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</si>
  <si>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</si>
  <si>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95386 </t>
  </si>
  <si>
    <t>CURSO DE CAPACITAÇÃO PARA TRATORISTA (ENCARGOS COMPLEMENTARES) - HORISTA</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</si>
  <si>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</si>
  <si>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</si>
  <si>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</si>
  <si>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</si>
  <si>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95279 </t>
  </si>
  <si>
    <t>DESEMPENADEIRA DE CONCRETO, PESO DE 78 KG, 4 PÁS, MOTOR A GASOLINA, POTÊNCIA 5,5 HP - JUROS. AF_05/2023</t>
  </si>
  <si>
    <t xml:space="preserve"> 95280 </t>
  </si>
  <si>
    <t>DESEMPENADEIRA DE CONCRETO, PESO DE 78 KG, 4 PÁS, MOTOR A GASOLINA, POTÊNCIA 5,5 HP - MANUTENÇÃO. AF_05/2023</t>
  </si>
  <si>
    <t xml:space="preserve"> 00010658 </t>
  </si>
  <si>
    <t>ALISADORA DE CONCRETO COM MOTOR A GASOLINA DE 5,5 HP, PESO COM MOTOR DE 78 KG, 4 PAS</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</si>
  <si>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</si>
  <si>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</si>
  <si>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</si>
  <si>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</si>
  <si>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88903 </t>
  </si>
  <si>
    <t>ESCAVADEIRA HIDRÁULICA SOBRE ESTEIRAS, CAÇAMBA 1,20 M3, PESO OPERACIONAL 21 T, POTÊNCIA BRUTA 155 HP - MANUTENÇÃO. AF_06/2014</t>
  </si>
  <si>
    <t xml:space="preserve"> 88904 </t>
  </si>
  <si>
    <t>ESCAVADEIRA HIDRÁULICA SOBRE ESTEIRAS, CAÇAMBA 1,20 M3, PESO OPERACIONAL 21 T, POTÊNCIA BRUTA 155 HP - MATERIAIS NA OPERAÇÃO. AF_06/2014</t>
  </si>
  <si>
    <t xml:space="preserve"> 00014525 </t>
  </si>
  <si>
    <t>ESCAVADEIRA HIDRAULICA SOBRE ESTEIRAS COM CACAMBA DE 1,20 M3, PESO OPERACIONAL 21 T, POTENCIA BRUTA 155 HP</t>
  </si>
  <si>
    <t xml:space="preserve"> 10592 </t>
  </si>
  <si>
    <t>Lima chata 12"</t>
  </si>
  <si>
    <t xml:space="preserve"> 10593 </t>
  </si>
  <si>
    <t>Praio simples 30cm</t>
  </si>
  <si>
    <t xml:space="preserve"> 11253 </t>
  </si>
  <si>
    <t>Tarracha para tubos PVC de 1/2"</t>
  </si>
  <si>
    <t xml:space="preserve"> 11254 </t>
  </si>
  <si>
    <t>Tarracha para tubos PVC de 3/4"</t>
  </si>
  <si>
    <t xml:space="preserve"> 11255 </t>
  </si>
  <si>
    <t>Tarracha para tubos PVC de 1"</t>
  </si>
  <si>
    <t xml:space="preserve"> 11256 </t>
  </si>
  <si>
    <t>Tarracha para tubos PVC de 1 1/2"</t>
  </si>
  <si>
    <t xml:space="preserve"> 11257 </t>
  </si>
  <si>
    <t>Tarracha para tubos PVC de 1 1/4"</t>
  </si>
  <si>
    <t xml:space="preserve"> 88324 </t>
  </si>
  <si>
    <t>TRATORISTA COM ENCARGOS COMPLEMENTARES</t>
  </si>
  <si>
    <t xml:space="preserve"> 89029 </t>
  </si>
  <si>
    <t>TRATOR DE ESTEIRAS, POTÊNCIA 100 HP, PESO OPERACIONAL 9,4 T, COM LÂMINA 2,19 M3 - DEPRECIAÇÃO. AF_06/2014</t>
  </si>
  <si>
    <t xml:space="preserve"> 89030 </t>
  </si>
  <si>
    <t>TRATOR DE ESTEIRAS, POTÊNCIA 100 HP, PESO OPERACIONAL 9,4 T, COM LÂMINA 2,19 M3 - JUROS. AF_06/2014</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</si>
  <si>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</si>
  <si>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</si>
  <si>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</si>
  <si>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</si>
  <si>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</si>
  <si>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</si>
  <si>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JANELA DE AÇO TIPO BASCULANTE PARA VIDROS, COM BATENTE, FERRAGENS E PINTURA ANTICORROSIVA, EXCLUSIVE VIDROS, ACABAMENTO, ALIZAR E CONTRAMARCO, FIXAÇÃO COM ARGAMASSA. FORNECIMENTO E INSTALAÇÃO. AF_11/2024</t>
  </si>
  <si>
    <t>JANELA DE ALUMÍNIO DE CORRER COM 4 FOLHAS PARA VIDROS, COM VIDROS, BATENTE E FERRAGENS, EXCLUSIVE ACABAMENTO, ALIZAR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</si>
  <si>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</si>
  <si>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AQUIDAUANA - MS</t>
  </si>
  <si>
    <t>526,62 m²</t>
  </si>
  <si>
    <t>LOCACAO DE CONTAINER PARA DEPOSITO DE (2,30 X 6,00)M, ALT. 2,50M, SEM DIVISORIAS INTERNAS E SEM SANITARIO, EXC TRANSP/CARGA/DESCARGA</t>
  </si>
  <si>
    <t>1.1.7</t>
  </si>
  <si>
    <t>REGULARIZACAO DO SOLO COM IRREGULARIDADES ATE 0,20 M</t>
  </si>
  <si>
    <t>MOBILIZAÇÃO E DESMOBILIZAÇÃO</t>
  </si>
  <si>
    <t>EQUIPAMENTO DE PERFURAÇÃO  - FUNDAÇÃO</t>
  </si>
  <si>
    <t>2.1.1</t>
  </si>
  <si>
    <t>MOBILIZAÇÃO DE ESTRUTURA METÁLICA</t>
  </si>
  <si>
    <t>2.2.1</t>
  </si>
  <si>
    <t>MOBILIZACAO/DESMOBILIZACAO DE EQUIP. E MO</t>
  </si>
  <si>
    <t>TERRAPLENAGEM</t>
  </si>
  <si>
    <t>ATERRO MECANIZADO DE SOLO, COM AQUISICAO DE TERRA, INCLUSO COMPACTACAO COM ROLO COMPACTADOR DE PNEUS</t>
  </si>
  <si>
    <t>5.1.1</t>
  </si>
  <si>
    <t>5.1.1.1</t>
  </si>
  <si>
    <t>5.1.2</t>
  </si>
  <si>
    <t>5.1.2.1</t>
  </si>
  <si>
    <t>5.1.2.2</t>
  </si>
  <si>
    <t>5.1.2.3</t>
  </si>
  <si>
    <t>5.1.3</t>
  </si>
  <si>
    <t>5.1.3.1</t>
  </si>
  <si>
    <t>5.1.4</t>
  </si>
  <si>
    <t>5.1.4.1</t>
  </si>
  <si>
    <t>5.1.5</t>
  </si>
  <si>
    <t>5.1.5.1</t>
  </si>
  <si>
    <t>5.1.5.2</t>
  </si>
  <si>
    <t>5.1.5.3</t>
  </si>
  <si>
    <t>5.1.6</t>
  </si>
  <si>
    <t>5.1.6.1</t>
  </si>
  <si>
    <t>5.1.6.2</t>
  </si>
  <si>
    <t>5.2.1</t>
  </si>
  <si>
    <t>5.2.1.1</t>
  </si>
  <si>
    <t>5.2.1.2</t>
  </si>
  <si>
    <t>5.2.1.3</t>
  </si>
  <si>
    <t>5.2.1.4</t>
  </si>
  <si>
    <t>5.2.2</t>
  </si>
  <si>
    <t>5.2.2.1</t>
  </si>
  <si>
    <t>5.2.2.2</t>
  </si>
  <si>
    <t>5.2.2.3</t>
  </si>
  <si>
    <t>5.2.2.4</t>
  </si>
  <si>
    <t>5.2.2.5</t>
  </si>
  <si>
    <t>5.2.2.6</t>
  </si>
  <si>
    <t>5.2.3</t>
  </si>
  <si>
    <t>5.2.3.1</t>
  </si>
  <si>
    <t>5.2.3.2</t>
  </si>
  <si>
    <t>5.2.4</t>
  </si>
  <si>
    <t>5.2.4.1</t>
  </si>
  <si>
    <t>5.2.4.1.1</t>
  </si>
  <si>
    <t>5.2.4.1.2</t>
  </si>
  <si>
    <t>5.2.4.1.3</t>
  </si>
  <si>
    <t>5.2.4.1.4</t>
  </si>
  <si>
    <t>5.2.4.1.5</t>
  </si>
  <si>
    <t>5.2.4.2</t>
  </si>
  <si>
    <t>5.2.4.2.1</t>
  </si>
  <si>
    <t>5.2.4.2.2</t>
  </si>
  <si>
    <t>5.2.5</t>
  </si>
  <si>
    <t>5.2.5.1</t>
  </si>
  <si>
    <t>5.2.5.1.1</t>
  </si>
  <si>
    <t>5.2.5.1.2</t>
  </si>
  <si>
    <t>5.2.5.2</t>
  </si>
  <si>
    <t>5.2.5.2.1</t>
  </si>
  <si>
    <t>5.2.5.3</t>
  </si>
  <si>
    <t>5.2.5.3.1</t>
  </si>
  <si>
    <t>5.2.5.4</t>
  </si>
  <si>
    <t>5.2.5.4.1</t>
  </si>
  <si>
    <t>5.2.5.5</t>
  </si>
  <si>
    <t>5.2.5.5.1</t>
  </si>
  <si>
    <t>5.2.5.6</t>
  </si>
  <si>
    <t>5.2.5.6.1</t>
  </si>
  <si>
    <t>5.2.5.7</t>
  </si>
  <si>
    <t>5.2.5.7.1</t>
  </si>
  <si>
    <t>5.2.5.8</t>
  </si>
  <si>
    <t>5.2.5.8.1</t>
  </si>
  <si>
    <t>5.2.5.8.2</t>
  </si>
  <si>
    <t>5.2.5.9</t>
  </si>
  <si>
    <t>5.2.5.9.1</t>
  </si>
  <si>
    <t>5.2.5.9.2</t>
  </si>
  <si>
    <t>5.2.6</t>
  </si>
  <si>
    <t>5.2.6.1</t>
  </si>
  <si>
    <t>5.2.6.1.1</t>
  </si>
  <si>
    <t>5.2.6.1.2</t>
  </si>
  <si>
    <t>5.2.6.1.3</t>
  </si>
  <si>
    <t>5.2.6.1.4</t>
  </si>
  <si>
    <t>5.2.7</t>
  </si>
  <si>
    <t>5.2.7.1</t>
  </si>
  <si>
    <t>5.2.7.1.1</t>
  </si>
  <si>
    <t>5.2.7.1.2</t>
  </si>
  <si>
    <t>5.2.7.1.3</t>
  </si>
  <si>
    <t>5.2.7.1.4</t>
  </si>
  <si>
    <t>5.2.7.1.5</t>
  </si>
  <si>
    <t>5.2.7.1.6</t>
  </si>
  <si>
    <t>5.2.7.1.7</t>
  </si>
  <si>
    <t>5.2.7.1.8</t>
  </si>
  <si>
    <t>5.2.7.1.9</t>
  </si>
  <si>
    <t>5.2.7.2</t>
  </si>
  <si>
    <t>5.2.7.2.1</t>
  </si>
  <si>
    <t>5.2.7.2.2</t>
  </si>
  <si>
    <t>5.2.7.2.3</t>
  </si>
  <si>
    <t>5.2.7.2.4</t>
  </si>
  <si>
    <t>5.2.7.2.5</t>
  </si>
  <si>
    <t>5.2.7.2.7</t>
  </si>
  <si>
    <t>5.2.7.2.8</t>
  </si>
  <si>
    <t>5.2.7.2.9</t>
  </si>
  <si>
    <t>5.2.7.2.10</t>
  </si>
  <si>
    <t>5.2.7.2.11</t>
  </si>
  <si>
    <t>5.2.7.2.12</t>
  </si>
  <si>
    <t>5.2.8</t>
  </si>
  <si>
    <t>5.2.8.1</t>
  </si>
  <si>
    <t>5.2.8.2</t>
  </si>
  <si>
    <t>5.2.8.3</t>
  </si>
  <si>
    <t>5.2.8.4</t>
  </si>
  <si>
    <t>5.2.8.5</t>
  </si>
  <si>
    <t>5.2.9</t>
  </si>
  <si>
    <t>5.2.9.1</t>
  </si>
  <si>
    <t>5.2.9.2</t>
  </si>
  <si>
    <t>5.2.9.3</t>
  </si>
  <si>
    <t>5.2.9.4</t>
  </si>
  <si>
    <t>5.2.9.5</t>
  </si>
  <si>
    <t>5.2.9.6</t>
  </si>
  <si>
    <t>5.2.9.7</t>
  </si>
  <si>
    <t>5.2.9.8</t>
  </si>
  <si>
    <t>6.5</t>
  </si>
  <si>
    <t>6.6</t>
  </si>
  <si>
    <t>7.1.13</t>
  </si>
  <si>
    <t>7.1.14</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</si>
  <si>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</si>
  <si>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</si>
  <si>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</si>
  <si>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</si>
  <si>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</si>
  <si>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</si>
  <si>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</si>
  <si>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</si>
  <si>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</si>
  <si>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</si>
  <si>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</si>
  <si>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</si>
  <si>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</si>
  <si>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</si>
  <si>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</si>
  <si>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</si>
  <si>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</si>
  <si>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</si>
  <si>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</si>
  <si>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</si>
  <si>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</si>
  <si>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</si>
  <si>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</si>
  <si>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</si>
  <si>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</si>
  <si>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</si>
  <si>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</si>
  <si>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</si>
  <si>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</si>
  <si>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</si>
  <si>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</si>
  <si>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</si>
  <si>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</si>
  <si>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</si>
  <si>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</si>
  <si>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</si>
  <si>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</si>
  <si>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</si>
  <si>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</si>
  <si>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</si>
  <si>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</si>
  <si>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</si>
  <si>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</si>
  <si>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</si>
  <si>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</si>
  <si>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</si>
  <si>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</si>
  <si>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</si>
  <si>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</si>
  <si>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</si>
  <si>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</si>
  <si>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</si>
  <si>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</si>
  <si>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</si>
  <si>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</si>
  <si>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</si>
  <si>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</si>
  <si>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</si>
  <si>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7.3.8</t>
  </si>
  <si>
    <t>7.3.9</t>
  </si>
  <si>
    <t>7.3.10</t>
  </si>
  <si>
    <t>7.3.11</t>
  </si>
  <si>
    <t>7.3.12</t>
  </si>
  <si>
    <t>7.3.13</t>
  </si>
  <si>
    <t>7.3.14</t>
  </si>
  <si>
    <t>7.3.15</t>
  </si>
  <si>
    <t>7.3.16</t>
  </si>
  <si>
    <t>7.3.17</t>
  </si>
  <si>
    <t>7.3.18</t>
  </si>
  <si>
    <t>7.3.19</t>
  </si>
  <si>
    <t>7.3.20</t>
  </si>
  <si>
    <t>7.3.21</t>
  </si>
  <si>
    <t>7.3.22</t>
  </si>
  <si>
    <t>7.3.23</t>
  </si>
  <si>
    <t>7.3.24</t>
  </si>
  <si>
    <t>7.3.25</t>
  </si>
  <si>
    <t>7.4.5</t>
  </si>
  <si>
    <t>INSTALAÇÕES DE DRENAGEM PLUVIAL</t>
  </si>
  <si>
    <t>8.1.4</t>
  </si>
  <si>
    <t>8.1.5</t>
  </si>
  <si>
    <t>8.1.6</t>
  </si>
  <si>
    <t>8.1.7</t>
  </si>
  <si>
    <t>8.1.8</t>
  </si>
  <si>
    <t>8.1.9</t>
  </si>
  <si>
    <t>8.1.10</t>
  </si>
  <si>
    <t>8.1.11</t>
  </si>
  <si>
    <t>8.1.12</t>
  </si>
  <si>
    <t>8.1.13</t>
  </si>
  <si>
    <t>9.4</t>
  </si>
  <si>
    <t>9.4.1</t>
  </si>
  <si>
    <t>9.4.2</t>
  </si>
  <si>
    <t>9.4.3</t>
  </si>
  <si>
    <t>9.4.4</t>
  </si>
  <si>
    <t>9.4.5</t>
  </si>
  <si>
    <t>9.4.6</t>
  </si>
  <si>
    <t>9.4.7</t>
  </si>
  <si>
    <t>9.5</t>
  </si>
  <si>
    <t>9.5.1</t>
  </si>
  <si>
    <t>9.5.2</t>
  </si>
  <si>
    <t>9.5.3</t>
  </si>
  <si>
    <t>9.5.4</t>
  </si>
  <si>
    <t>9.5.5</t>
  </si>
  <si>
    <t>9.5.6</t>
  </si>
  <si>
    <t>9.5.7</t>
  </si>
  <si>
    <t>9.5.8</t>
  </si>
  <si>
    <t>9.6</t>
  </si>
  <si>
    <t>9.6.1</t>
  </si>
  <si>
    <t>9.6.2</t>
  </si>
  <si>
    <t>9.6.3</t>
  </si>
  <si>
    <t>9.6.4</t>
  </si>
  <si>
    <t>9.6.5</t>
  </si>
  <si>
    <t>9.6.6</t>
  </si>
  <si>
    <t>9.6.7</t>
  </si>
  <si>
    <t>9.6.8</t>
  </si>
  <si>
    <t>9.6.9</t>
  </si>
  <si>
    <t>9.6.10</t>
  </si>
  <si>
    <t>9.6.11</t>
  </si>
  <si>
    <t>9.7</t>
  </si>
  <si>
    <t>9.7.1</t>
  </si>
  <si>
    <t>9.7.2</t>
  </si>
  <si>
    <t>9.7.3</t>
  </si>
  <si>
    <t>9.7.4</t>
  </si>
  <si>
    <t>9.7.5</t>
  </si>
  <si>
    <t>9.7.6</t>
  </si>
  <si>
    <t>9.7.7</t>
  </si>
  <si>
    <t>9.8</t>
  </si>
  <si>
    <t>9.8.1</t>
  </si>
  <si>
    <t>9.8.2</t>
  </si>
  <si>
    <t>ESTRUTURA DE CONCRETO ARMADO</t>
  </si>
  <si>
    <t>10.1.1.1</t>
  </si>
  <si>
    <t>10.1.2.1</t>
  </si>
  <si>
    <t>COMPOSIÇÃO-755</t>
  </si>
  <si>
    <t>CRAVACAO DE ESTACAS MOLDADAS IN-LOCO, TIPO STRAUSS, ENCAMISADA,(EXCLUSIVE ARMADURA E CONCRETAGEM), NO DIAMETRO E CARGA MAXIMA DE TRABALHO DE 32 CM (30 TON) (EXCLUSIVE MOBILIZACAO E DESMOBILIZACAO DE EQUIP.)</t>
  </si>
  <si>
    <t>10.1.2.2</t>
  </si>
  <si>
    <t>COMPOSIÇÃO-754</t>
  </si>
  <si>
    <t>CRAVACAO DE ESTACAS MOLDADAS IN-LOCO, TIPO STRAUSS, ENCAMISADA, (EXCLUSIVE ARMADURA E CONCRETAGEM), NO DIAMETRO E CARGA MAXIMA DE TRABALHO DE 38 CM (40 TON) (EXCLUSIVE MOBILIZACAO E DESMOBILIZACAO DE EQUIP.)</t>
  </si>
  <si>
    <t>10.1.2.3</t>
  </si>
  <si>
    <t>ARRASAMENTO MECANICO DE ESTACA DE CONCRETO ARMADO, DIAMETROS DE ATÉ 40 CM. AF_05/2021</t>
  </si>
  <si>
    <t>10.1.2.4</t>
  </si>
  <si>
    <t>MONTAGEM DE ARMADURA TRANSVERSAL DE ESTACAS DE SEÇÃO CIRCULAR, DIÂMETRO = 5,0 MM. AF_09/2021_PS</t>
  </si>
  <si>
    <t>10.1.2.5</t>
  </si>
  <si>
    <t>MONTAGEM DE ARMADURA TRANSVERSAL DE ESTACAS DE SEÇÃO CIRCULAR, DIÂMETRO = 6,30 MM. AF_09/2021_PS</t>
  </si>
  <si>
    <t>10.1.2.6</t>
  </si>
  <si>
    <t>MONTAGEM DE ARMADURA DE ESTACAS, DIÂMETRO = 10,0 MM. AF_09/2021_PS</t>
  </si>
  <si>
    <t>10.1.2.7</t>
  </si>
  <si>
    <t>MONTAGEM DE ARMADURA DE ESTACAS, DIÂMETRO = 12,5 MM. AF_09/2021_PS</t>
  </si>
  <si>
    <t>10.1.2.8</t>
  </si>
  <si>
    <t>10.1.2.9</t>
  </si>
  <si>
    <t>LANÇAMENTO COM USO DE BALDES, ADENSAMENTO E ACABAMENTO DE CONCRETO EM ESTRUTURAS. AF_02/2022</t>
  </si>
  <si>
    <t>BLOCOS + ARRANQUE</t>
  </si>
  <si>
    <t>10.1.3.1</t>
  </si>
  <si>
    <t>10.1.3.2</t>
  </si>
  <si>
    <t>10.1.3.3</t>
  </si>
  <si>
    <t>10.1.3.4</t>
  </si>
  <si>
    <t>LASTRO DE CONCRETO MAGRO, APLICADO EM BLOCOS DE COROAMENTO OU SAPATAS, ESPESSURA DE 5 CM. AF_01/2024</t>
  </si>
  <si>
    <t>10.1.3.5</t>
  </si>
  <si>
    <t>FABRICAÇÃO, MONTAGEM E DESMONTAGEM DE FÔRMA PARA BLOCO DE COROAMENTO, EM MADEIRA SERRADA, E=25 MM, 4 UTILIZAÇÕES. AF_01/2024</t>
  </si>
  <si>
    <t>10.1.3.6</t>
  </si>
  <si>
    <t>ARMAÇÃO DE BLOCO UTILIZANDO AÇO CA-60 DE 5 MM - MONTAGEM. AF_01/2024</t>
  </si>
  <si>
    <t>10.1.3.7</t>
  </si>
  <si>
    <t>ARMAÇÃO DE BLOCO UTILIZANDO AÇO CA-50 DE 6,3 MM - MONTAGEM. AF_01/2024</t>
  </si>
  <si>
    <t>10.1.3.8</t>
  </si>
  <si>
    <t>ARMAÇÃO DE BLOCO UTILIZANDO AÇO CA-50 DE 10 MM - MONTAGEM. AF_01/2024</t>
  </si>
  <si>
    <t>10.1.3.9</t>
  </si>
  <si>
    <t>ARMAÇÃO DE BLOCO, SAPATA ISOLADA, VIGA BALDRAME E SAPATA CORRIDA UTILIZANDO AÇO CA-50 DE 12,5 MM - MONTAGEM. AF_01/2024</t>
  </si>
  <si>
    <t>10.1.3.10</t>
  </si>
  <si>
    <t>ARMAÇÃO DE BLOCO, SAPATA ISOLADA, VIGA BALDRAME E SAPATA CORRIDA UTILIZANDO AÇO CA-50 DE 16 MM - MONTAGEM. AF_01/2024</t>
  </si>
  <si>
    <t>10.1.3.11</t>
  </si>
  <si>
    <t>VIGAS BALDRAME</t>
  </si>
  <si>
    <t>10.1.4.1</t>
  </si>
  <si>
    <t>10.1.4.2</t>
  </si>
  <si>
    <t>10.1.4.4</t>
  </si>
  <si>
    <t>10.1.4.5</t>
  </si>
  <si>
    <t>FABRICAÇÃO, MONTAGEM E DESMONTAGEM DE FÔRMA PARA VIGA BALDRAME, EM MADEIRA SERRADA, E=25 MM, 4 UTILIZAÇÕES. AF_01/2024</t>
  </si>
  <si>
    <t>10.1.4.6</t>
  </si>
  <si>
    <t>ARMAÇÃO DE SAPATA ISOLADA, VIGA BALDRAME E SAPATA CORRIDA UTILIZANDO AÇO CA-60 DE 5 MM - MONTAGEM. AF_01/2024</t>
  </si>
  <si>
    <t>10.1.4.7</t>
  </si>
  <si>
    <t>ARMAÇÃO DE SAPATA ISOLADA, VIGA BALDRAME E SAPATA CORRIDA UTILIZANDO AÇO CA-50 DE 6,3 MM - MONTAGEM. AF_01/2024</t>
  </si>
  <si>
    <t>10.1.4.8</t>
  </si>
  <si>
    <t>ARMAÇÃO DE SAPATA ISOLADA, VIGA BALDRAME E SAPATA CORRIDA UTILIZANDO AÇO CA-50 DE 8 MM - MONTAGEM. AF_01/2024</t>
  </si>
  <si>
    <t>10.1.4.9</t>
  </si>
  <si>
    <t>ARMAÇÃO DE SAPATA ISOLADA, VIGA BALDRAME E SAPATA CORRIDA UTILIZANDO AÇO CA-50 DE 10 MM - MONTAGEM. AF_01/2024</t>
  </si>
  <si>
    <t>10.1.4.10</t>
  </si>
  <si>
    <t>10.1.4.11</t>
  </si>
  <si>
    <t>10.1.4.12</t>
  </si>
  <si>
    <t>IMPERMEABILIZAÇÃO DE SUPERFÍCIE COM ARGAMASSA POLIMÉRICA / MEMBRANA ACRÍLICA, 3 DEMÃOS. AF_09/2023</t>
  </si>
  <si>
    <t>10.1.5.1</t>
  </si>
  <si>
    <t>MONTAGEM E DESMONTAGEM DE FÔRMA DE LAJE MACIÇA, PÉ-DIREITO SIMPLES, EM CHAPA DE MADEIRA COMPENSADA PLASTIFICADA, 18 UTILIZAÇÕES. AF_09/2020</t>
  </si>
  <si>
    <t>10.1.5.2</t>
  </si>
  <si>
    <t>ARMACAO EM TELA DE ACO SOLDADA NERVURADA Q-138, ACO CA-60, 4,2MM, MALHA 10X10CM</t>
  </si>
  <si>
    <t>10.1.5.3</t>
  </si>
  <si>
    <t>10.1.5.4</t>
  </si>
  <si>
    <t>10.1.5.5</t>
  </si>
  <si>
    <t>SUPERESTRUTURA</t>
  </si>
  <si>
    <t>10.2.1.1</t>
  </si>
  <si>
    <t>MONTAGEM E DESMONTAGEM DE FÔRMA DE PILARES RETANGULARES E ESTRUTURAS SIMILARES, PÉ-DIREITO SIMPLES, EM CHAPA DE MADEIRA COMPENSADA PLASTIFICADA, 18 UTILIZAÇÕES. AF_09/2020</t>
  </si>
  <si>
    <t>10.2.1.2</t>
  </si>
  <si>
    <t>10.2.1.3</t>
  </si>
  <si>
    <t>10.2.1.4</t>
  </si>
  <si>
    <t>10.2.1.5</t>
  </si>
  <si>
    <t>10.2.1.6</t>
  </si>
  <si>
    <t>10.2.1.7</t>
  </si>
  <si>
    <t>10.2.2.1</t>
  </si>
  <si>
    <t>MONTAGEM E DESMONTAGEM DE FÔRMA DE VIGA, ESCORAMENTO COM GARFO DE MADEIRA, PÉ-DIREITO SIMPLES, EM CHAPA DE MADEIRA PLASTIFICADA, 18 UTILIZAÇÕES. AF_09/2020</t>
  </si>
  <si>
    <t>10.2.2.2</t>
  </si>
  <si>
    <t>10.2.2.3</t>
  </si>
  <si>
    <t>10.2.2.4</t>
  </si>
  <si>
    <t>10.2.2.5</t>
  </si>
  <si>
    <t>10.2.2.6</t>
  </si>
  <si>
    <t>10.2.2.7</t>
  </si>
  <si>
    <t>10.2.2.8</t>
  </si>
  <si>
    <t>10.2.2.9</t>
  </si>
  <si>
    <t>10.2.3.1</t>
  </si>
  <si>
    <t>10.2.3.2</t>
  </si>
  <si>
    <t>10.2.3.3</t>
  </si>
  <si>
    <t>10.2.3.4</t>
  </si>
  <si>
    <t>10.2.3.5</t>
  </si>
  <si>
    <t>10.2.3.6</t>
  </si>
  <si>
    <t>10.2.3.7</t>
  </si>
  <si>
    <t>10.2.3.8</t>
  </si>
  <si>
    <t>10.2.3.9</t>
  </si>
  <si>
    <t>VEGAS/CONTRAVERGAS</t>
  </si>
  <si>
    <t>10.2.4.1</t>
  </si>
  <si>
    <t>VERGA MOLDADA IN LOCO EM CONCRETO, ESPESSURA DE *15* CM. AF_03/2024</t>
  </si>
  <si>
    <t>10.2.4.2</t>
  </si>
  <si>
    <t>CONTRAVERGA MOLDADA IN LOCO EM CONCRETO, ESPESSURA DE *15* CM. AF_03/2024</t>
  </si>
  <si>
    <t>JUNTA DE DILATAÇÃO</t>
  </si>
  <si>
    <t>10.2.5.1</t>
  </si>
  <si>
    <t>TRATAMENTO DE JUNTA DE DILATAÇÃO, COM TARUGO DE POLIETILENO E SELANTE PU, INCLUSO PREENCHIMENTO COM ESPUMA EXPANSIVA PU. AF_09/2023</t>
  </si>
  <si>
    <t>10.2.6.1</t>
  </si>
  <si>
    <t>11.1.2</t>
  </si>
  <si>
    <t>11.3.4</t>
  </si>
  <si>
    <t>12.2</t>
  </si>
  <si>
    <t>12.2.1</t>
  </si>
  <si>
    <t>12.2.2</t>
  </si>
  <si>
    <t>12.3</t>
  </si>
  <si>
    <t>12.3.1</t>
  </si>
  <si>
    <t>12.3.2</t>
  </si>
  <si>
    <t>12.3.3</t>
  </si>
  <si>
    <t>12.4</t>
  </si>
  <si>
    <t>12.4.1</t>
  </si>
  <si>
    <t>12.4.2</t>
  </si>
  <si>
    <t>12.4.3</t>
  </si>
  <si>
    <t>12.4.4</t>
  </si>
  <si>
    <t>12.4.5</t>
  </si>
  <si>
    <t>12.4.6</t>
  </si>
  <si>
    <t>12.4.7</t>
  </si>
  <si>
    <t>12.4.8</t>
  </si>
  <si>
    <t>12.4.9</t>
  </si>
  <si>
    <t>12.4.10</t>
  </si>
  <si>
    <t>12.4.11</t>
  </si>
  <si>
    <t>12.4.12</t>
  </si>
  <si>
    <t>12.4.13</t>
  </si>
  <si>
    <t>12.4.14</t>
  </si>
  <si>
    <t>12.4.15</t>
  </si>
  <si>
    <t>12.4.16</t>
  </si>
  <si>
    <t>12.4.17</t>
  </si>
  <si>
    <t>12.5</t>
  </si>
  <si>
    <t>12.5.1</t>
  </si>
  <si>
    <t>12.5.2</t>
  </si>
  <si>
    <t>12.5.3</t>
  </si>
  <si>
    <t>12.5.4</t>
  </si>
  <si>
    <t>12.5.5</t>
  </si>
  <si>
    <t>12.5.6</t>
  </si>
  <si>
    <t>12.5.7</t>
  </si>
  <si>
    <t>12.5.8</t>
  </si>
  <si>
    <t>12.5.9</t>
  </si>
  <si>
    <t>12.6</t>
  </si>
  <si>
    <t>12.6.1</t>
  </si>
  <si>
    <t>13.1.6</t>
  </si>
  <si>
    <t>13.1.7</t>
  </si>
  <si>
    <t>13.1.8</t>
  </si>
  <si>
    <t>14.1.3</t>
  </si>
  <si>
    <t>14.1.4</t>
  </si>
  <si>
    <t>14.1.5</t>
  </si>
  <si>
    <t>14.2.2</t>
  </si>
  <si>
    <t>14.2.3</t>
  </si>
  <si>
    <t>14.2.4</t>
  </si>
  <si>
    <t>14.2.5</t>
  </si>
  <si>
    <t>14.2.6</t>
  </si>
  <si>
    <t>14.2.7</t>
  </si>
  <si>
    <t>14.2.8</t>
  </si>
  <si>
    <t>14.2.9</t>
  </si>
  <si>
    <t>COMPOSIÇÃO-756</t>
  </si>
  <si>
    <t>14.4</t>
  </si>
  <si>
    <t>14.4.1</t>
  </si>
  <si>
    <t>14.4.2</t>
  </si>
  <si>
    <t>14.4.3</t>
  </si>
  <si>
    <t>14.4.4</t>
  </si>
  <si>
    <t>14.4.5</t>
  </si>
  <si>
    <t>14.4.6</t>
  </si>
  <si>
    <t>15.1.1</t>
  </si>
  <si>
    <t>15.1.2</t>
  </si>
  <si>
    <t>15.2.1</t>
  </si>
  <si>
    <t>15.3</t>
  </si>
  <si>
    <t>15.3.1</t>
  </si>
  <si>
    <t>15.3.2</t>
  </si>
  <si>
    <t>15.3.3</t>
  </si>
  <si>
    <t>15.3.4</t>
  </si>
  <si>
    <t>15.3.5</t>
  </si>
  <si>
    <t>15.3.6</t>
  </si>
  <si>
    <t>15.3.7</t>
  </si>
  <si>
    <t>15.3.8</t>
  </si>
  <si>
    <t>15.3.9</t>
  </si>
  <si>
    <t>15.3.11</t>
  </si>
  <si>
    <t>15.3.12</t>
  </si>
  <si>
    <t>15.3.13</t>
  </si>
  <si>
    <t>15.3.14</t>
  </si>
  <si>
    <t>15.3.15</t>
  </si>
  <si>
    <t>15.3.16</t>
  </si>
  <si>
    <t>15.3.17</t>
  </si>
  <si>
    <t>15.3.18</t>
  </si>
  <si>
    <t>15.3.19</t>
  </si>
  <si>
    <t>15.3.20</t>
  </si>
  <si>
    <t>15.3.21</t>
  </si>
  <si>
    <t>15.3.22</t>
  </si>
  <si>
    <t>15.3.23</t>
  </si>
  <si>
    <t>15.3.24</t>
  </si>
  <si>
    <t>16.1</t>
  </si>
  <si>
    <t>16.2</t>
  </si>
  <si>
    <t>LIMPEZA FINAL DA OBRA</t>
  </si>
  <si>
    <t xml:space="preserve"> 5.2.7.1.4 </t>
  </si>
  <si>
    <t>Portão em chapa metálica de 1/4", com grade de ferro com quadro em barra chata  2" x 1/4", barra quadrada de 1 1/4" x 1/8" na vertical, barra chata horizontal de1 1/4" x 1/8", inclusive dobradiças e ferrolho e passa-prato</t>
  </si>
  <si>
    <t xml:space="preserve"> 5.2.7.1.8 </t>
  </si>
  <si>
    <t xml:space="preserve"> 5.2.7.1.9 </t>
  </si>
  <si>
    <t xml:space="preserve"> 5.2.7.2.1 </t>
  </si>
  <si>
    <t xml:space="preserve"> 5.2.7.2.2 </t>
  </si>
  <si>
    <t xml:space="preserve"> 5.2.7.2.3 </t>
  </si>
  <si>
    <t xml:space="preserve"> 5.2.7.2.4 </t>
  </si>
  <si>
    <t xml:space="preserve"> 5.2.7.2.5 </t>
  </si>
  <si>
    <t xml:space="preserve"> 5.2.7.2.7 </t>
  </si>
  <si>
    <t xml:space="preserve"> 5.2.7.2.8 </t>
  </si>
  <si>
    <t xml:space="preserve"> 5.2.7.2.9 </t>
  </si>
  <si>
    <t xml:space="preserve"> 5.2.7.2.10 </t>
  </si>
  <si>
    <t xml:space="preserve"> 5.2.7.2.12 </t>
  </si>
  <si>
    <t xml:space="preserve"> 5.2.8.1 </t>
  </si>
  <si>
    <t xml:space="preserve"> 5.2.8.2 </t>
  </si>
  <si>
    <t xml:space="preserve"> 5.2.8.3 </t>
  </si>
  <si>
    <t xml:space="preserve"> 5.2.8.4 </t>
  </si>
  <si>
    <t xml:space="preserve"> 5.2.8.5 </t>
  </si>
  <si>
    <t xml:space="preserve"> 5.2.9.1 </t>
  </si>
  <si>
    <t xml:space="preserve"> 5.2.9.2 </t>
  </si>
  <si>
    <t xml:space="preserve"> 5.2.9.3 </t>
  </si>
  <si>
    <t xml:space="preserve"> 5.2.9.4 </t>
  </si>
  <si>
    <t xml:space="preserve"> 5.2.9.5 </t>
  </si>
  <si>
    <t>APOIO EM MAO FRANCESA EM ACO INOXIDAVEL 304</t>
  </si>
  <si>
    <t xml:space="preserve"> 5.2.9.6 </t>
  </si>
  <si>
    <t xml:space="preserve"> 5.2.9.7 </t>
  </si>
  <si>
    <t xml:space="preserve"> 5.2.9.8 </t>
  </si>
  <si>
    <t xml:space="preserve"> 6.1 </t>
  </si>
  <si>
    <t xml:space="preserve"> 6.2 </t>
  </si>
  <si>
    <t xml:space="preserve"> 6.3 </t>
  </si>
  <si>
    <t xml:space="preserve"> 6.4 </t>
  </si>
  <si>
    <t xml:space="preserve"> 6.5 </t>
  </si>
  <si>
    <t xml:space="preserve"> 6.6 </t>
  </si>
  <si>
    <t xml:space="preserve"> 7.1.1 </t>
  </si>
  <si>
    <t>LIXA D'AGUA EM FOLHA, COR PRETA, GRAO 100</t>
  </si>
  <si>
    <t xml:space="preserve"> 7.1.2 </t>
  </si>
  <si>
    <t xml:space="preserve"> 7.1.3 </t>
  </si>
  <si>
    <t xml:space="preserve"> 7.1.4 </t>
  </si>
  <si>
    <t xml:space="preserve"> 7.1.5 </t>
  </si>
  <si>
    <t xml:space="preserve"> 7.1.6 </t>
  </si>
  <si>
    <t xml:space="preserve"> 7.1.7 </t>
  </si>
  <si>
    <t xml:space="preserve"> 7.1.8 </t>
  </si>
  <si>
    <t xml:space="preserve"> 7.1.9 </t>
  </si>
  <si>
    <t xml:space="preserve"> 7.1.10 </t>
  </si>
  <si>
    <t xml:space="preserve"> 7.1.11 </t>
  </si>
  <si>
    <t xml:space="preserve"> 7.1.12 </t>
  </si>
  <si>
    <t xml:space="preserve"> 7.1.13 </t>
  </si>
  <si>
    <t xml:space="preserve"> 7.1.14 </t>
  </si>
  <si>
    <t xml:space="preserve"> 7.1.17 </t>
  </si>
  <si>
    <t xml:space="preserve"> 7.1.18 </t>
  </si>
  <si>
    <t xml:space="preserve"> 7.1.19 </t>
  </si>
  <si>
    <t xml:space="preserve"> 7.1.20 </t>
  </si>
  <si>
    <t xml:space="preserve"> 7.1.21 </t>
  </si>
  <si>
    <t xml:space="preserve"> 7.1.22 </t>
  </si>
  <si>
    <t xml:space="preserve"> 7.1.23 </t>
  </si>
  <si>
    <t xml:space="preserve"> 7.1.24 </t>
  </si>
  <si>
    <t xml:space="preserve"> 7.1.25 </t>
  </si>
  <si>
    <t xml:space="preserve"> 7.1.26 </t>
  </si>
  <si>
    <t xml:space="preserve"> 7.1.27 </t>
  </si>
  <si>
    <t xml:space="preserve"> 7.1.28 </t>
  </si>
  <si>
    <t xml:space="preserve"> 7.1.29 </t>
  </si>
  <si>
    <t xml:space="preserve"> 7.1.30 </t>
  </si>
  <si>
    <t>FITA VEDA ROSCA, EM PTFE, ROLO DE 18 MM X 50 M (L X C)</t>
  </si>
  <si>
    <t xml:space="preserve"> 7.1.31 </t>
  </si>
  <si>
    <t xml:space="preserve"> 7.1.32 </t>
  </si>
  <si>
    <t xml:space="preserve"> 7.1.33 </t>
  </si>
  <si>
    <t xml:space="preserve"> 7.1.34 </t>
  </si>
  <si>
    <t xml:space="preserve"> 7.1.35 </t>
  </si>
  <si>
    <t xml:space="preserve"> 7.1.36 </t>
  </si>
  <si>
    <t xml:space="preserve"> 7.1.37 </t>
  </si>
  <si>
    <t xml:space="preserve"> 7.1.38 </t>
  </si>
  <si>
    <t xml:space="preserve"> 7.1.39 </t>
  </si>
  <si>
    <t xml:space="preserve"> 7.1.40 </t>
  </si>
  <si>
    <t xml:space="preserve"> 7.1.41 </t>
  </si>
  <si>
    <t xml:space="preserve"> 7.1.42 </t>
  </si>
  <si>
    <t xml:space="preserve"> 7.1.43 </t>
  </si>
  <si>
    <t xml:space="preserve"> 7.1.44 </t>
  </si>
  <si>
    <t xml:space="preserve"> 7.1.45 </t>
  </si>
  <si>
    <t xml:space="preserve"> 7.1.46 </t>
  </si>
  <si>
    <t xml:space="preserve"> 7.1.47 </t>
  </si>
  <si>
    <t xml:space="preserve"> 7.1.48 </t>
  </si>
  <si>
    <t xml:space="preserve"> 7.1.49 </t>
  </si>
  <si>
    <t xml:space="preserve"> 7.1.50 </t>
  </si>
  <si>
    <t xml:space="preserve"> 7.1.51 </t>
  </si>
  <si>
    <t xml:space="preserve"> 7.2.1 </t>
  </si>
  <si>
    <t xml:space="preserve"> 7.2.2 </t>
  </si>
  <si>
    <t xml:space="preserve"> 7.2.3 </t>
  </si>
  <si>
    <t xml:space="preserve"> 7.2.4 </t>
  </si>
  <si>
    <t xml:space="preserve"> 7.2.5 </t>
  </si>
  <si>
    <t xml:space="preserve"> 7.2.6 </t>
  </si>
  <si>
    <t xml:space="preserve"> 7.2.7 </t>
  </si>
  <si>
    <t xml:space="preserve"> 7.2.8 </t>
  </si>
  <si>
    <t xml:space="preserve"> 7.2.9 </t>
  </si>
  <si>
    <t xml:space="preserve"> 7.2.10 </t>
  </si>
  <si>
    <t xml:space="preserve"> 7.2.11 </t>
  </si>
  <si>
    <t xml:space="preserve"> 7.2.12 </t>
  </si>
  <si>
    <t xml:space="preserve"> 7.2.13 </t>
  </si>
  <si>
    <t xml:space="preserve"> 7.2.14 </t>
  </si>
  <si>
    <t xml:space="preserve"> 7.2.15 </t>
  </si>
  <si>
    <t xml:space="preserve"> 7.2.16 </t>
  </si>
  <si>
    <t xml:space="preserve"> 7.2.17 </t>
  </si>
  <si>
    <t xml:space="preserve"> 7.2.18 </t>
  </si>
  <si>
    <t xml:space="preserve"> 7.2.19 </t>
  </si>
  <si>
    <t xml:space="preserve"> 7.2.20 </t>
  </si>
  <si>
    <t xml:space="preserve"> 7.2.21 </t>
  </si>
  <si>
    <t xml:space="preserve"> 7.2.22 </t>
  </si>
  <si>
    <t xml:space="preserve"> 7.2.23 </t>
  </si>
  <si>
    <t xml:space="preserve"> 7.2.24 </t>
  </si>
  <si>
    <t xml:space="preserve"> 7.2.25 </t>
  </si>
  <si>
    <t xml:space="preserve"> 7.2.26 </t>
  </si>
  <si>
    <t xml:space="preserve"> 7.2.27 </t>
  </si>
  <si>
    <t xml:space="preserve"> 7.2.28 </t>
  </si>
  <si>
    <t xml:space="preserve"> 7.2.29 </t>
  </si>
  <si>
    <t xml:space="preserve"> 7.2.30 </t>
  </si>
  <si>
    <t xml:space="preserve"> 7.2.31 </t>
  </si>
  <si>
    <t xml:space="preserve"> 7.2.32 </t>
  </si>
  <si>
    <t xml:space="preserve"> 7.2.33 </t>
  </si>
  <si>
    <t xml:space="preserve"> 7.2.34 </t>
  </si>
  <si>
    <t xml:space="preserve"> 7.2.35 </t>
  </si>
  <si>
    <t xml:space="preserve"> 7.3.1 </t>
  </si>
  <si>
    <t xml:space="preserve"> 7.3.2 </t>
  </si>
  <si>
    <t xml:space="preserve"> 7.3.3 </t>
  </si>
  <si>
    <t xml:space="preserve"> 7.3.4 </t>
  </si>
  <si>
    <t xml:space="preserve"> 7.3.5 </t>
  </si>
  <si>
    <t xml:space="preserve"> 7.3.6 </t>
  </si>
  <si>
    <t xml:space="preserve"> 7.3.7 </t>
  </si>
  <si>
    <t xml:space="preserve"> 7.3.8 </t>
  </si>
  <si>
    <t>FITA VEDA ROSCA, EM PTFE, ROLO DE 18 MM X 10 M (L X C)</t>
  </si>
  <si>
    <t xml:space="preserve"> 7.3.9 </t>
  </si>
  <si>
    <t>TORNEIRA METALICA CROMADA PARA TANQUE / JARDIM, SEM BICO, CANO LONGO, DE PAREDE, PADRAO POPULAR / USO GERAL, 1/2" OU 3/4"</t>
  </si>
  <si>
    <t xml:space="preserve"> 7.3.10 </t>
  </si>
  <si>
    <t xml:space="preserve"> 7.3.11 </t>
  </si>
  <si>
    <t xml:space="preserve"> 7.3.12 </t>
  </si>
  <si>
    <t xml:space="preserve"> 7.3.13 </t>
  </si>
  <si>
    <t xml:space="preserve"> 7.3.14 </t>
  </si>
  <si>
    <t xml:space="preserve"> 7.3.15 </t>
  </si>
  <si>
    <t xml:space="preserve"> 7.3.16 </t>
  </si>
  <si>
    <t xml:space="preserve"> 7.3.17 </t>
  </si>
  <si>
    <t xml:space="preserve"> 7.3.18 </t>
  </si>
  <si>
    <t xml:space="preserve"> 7.3.19 </t>
  </si>
  <si>
    <t xml:space="preserve"> 7.3.20 </t>
  </si>
  <si>
    <t xml:space="preserve"> 7.3.21 </t>
  </si>
  <si>
    <t xml:space="preserve"> 7.3.22 </t>
  </si>
  <si>
    <t xml:space="preserve"> 7.3.23 </t>
  </si>
  <si>
    <t>TORNEIRA METALICA CROMADA DE PAREDE, PARA COZINHA, BICA MOVEL, COM AREJADOR, 1/2" OU 3/4"</t>
  </si>
  <si>
    <t xml:space="preserve"> 7.3.24 </t>
  </si>
  <si>
    <t xml:space="preserve"> 7.3.25 </t>
  </si>
  <si>
    <t xml:space="preserve"> 7.4.1 </t>
  </si>
  <si>
    <t xml:space="preserve"> 7.4.2 </t>
  </si>
  <si>
    <t xml:space="preserve"> 7.4.3 </t>
  </si>
  <si>
    <t xml:space="preserve"> 8.1.1 </t>
  </si>
  <si>
    <t xml:space="preserve"> 8.1.4 </t>
  </si>
  <si>
    <t xml:space="preserve"> 8.1.5 </t>
  </si>
  <si>
    <t xml:space="preserve"> 8.1.6 </t>
  </si>
  <si>
    <t xml:space="preserve"> 8.1.7 </t>
  </si>
  <si>
    <t xml:space="preserve"> 8.1.8 </t>
  </si>
  <si>
    <t xml:space="preserve"> 8.1.9 </t>
  </si>
  <si>
    <t xml:space="preserve"> 8.1.10 </t>
  </si>
  <si>
    <t xml:space="preserve"> 8.1.11 </t>
  </si>
  <si>
    <t xml:space="preserve"> 8.1.13 </t>
  </si>
  <si>
    <t xml:space="preserve"> 9.1.2 </t>
  </si>
  <si>
    <t xml:space="preserve"> 9.1.3 </t>
  </si>
  <si>
    <t xml:space="preserve"> 9.2.1 </t>
  </si>
  <si>
    <t xml:space="preserve"> 9.2.2 </t>
  </si>
  <si>
    <t xml:space="preserve"> 9.2.3 </t>
  </si>
  <si>
    <t xml:space="preserve"> 9.3.1 </t>
  </si>
  <si>
    <t xml:space="preserve"> 9.3.2 </t>
  </si>
  <si>
    <t xml:space="preserve"> 9.3.3 </t>
  </si>
  <si>
    <t xml:space="preserve"> 9.3.4 </t>
  </si>
  <si>
    <t xml:space="preserve"> 9.3.5 </t>
  </si>
  <si>
    <t xml:space="preserve"> 9.4.1 </t>
  </si>
  <si>
    <t xml:space="preserve"> 9.4.2 </t>
  </si>
  <si>
    <t xml:space="preserve"> 9.4.3 </t>
  </si>
  <si>
    <t xml:space="preserve"> 9.4.4 </t>
  </si>
  <si>
    <t xml:space="preserve"> 9.4.5 </t>
  </si>
  <si>
    <t xml:space="preserve"> 9.4.6 </t>
  </si>
  <si>
    <t xml:space="preserve"> 9.4.7 </t>
  </si>
  <si>
    <t xml:space="preserve"> 9.5.1 </t>
  </si>
  <si>
    <t xml:space="preserve"> 9.5.2 </t>
  </si>
  <si>
    <t xml:space="preserve"> 9.5.3 </t>
  </si>
  <si>
    <t xml:space="preserve"> 9.5.4 </t>
  </si>
  <si>
    <t xml:space="preserve"> 9.5.5 </t>
  </si>
  <si>
    <t xml:space="preserve"> 9.5.6 </t>
  </si>
  <si>
    <t xml:space="preserve"> 9.5.7 </t>
  </si>
  <si>
    <t xml:space="preserve"> 9.5.8 </t>
  </si>
  <si>
    <t xml:space="preserve"> 9.6.1 </t>
  </si>
  <si>
    <t xml:space="preserve"> 9.6.2 </t>
  </si>
  <si>
    <t xml:space="preserve"> 9.6.3 </t>
  </si>
  <si>
    <t xml:space="preserve"> 9.6.4 </t>
  </si>
  <si>
    <t xml:space="preserve"> 9.6.5 </t>
  </si>
  <si>
    <t xml:space="preserve"> 9.6.6 </t>
  </si>
  <si>
    <t xml:space="preserve"> 9.6.7 </t>
  </si>
  <si>
    <t xml:space="preserve"> 9.6.8 </t>
  </si>
  <si>
    <t xml:space="preserve"> 9.6.9 </t>
  </si>
  <si>
    <t xml:space="preserve"> 9.6.10 </t>
  </si>
  <si>
    <t xml:space="preserve"> 9.6.11 </t>
  </si>
  <si>
    <t xml:space="preserve"> 9.7.1 </t>
  </si>
  <si>
    <t xml:space="preserve"> 9.7.2 </t>
  </si>
  <si>
    <t xml:space="preserve"> 9.7.3 </t>
  </si>
  <si>
    <t xml:space="preserve"> 9.7.4 </t>
  </si>
  <si>
    <t xml:space="preserve"> 9.7.5 </t>
  </si>
  <si>
    <t xml:space="preserve"> 9.7.6 </t>
  </si>
  <si>
    <t xml:space="preserve"> 9.7.7 </t>
  </si>
  <si>
    <t xml:space="preserve"> 9.8.1 </t>
  </si>
  <si>
    <t xml:space="preserve"> 9.8.2 </t>
  </si>
  <si>
    <t xml:space="preserve"> 10.1.1.1 </t>
  </si>
  <si>
    <t xml:space="preserve"> 10.1.2.1 </t>
  </si>
  <si>
    <t xml:space="preserve"> COMPOSIÇÃO-755 </t>
  </si>
  <si>
    <t xml:space="preserve"> 1083 </t>
  </si>
  <si>
    <t>ESTACA DIAM. 32 CM (CRAVACAO PARA STRAUSS), INCLUSIVE ENCAMISAMENTO</t>
  </si>
  <si>
    <t xml:space="preserve"> 10.1.2.2 </t>
  </si>
  <si>
    <t xml:space="preserve"> COMPOSIÇÃO-754 </t>
  </si>
  <si>
    <t xml:space="preserve"> 1084 </t>
  </si>
  <si>
    <t>ESTACA DIAM. 38 CM (CRAVACAO PARA STRAUSS), INCLUSIVE ENCAMISAMENTO</t>
  </si>
  <si>
    <t xml:space="preserve"> 10.1.2.3 </t>
  </si>
  <si>
    <t xml:space="preserve"> 95601 </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</si>
  <si>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</si>
  <si>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</si>
  <si>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</si>
  <si>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</si>
  <si>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10.1.2.4 </t>
  </si>
  <si>
    <t xml:space="preserve"> 95583 </t>
  </si>
  <si>
    <t xml:space="preserve"> 10.1.2.5 </t>
  </si>
  <si>
    <t xml:space="preserve"> 95584 </t>
  </si>
  <si>
    <t xml:space="preserve"> 10.1.2.6 </t>
  </si>
  <si>
    <t xml:space="preserve"> 95577 </t>
  </si>
  <si>
    <t xml:space="preserve"> 10.1.2.7 </t>
  </si>
  <si>
    <t xml:space="preserve"> 95578 </t>
  </si>
  <si>
    <t xml:space="preserve"> 10.1.2.8 </t>
  </si>
  <si>
    <t xml:space="preserve"> 10.1.2.9 </t>
  </si>
  <si>
    <t xml:space="preserve"> 103670 </t>
  </si>
  <si>
    <t xml:space="preserve"> 10.1.3.4 </t>
  </si>
  <si>
    <t xml:space="preserve"> 96619 </t>
  </si>
  <si>
    <t xml:space="preserve"> 10.1.3.5 </t>
  </si>
  <si>
    <t xml:space="preserve"> 96534 </t>
  </si>
  <si>
    <t xml:space="preserve"> 00005074 </t>
  </si>
  <si>
    <t>PREGO DE ACO POLIDO COM CABECA 15 X 18 (1 1/2 X 13)</t>
  </si>
  <si>
    <t xml:space="preserve"> 00040304 </t>
  </si>
  <si>
    <t>PREGO DE ACO POLIDO COM CABECA DUPLA 17 X 27 (2 1/2 X 11)</t>
  </si>
  <si>
    <t xml:space="preserve"> 10.1.3.6 </t>
  </si>
  <si>
    <t xml:space="preserve"> 96543 </t>
  </si>
  <si>
    <t xml:space="preserve"> 10.1.3.7 </t>
  </si>
  <si>
    <t xml:space="preserve"> 96544 </t>
  </si>
  <si>
    <t xml:space="preserve"> 10.1.3.8 </t>
  </si>
  <si>
    <t xml:space="preserve"> 96546 </t>
  </si>
  <si>
    <t xml:space="preserve"> 10.1.3.9 </t>
  </si>
  <si>
    <t xml:space="preserve"> 104920 </t>
  </si>
  <si>
    <t xml:space="preserve"> 10.1.3.10 </t>
  </si>
  <si>
    <t xml:space="preserve"> 104921 </t>
  </si>
  <si>
    <t xml:space="preserve"> 10.1.4.5 </t>
  </si>
  <si>
    <t xml:space="preserve"> 96536 </t>
  </si>
  <si>
    <t xml:space="preserve"> 00005073 </t>
  </si>
  <si>
    <t>PREGO DE ACO POLIDO COM CABECA 17 X 24 (2 1/4 X 11)</t>
  </si>
  <si>
    <t xml:space="preserve"> 10.1.4.6 </t>
  </si>
  <si>
    <t xml:space="preserve"> 104916 </t>
  </si>
  <si>
    <t xml:space="preserve"> 10.1.4.7 </t>
  </si>
  <si>
    <t xml:space="preserve"> 104917 </t>
  </si>
  <si>
    <t xml:space="preserve"> 10.1.4.8 </t>
  </si>
  <si>
    <t xml:space="preserve"> 104918 </t>
  </si>
  <si>
    <t xml:space="preserve"> 104919 </t>
  </si>
  <si>
    <t xml:space="preserve"> 98555 </t>
  </si>
  <si>
    <t xml:space="preserve"> 10.1.5.1 </t>
  </si>
  <si>
    <t xml:space="preserve"> 92538 </t>
  </si>
  <si>
    <t xml:space="preserve"> 92268 </t>
  </si>
  <si>
    <t>FABRICAÇÃO DE FÔRMA PARA LAJES, EM CHAPA DE MADEIRA COMPENSADA PLASTIFICADA, E = 18 MM. AF_09/2020</t>
  </si>
  <si>
    <t xml:space="preserve"> 00010749 </t>
  </si>
  <si>
    <t>LOCACAO DE ESCORA METALICA TELESCOPICA, COM ALTURA REGULAVEL DE *1,80* A *3,20* M, COM CAPACIDADE DE CARGA DE NO MINIMO 1000 KGF (10 KN), INCLUSO TRIPE E FORCADO</t>
  </si>
  <si>
    <t>UNXMES</t>
  </si>
  <si>
    <t xml:space="preserve"> 00040270 </t>
  </si>
  <si>
    <t>VIGA DE ESCORAMENTO H20, DE MADEIRA, PESO DE 5,00 A 5,20 KG/M, COM EXTREMIDADES PLASTICAS</t>
  </si>
  <si>
    <t xml:space="preserve"> 10.1.5.2 </t>
  </si>
  <si>
    <t xml:space="preserve"> 0601002015 </t>
  </si>
  <si>
    <t>ESTRUTURA DE CONCRETO</t>
  </si>
  <si>
    <t xml:space="preserve"> 3498 </t>
  </si>
  <si>
    <t>TELA DE ACO SOLDADA NERVURADA, CA-60, Q-138, (2,20 KG - SINAPI - 00007155</t>
  </si>
  <si>
    <t xml:space="preserve"> 10.1.5.3 </t>
  </si>
  <si>
    <t xml:space="preserve"> 10.2.1.1 </t>
  </si>
  <si>
    <t xml:space="preserve"> 92443 </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</si>
  <si>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</si>
  <si>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</si>
  <si>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</si>
  <si>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</si>
  <si>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</si>
  <si>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</si>
  <si>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</si>
  <si>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</si>
  <si>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10.2.1.2 </t>
  </si>
  <si>
    <t xml:space="preserve"> 10.2.1.3 </t>
  </si>
  <si>
    <t xml:space="preserve"> 10.2.1.4 </t>
  </si>
  <si>
    <t xml:space="preserve"> 10.2.1.5 </t>
  </si>
  <si>
    <t xml:space="preserve"> 10.2.2.1 </t>
  </si>
  <si>
    <t xml:space="preserve"> 92479 </t>
  </si>
  <si>
    <t xml:space="preserve"> 92272 </t>
  </si>
  <si>
    <t>FABRICAÇÃO DE ESCORAS DE VIGA DO TIPO GARFO, EM MADEIRA. AF_09/2020</t>
  </si>
  <si>
    <t xml:space="preserve"> 10.2.2.3 </t>
  </si>
  <si>
    <t xml:space="preserve"> 10.2.2.4 </t>
  </si>
  <si>
    <t xml:space="preserve"> 10.2.3.2 </t>
  </si>
  <si>
    <t xml:space="preserve"> 10.2.3.4 </t>
  </si>
  <si>
    <t xml:space="preserve"> 10.2.3.5 </t>
  </si>
  <si>
    <t xml:space="preserve"> 10.2.3.6 </t>
  </si>
  <si>
    <t xml:space="preserve"> 10.2.3.7 </t>
  </si>
  <si>
    <t xml:space="preserve"> 10.2.4.1 </t>
  </si>
  <si>
    <t xml:space="preserve"> 105023 </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</si>
  <si>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</si>
  <si>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</si>
  <si>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</si>
  <si>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</si>
  <si>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 xml:space="preserve"> 10.2.4.2 </t>
  </si>
  <si>
    <t xml:space="preserve"> 105029 </t>
  </si>
  <si>
    <t xml:space="preserve"> 10.2.5.1 </t>
  </si>
  <si>
    <t xml:space="preserve"> 98575 </t>
  </si>
  <si>
    <t xml:space="preserve"> 00044073 </t>
  </si>
  <si>
    <t>TARUGO DELIMITADOR DE PROFUNDIDADE EM ESPUMA DE POLIETILENO DE BAIXA DENSIDADE 10 MM, CINZA</t>
  </si>
  <si>
    <t xml:space="preserve"> 00044074 </t>
  </si>
  <si>
    <t>PRIMER DE POLIURETANO</t>
  </si>
  <si>
    <t xml:space="preserve"> 10.2.6.1 </t>
  </si>
  <si>
    <t xml:space="preserve"> 11.1.2 </t>
  </si>
  <si>
    <t xml:space="preserve"> 11.2.1 </t>
  </si>
  <si>
    <t xml:space="preserve"> 11.3.1 </t>
  </si>
  <si>
    <t xml:space="preserve"> 11.3.4 </t>
  </si>
  <si>
    <t xml:space="preserve"> 12.2.2 </t>
  </si>
  <si>
    <t xml:space="preserve"> 12.3.3 </t>
  </si>
  <si>
    <t xml:space="preserve"> 12.4.1 </t>
  </si>
  <si>
    <t xml:space="preserve"> 12.4.2 </t>
  </si>
  <si>
    <t xml:space="preserve"> 12.4.3 </t>
  </si>
  <si>
    <t xml:space="preserve"> 12.4.4 </t>
  </si>
  <si>
    <t xml:space="preserve"> 12.4.5 </t>
  </si>
  <si>
    <t xml:space="preserve"> 12.4.6 </t>
  </si>
  <si>
    <t xml:space="preserve"> 12.4.7 </t>
  </si>
  <si>
    <t xml:space="preserve"> 12.4.8 </t>
  </si>
  <si>
    <t xml:space="preserve"> 12.4.9 </t>
  </si>
  <si>
    <t xml:space="preserve"> 12.4.10 </t>
  </si>
  <si>
    <t xml:space="preserve"> 12.4.11 </t>
  </si>
  <si>
    <t xml:space="preserve"> 12.4.12 </t>
  </si>
  <si>
    <t xml:space="preserve"> 12.4.13 </t>
  </si>
  <si>
    <t xml:space="preserve"> 12.4.14 </t>
  </si>
  <si>
    <t xml:space="preserve"> 12.4.15 </t>
  </si>
  <si>
    <t xml:space="preserve"> 12.4.16 </t>
  </si>
  <si>
    <t xml:space="preserve"> 12.5.3 </t>
  </si>
  <si>
    <t xml:space="preserve"> 12.5.4 </t>
  </si>
  <si>
    <t xml:space="preserve"> 12.5.5 </t>
  </si>
  <si>
    <t xml:space="preserve"> 12.5.6 </t>
  </si>
  <si>
    <t xml:space="preserve"> 12.5.8 </t>
  </si>
  <si>
    <t xml:space="preserve"> 12.6.1 </t>
  </si>
  <si>
    <t xml:space="preserve"> 13.1.6 </t>
  </si>
  <si>
    <t xml:space="preserve"> 13.1.7 </t>
  </si>
  <si>
    <t xml:space="preserve"> 13.1.8 </t>
  </si>
  <si>
    <t xml:space="preserve"> 14.1.1 </t>
  </si>
  <si>
    <t xml:space="preserve"> 14.1.2 </t>
  </si>
  <si>
    <t xml:space="preserve"> 14.1.3 </t>
  </si>
  <si>
    <t xml:space="preserve"> 14.1.4 </t>
  </si>
  <si>
    <t xml:space="preserve"> 14.1.5 </t>
  </si>
  <si>
    <t>CORTINA DE AR VECAIR VEC 1800C 1,80m COM CONTROLE REMOTO 220V</t>
  </si>
  <si>
    <t xml:space="preserve"> 14.2.2 </t>
  </si>
  <si>
    <t xml:space="preserve"> 14.2.3 </t>
  </si>
  <si>
    <t xml:space="preserve"> 14.2.4 </t>
  </si>
  <si>
    <t xml:space="preserve"> 14.2.5 </t>
  </si>
  <si>
    <t xml:space="preserve"> 14.2.6 </t>
  </si>
  <si>
    <t xml:space="preserve"> 14.2.7 </t>
  </si>
  <si>
    <t xml:space="preserve"> 14.2.8 </t>
  </si>
  <si>
    <t xml:space="preserve"> 14.2.9 </t>
  </si>
  <si>
    <t xml:space="preserve"> COMPOSIÇÃO-756 </t>
  </si>
  <si>
    <t xml:space="preserve"> 14.4.1 </t>
  </si>
  <si>
    <t xml:space="preserve"> 14.4.2 </t>
  </si>
  <si>
    <t xml:space="preserve"> 14.4.3 </t>
  </si>
  <si>
    <t xml:space="preserve"> 14.4.5 </t>
  </si>
  <si>
    <t xml:space="preserve"> 14.4.6 </t>
  </si>
  <si>
    <t xml:space="preserve"> 15.2.1 </t>
  </si>
  <si>
    <t>GASES- GAS GLP(gas liquefeito de petroleo)11.000kcal/kg PRECO MEDIO</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</si>
  <si>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</si>
  <si>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</si>
  <si>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</si>
  <si>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</si>
  <si>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</si>
  <si>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</si>
  <si>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</si>
  <si>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</si>
  <si>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</si>
  <si>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</si>
  <si>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</si>
  <si>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</si>
  <si>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</si>
  <si>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</si>
  <si>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</si>
  <si>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</si>
  <si>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</si>
  <si>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15.3.19 </t>
  </si>
  <si>
    <t xml:space="preserve"> 15.3.20 </t>
  </si>
  <si>
    <t xml:space="preserve"> 15.3.21 </t>
  </si>
  <si>
    <t xml:space="preserve"> 15.3.22 </t>
  </si>
  <si>
    <t xml:space="preserve"> 15.3.23 </t>
  </si>
  <si>
    <t xml:space="preserve"> 15.3.24 </t>
  </si>
  <si>
    <t xml:space="preserve"> 16.1 </t>
  </si>
  <si>
    <t xml:space="preserve"> 16.2 </t>
  </si>
  <si>
    <t xml:space="preserve"> 2201000010 </t>
  </si>
  <si>
    <t xml:space="preserve"> 6950 </t>
  </si>
  <si>
    <t>ACIDO CLORIDRICO / ACIDO MURIATICO, DILUICAO 10% A 12% PARA USO EM LIMPEZA - SINAPI - 00000003</t>
  </si>
  <si>
    <t xml:space="preserve"> 95361 </t>
  </si>
  <si>
    <t>CURSO DE CAPACITAÇÃO PARA OPERADOR DE MARTELETE OU MARTELETEIRO (ENCARGOS COMPLEMENTARES) - HORISTA</t>
  </si>
  <si>
    <t xml:space="preserve"> 00004257 </t>
  </si>
  <si>
    <t>OPERADOR DE MARTELETE OU MARTELETEIRO (HORISTA)</t>
  </si>
  <si>
    <t xml:space="preserve"> 00006189 </t>
  </si>
  <si>
    <t>TABUA NAO APARELHADA *2,5 X 30* CM, EM MACARANDUBA/MASSARANDUBA, ANGELIM OU EQUIVALENTE DA REGIAO - BRUTA</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</si>
  <si>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</si>
  <si>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</si>
  <si>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</si>
  <si>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</si>
  <si>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88298 </t>
  </si>
  <si>
    <t>OPERADOR DE MARTELETE OU MARTELETEIRO COM ENCARGOS COMPLEMENTARES</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</si>
  <si>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</si>
  <si>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</si>
  <si>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</si>
  <si>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</si>
  <si>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00040703 </t>
  </si>
  <si>
    <t>MARTELO DEMOLIDOR ELETRICO, COM POTENCIA DE 2.000 W, FREQUENCIA DE 1.000 IMPACTOS POR MINUTO, FORCA DE IMPACTO ENTRE 60 E 65 J, PESO DE 30 KG</t>
  </si>
  <si>
    <t>CONSTRUÇÃO DE REFEITÓRIO IFMS CAMPUS AQUIDAUANA</t>
  </si>
  <si>
    <t>OBRA: CONSTRUÇÃO DE REFEITÓRIO IFMS CAMPUS AQUIDAUANA
END.: RUA TADAO, R. AMELIA ARIMA, 222 - VILA YCARAÍ, 79200-000
LOCAL: AQUIDAUANA - MS
ÁREA: 526,62 m²</t>
  </si>
  <si>
    <t>DEMOLIÇÃO MANUAL MEIO FIO SEM REAPROVEITAMENTO COM TRANSPORTE ATÉ CAÇAMBA E CARGA</t>
  </si>
  <si>
    <t>Não Desonerado</t>
  </si>
  <si>
    <t>SINAPI - 12/2024 - Mato Grosso do Sul
SBC - 01/2025 - Mato Grosso do Sul
SICRO3 - 10/2024 - Mato Grosso do Sul
ORSE - 11/2024 - Sergipe
IOPES - 10/2024 - Espírito Santo
FDE - 10/2024 - São Paulo
AGESUL - 06/2024 - Mato Grosso do Sul</t>
  </si>
  <si>
    <t>1.1.8</t>
  </si>
  <si>
    <t>TAPUME COM TELHA METÁLICA. AF_03/2024</t>
  </si>
  <si>
    <t>1.1.9</t>
  </si>
  <si>
    <t>Barracão aberto para apoio à produção (carpintaria, central de armação, oficina, etc.) c/ tesouras, telha 4mm, piso em concreto desempolado</t>
  </si>
  <si>
    <t>5.2.7.2.6</t>
  </si>
  <si>
    <t>7.1.15</t>
  </si>
  <si>
    <t>7.1.16</t>
  </si>
  <si>
    <t>10.1.4.3</t>
  </si>
  <si>
    <t>TUBO DE ESPUMA DE POLIETILENO EXPANDIDO FLEXIVEL PARA ISOLAMENTO TERMICO DE TUBULAÇÃO DE AR CONDICIONADO, AGUA QUENTE, DN 1/2'', E= 10 MM</t>
  </si>
  <si>
    <t>TUBO DE ESPUMA DE POLIETILENO EXPANDIDO FLEXIVEL PARA ISOLAMENTO TERMICO DE TUBULAÇÃO DE AR CONDICIONADO, AGUA QUENTE, DN 1/4'', E= 10 MM</t>
  </si>
  <si>
    <t>TUBO DE ESPUMA DE POLIETILENO EXPANDIDO FLEXIVEL PARA ISOLAMENTO TERMICO DE TUBULAÇÃO DE AR CONDICIONADO, AGUA QUENTE, DN 3/8'', E= 10 MM</t>
  </si>
  <si>
    <t>TUBO DE ESPUMA DE POLIETILENO EXPANDIDO FLEXIVEL PARA ISOLAMENTO TERMICO DE TUBULAÇÃO DE AR CONDICIONADO, AGUA QUENTE, DN 1 5/8'', E= 10 MM</t>
  </si>
  <si>
    <t>TE DE REDUÇÃO DE FERRO GALVANIZADO, COM ROSCA BSP, DE 3/4'' X 1/2'' (GOINFRA + SINAPI)</t>
  </si>
  <si>
    <t>NIPLE DE REDUÇÃO 3/4'' X 1/2'' BSP (GOINFRA+SINAPI)</t>
  </si>
  <si>
    <t>15.3.10</t>
  </si>
  <si>
    <t>_______________________________________________________________
Hiordanne Caetano
Setor de Engenharia</t>
  </si>
  <si>
    <t xml:space="preserve"> 11702 </t>
  </si>
  <si>
    <t>Piso em concreto simples desempolado, fck = 15 MPa, e = 7 cm - Não inclui formas para juntas de concretagem</t>
  </si>
  <si>
    <t>Pisos : Cimentados, em Concreto Simples, tipo Tech-Stone e de Alta Resistência</t>
  </si>
  <si>
    <t xml:space="preserve"> 199 </t>
  </si>
  <si>
    <t>Madeiramento em massaranduba/madeira de lei, peça serrada p/ telha fibrocimento 4mm tipo Vogatex da Eternit ou similar</t>
  </si>
  <si>
    <t>Madeiramento</t>
  </si>
  <si>
    <t xml:space="preserve"> 211 </t>
  </si>
  <si>
    <t>Madeiramento em massaranduba/madeira de lei, tesoura com vão de  8m a 10 m</t>
  </si>
  <si>
    <t xml:space="preserve"> 234 </t>
  </si>
  <si>
    <t>Telhamento com telha de fibrocimento ondulada esp = 4mm</t>
  </si>
  <si>
    <t>Telhamento</t>
  </si>
  <si>
    <t xml:space="preserve"> 5103 </t>
  </si>
  <si>
    <t>Regularização Manual</t>
  </si>
  <si>
    <t>Execução de Cortes e  Aterros</t>
  </si>
  <si>
    <t xml:space="preserve"> 5.2.7.2.6 </t>
  </si>
  <si>
    <t>LIXA PARA MADEIRA S422 NORTON 100</t>
  </si>
  <si>
    <t xml:space="preserve"> 7.1.15 </t>
  </si>
  <si>
    <t xml:space="preserve"> 7.1.16 </t>
  </si>
  <si>
    <t>REGISTRO GAVETA COM ACABAMENTO E CANOPLA CROMADOS, SIMPLES, BITOLA 3/4"</t>
  </si>
  <si>
    <t>REGISTRO GAVETA COM ACABAMENTO E CANOPLA CROMADOS, SIMPLES, BITOLA 1"</t>
  </si>
  <si>
    <t>REGISTRO GAVETA COM ACABAMENTO E CANOPLA CROMADOS, SIMPLES, BITOLA 1 1/2"</t>
  </si>
  <si>
    <t>REGISTRO GAVETA BRUTO EM LATAO FORJADO, BITOLA 2 1/2"</t>
  </si>
  <si>
    <t>REGISTRO PRESSAO BRUTO EM LATAO FORJADO, BITOLA 3/4"</t>
  </si>
  <si>
    <t xml:space="preserve"> 10.1.3.3 </t>
  </si>
  <si>
    <t xml:space="preserve"> 10.1.4.4 </t>
  </si>
  <si>
    <t xml:space="preserve"> 10.1.4.12 </t>
  </si>
  <si>
    <t>Caixa de inspeção suspensa em polipropileno ou PVC; ref. PK-0161 Paraklin, PRT-960 Paratec ou equivalente</t>
  </si>
  <si>
    <t xml:space="preserve"> 15.3.10 </t>
  </si>
  <si>
    <t>VALVULA DE ESFERA BRUTA EM BRONZE, BITOLA 1/2"</t>
  </si>
  <si>
    <t xml:space="preserve"> 11480 </t>
  </si>
  <si>
    <t>Concreto simples usinado fck=15mpa, bombeado, lançado e adensado na infraestrutura</t>
  </si>
  <si>
    <t>Alvenarias de Pedra e Concretos para Fundações</t>
  </si>
  <si>
    <t xml:space="preserve"> 11477 </t>
  </si>
  <si>
    <t>Lançamento de concreto usinado, bombeado, para infraestrutura, incluindo colocação, adensamento e acabamento</t>
  </si>
  <si>
    <t xml:space="preserve"> 00044535/SINAPI </t>
  </si>
  <si>
    <t>Servico de bombeamento de concreto com consumo minimo de 40 m3, (disponibilizacao de bomba), sem o lancamento</t>
  </si>
  <si>
    <t xml:space="preserve"> 634 </t>
  </si>
  <si>
    <t>Concreto usinado bombeavel b0-b1 fck=15mpa</t>
  </si>
  <si>
    <t>Óculos branco proteçãoProtetor auricular</t>
  </si>
  <si>
    <t>Carrinho de mao, em aco, com capacidade de *45 a 65* l / *100* kg, pneu com camara</t>
  </si>
  <si>
    <t xml:space="preserve"> 202 </t>
  </si>
  <si>
    <t>Madeiramento em massaranduba/madeira de lei, peça serrada 5cm x 11cm com abertura de encaixes</t>
  </si>
  <si>
    <t xml:space="preserve"> 1567 </t>
  </si>
  <si>
    <t>Madeira massaranduba serrada (peça) 5cm x 11cm (0,0055 m³/m)</t>
  </si>
  <si>
    <t xml:space="preserve"> 2064 </t>
  </si>
  <si>
    <t>Suporte em "U" para fixação do pendural em linhas de tesouras, em barra 4" x 3/16" com parafuso e porca 5/8"</t>
  </si>
  <si>
    <t xml:space="preserve"> 8877 </t>
  </si>
  <si>
    <t>Madeira massaranduba serrada (peça) 5cm x 14cm (0,007 m³/m)</t>
  </si>
  <si>
    <t xml:space="preserve"> 00001607/SINAPI </t>
  </si>
  <si>
    <t>Conjunto arruelas de vedacao 5/16" para telha fibrocimento (uma arruela metalica e uma arruela pvc - conicas)</t>
  </si>
  <si>
    <t xml:space="preserve"> 00004299/SINAPI </t>
  </si>
  <si>
    <t>Parafuso zincado rosca soberba, cabeca sextavada, 5/16" x 110 mm, para fixacao de telha em madeira</t>
  </si>
  <si>
    <t xml:space="preserve"> 2193 </t>
  </si>
  <si>
    <t>Telha fibrocimento ondulada, dim: 2,44 x 0,50m, esp=4 mm, s/ acessorios</t>
  </si>
  <si>
    <t>270 DIAS</t>
  </si>
  <si>
    <t>300 DIAS</t>
  </si>
  <si>
    <t>330 DIAS</t>
  </si>
  <si>
    <t>360 DIAS</t>
  </si>
  <si>
    <t xml:space="preserve"> 1.1.1 </t>
  </si>
  <si>
    <t xml:space="preserve"> 0101001101 </t>
  </si>
  <si>
    <t xml:space="preserve"> 4003 </t>
  </si>
  <si>
    <t>CARPINTEIRO DE FORMAS COM ENCARGOS COMPLEMENTARES - SINAPI - 88262</t>
  </si>
  <si>
    <t xml:space="preserve"> 6409 </t>
  </si>
  <si>
    <t>CONCRETO MAGRO PARA LASTRO, TRACO 1:4,5:4,5 (EM MASSA SECA DE CIMENTO/ AREIA MEDIA/ BRITA 1) - PREPARO MECANICO COM BETONEIRA 400 L. AF_05/2021 - SINAPI - 94962</t>
  </si>
  <si>
    <t xml:space="preserve"> 1136 </t>
  </si>
  <si>
    <t>PLACA DE OBRA (PARA CONSTRUCAO CIVIL) EM CHAPA GALVANIZADA *N. 22*, ADESIVADA, DE *2,4 X 1,2* M (SEM POSTES PARA FIXACAO) - SINAPI - 00004813</t>
  </si>
  <si>
    <t xml:space="preserve"> 7438 </t>
  </si>
  <si>
    <t>PONTALETE *7,5 X 7,5* CM EM PINUS, MISTA OU EQUIVALENTE DA REGIAO - BRUTA - SINAPI - 00004491</t>
  </si>
  <si>
    <t xml:space="preserve"> 1045 </t>
  </si>
  <si>
    <t>PREGO DE ACO POLIDO COM CABECA 18 X 30 (2 3/4 X 10) - SINAPI - 00005075</t>
  </si>
  <si>
    <t xml:space="preserve"> 1197 </t>
  </si>
  <si>
    <t>SARRAFO NAO APARELHADO *2,5 X 7* CM, EM MACARANDUBA/MASSARANDUBA, ANGELIM, PEROBA-ROSA OU EQUIVALENTE DA REGIAO - BRUTA - SINAPI - 00004417</t>
  </si>
  <si>
    <t xml:space="preserve"> 1.1.2 </t>
  </si>
  <si>
    <t xml:space="preserve"> 0101001181 </t>
  </si>
  <si>
    <t xml:space="preserve"> 3497 </t>
  </si>
  <si>
    <t>LOCACAO DE CONTAINER PARA DEPOSITO DE (2,30 X 6,00)M, ALT. 2,50M, SEM DIVISORIAS INTERNAS E SEM SANITARIO, EXCL TRANSP/CARGA/DESCARGA (SINAPI 10776)</t>
  </si>
  <si>
    <t xml:space="preserve"> 1.1.3 </t>
  </si>
  <si>
    <t xml:space="preserve"> 0101001186 </t>
  </si>
  <si>
    <t xml:space="preserve"> 6366 </t>
  </si>
  <si>
    <t>LOCACAO DE CONTAINER 2,30 X 6,00 M, ALT. 2,50 M, COM 1 SANITARIO, PARA ESCRITORIO, COMPLETO, SEM DIVISORIAS INTERNAS (NAO INCLUI MOBILIZACAO/DESMOBILIZACAO) - SINAPI - 00010775</t>
  </si>
  <si>
    <t xml:space="preserve"> 1.1.4 </t>
  </si>
  <si>
    <t xml:space="preserve"> 0101001191 </t>
  </si>
  <si>
    <t xml:space="preserve"> 6368 </t>
  </si>
  <si>
    <t>LOCACAO DE CONTAINER 2,30 X 4,30 M, ALT. 2,50 M, PARA SANITARIO, COM 3 BACIAS, 4 CHUVEIROS, 1 LAVATORIO E 1 MICTORIO (NAO INCLUI MOBILIZACAO/DESMOBILIZACAO) - SINAPI - 00010777</t>
  </si>
  <si>
    <t xml:space="preserve"> 1.1.5 </t>
  </si>
  <si>
    <t xml:space="preserve"> 0101001196 </t>
  </si>
  <si>
    <t xml:space="preserve"> 6614 </t>
  </si>
  <si>
    <t>GUINDAUTO HIDRAULICO, CAPACIDADE MAXIMA DE CARGA 6200 KG, MOMENTO MAXIMO DE CARGA 11,7 TM, ALCANCE MAXIMO HORIZONTAL 9,70 M, INCLUSIVE CAMINHAO TOCO PBT 16.000 KG, POTENCIA DE 189 CV - CHP DIURNO. AF_06/2014 - SINAPI - 5928</t>
  </si>
  <si>
    <t xml:space="preserve"> 1.1.6 </t>
  </si>
  <si>
    <t xml:space="preserve"> 98525 </t>
  </si>
  <si>
    <t xml:space="preserve"> 1.1.7 </t>
  </si>
  <si>
    <t xml:space="preserve"> 0101001111 </t>
  </si>
  <si>
    <t xml:space="preserve"> 1.1.8 </t>
  </si>
  <si>
    <t xml:space="preserve"> 98459 </t>
  </si>
  <si>
    <t>CANT - CANTEIRO DE OBRAS</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</si>
  <si>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</si>
  <si>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</si>
  <si>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</si>
  <si>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</si>
  <si>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1.1.9 </t>
  </si>
  <si>
    <t xml:space="preserve"> 11703 </t>
  </si>
  <si>
    <t>Mobilização / Instalações Provisórias / Desmobilização</t>
  </si>
  <si>
    <t xml:space="preserve"> 1.2.1 </t>
  </si>
  <si>
    <t xml:space="preserve"> 000855 </t>
  </si>
  <si>
    <t xml:space="preserve"> 004262 </t>
  </si>
  <si>
    <t>PROJETO INSTALACAO ELETRICA EDIF.RESIDENCIAL</t>
  </si>
  <si>
    <t xml:space="preserve"> 004366 </t>
  </si>
  <si>
    <t>PROJETO INSTALACOES HIDROSANITARIAS ED. RESIDENCIAL</t>
  </si>
  <si>
    <t xml:space="preserve"> 004369 </t>
  </si>
  <si>
    <t>PROJETO PARA INSTALACAO DE GAS EDIF.RESIDENCIAL</t>
  </si>
  <si>
    <t xml:space="preserve"> 004378 </t>
  </si>
  <si>
    <t>PROJETO EXECUTIVO ACESSIBILILADE E SINALIZACAO ACIMA 400m2</t>
  </si>
  <si>
    <t xml:space="preserve"> 005851 </t>
  </si>
  <si>
    <t>PROJETO INSTALACAO INCENDIO</t>
  </si>
  <si>
    <t xml:space="preserve"> 008816 </t>
  </si>
  <si>
    <t>PROJETO INSTALACAO DE TELEFONE EDIF.RESIDENCIAL</t>
  </si>
  <si>
    <t xml:space="preserve"> 010731 </t>
  </si>
  <si>
    <t>PROJETO E CALCULO ESTRUTURAL EDIFICACAO RESIDENCIAL</t>
  </si>
  <si>
    <t xml:space="preserve"> 2.1.1 </t>
  </si>
  <si>
    <t xml:space="preserve"> 031008 </t>
  </si>
  <si>
    <t>FUNDACOES INDIRETAS</t>
  </si>
  <si>
    <t xml:space="preserve"> 050657 </t>
  </si>
  <si>
    <t>MOBILIZACAO/RETIRADA EQUIPAMENTO PERFURACAO DE TUBULAO</t>
  </si>
  <si>
    <t xml:space="preserve"> 2.2.1 </t>
  </si>
  <si>
    <t xml:space="preserve"> 021101 </t>
  </si>
  <si>
    <t>CONTENCOES</t>
  </si>
  <si>
    <t xml:space="preserve"> 005509 </t>
  </si>
  <si>
    <t>MOBILIZACAO/DESMOBILIZACAO/MAO DE OBRA E EQUIP.EMPREIT.</t>
  </si>
  <si>
    <t xml:space="preserve"> 3.1 </t>
  </si>
  <si>
    <t xml:space="preserve"> 90780 </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</si>
  <si>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</si>
  <si>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</si>
  <si>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</si>
  <si>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</si>
  <si>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3.2 </t>
  </si>
  <si>
    <t xml:space="preserve"> 90778 </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</si>
  <si>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</si>
  <si>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</si>
  <si>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</si>
  <si>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</si>
  <si>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3.3 </t>
  </si>
  <si>
    <t xml:space="preserve"> 90766 </t>
  </si>
  <si>
    <t xml:space="preserve"> 00043458 </t>
  </si>
  <si>
    <t>FERRAMENTAS - FAMILIA ALMOXARIFE - HORISTA (ENCARGOS COMPLEMENTARES - COLETADO CAIXA)</t>
  </si>
  <si>
    <t xml:space="preserve"> 00043482 </t>
  </si>
  <si>
    <t>EPI - FAMILIA ALMOXARIFE - HORISTA (ENCARGOS COMPLEMENTARES - COLETADO CAIXA)</t>
  </si>
  <si>
    <t xml:space="preserve"> 4.1 </t>
  </si>
  <si>
    <t xml:space="preserve"> 0401002000 </t>
  </si>
  <si>
    <t>SERVICOS EM TERRA</t>
  </si>
  <si>
    <t xml:space="preserve"> 6414 </t>
  </si>
  <si>
    <t>CAMINHAO PIPA 10.000 L TRUCADO, PESO BRUTO TOTAL 23.000 KG, CARGA UTIL MAXIMA 15.935 KG, DISTANCIA ENTRE EIXOS 4,8 M, POTENCIA 230 CV, INCLUSIVE TANQUE DE ACO PARA TRANSPORTE DE AGUA - CHI DIURNO. AF_06/2014 - SINAPI - 5903</t>
  </si>
  <si>
    <t xml:space="preserve"> 6413 </t>
  </si>
  <si>
    <t>CAMINHAO PIPA 10.000 L TRUCADO, PESO BRUTO TOTAL 23.000 KG, CARGA UTIL MAXIMA 15.935 KG, DISTANCIA ENTRE EIXOS 4,8 M, POTENCIA 230 CV, INCLUSIVE TANQUE DE ACO PARA TRANSPORTE DE AGUA - CHP DIURNO. AF_06/2014 - SINAPI - 5901</t>
  </si>
  <si>
    <t xml:space="preserve"> 6411 </t>
  </si>
  <si>
    <t>ESCAVADEIRA HIDRAULICA SOBRE ESTEIRAS, CACAMBA 0,80 M3, PESO OPERACIONAL 17 T, POTENCIA BRUTA 111 HP - CHP DIURNO. AF_06/2014 - SINAPI - 5631</t>
  </si>
  <si>
    <t xml:space="preserve"> 6412 </t>
  </si>
  <si>
    <t>ESCAVADEIRA HIDRAULICA SOBRE ESTEIRAS, CACAMBA 0,80 M3, PESO OPERACIONAL 17 T, POTENCIA BRUTA 111 HP - CHI DIURNO. AF_06/2014 - SINAPI - 5632</t>
  </si>
  <si>
    <t xml:space="preserve"> 8514 </t>
  </si>
  <si>
    <t>ROLO COMPACTADOR DE PNEUS ESTATICO, PRESSAO VARIAVEL, POTENCIA 111 HP, PESO SEM/COM LASTRO 9,5 / 26 T, LARGURA DE TRABALHO 1,90 M - CHP DIURNO. AF_07/2014 - SINAPI - 6879</t>
  </si>
  <si>
    <t xml:space="preserve"> 6415 </t>
  </si>
  <si>
    <t>ROLO COMPACTADOR PE DE CARNEIRO VIBRATORIO, POTENCIA 125 HP, PESO OPERACIONAL SEM/COM LASTRO 11,95 / 13,30 T, IMPACTO DINAMICO 38,5 / 22,5 T, LARGURA DE TRABALHO 2,15 M - CHP DIURNO. AF_06/2014 - SINAPI - 7049</t>
  </si>
  <si>
    <t xml:space="preserve"> 6416 </t>
  </si>
  <si>
    <t>TERRA/ARENITO PARA ATERRO COM FRETE</t>
  </si>
  <si>
    <t xml:space="preserve"> 4.2 </t>
  </si>
  <si>
    <t xml:space="preserve"> 102288 </t>
  </si>
  <si>
    <t xml:space="preserve"> 5.1.1.1 </t>
  </si>
  <si>
    <t xml:space="preserve"> 100576 </t>
  </si>
  <si>
    <t xml:space="preserve"> 5.1.2.1 </t>
  </si>
  <si>
    <t xml:space="preserve"> 022378 </t>
  </si>
  <si>
    <t>DEMOLICOES</t>
  </si>
  <si>
    <t xml:space="preserve"> 5.1.2.2 </t>
  </si>
  <si>
    <t xml:space="preserve"> 5.1.2.3 </t>
  </si>
  <si>
    <t xml:space="preserve"> 4800412 </t>
  </si>
  <si>
    <t xml:space="preserve"> 5.1.3.1 </t>
  </si>
  <si>
    <t xml:space="preserve"> 020118 </t>
  </si>
  <si>
    <t xml:space="preserve"> 5.1.4.1 </t>
  </si>
  <si>
    <t xml:space="preserve"> 020143 </t>
  </si>
  <si>
    <t xml:space="preserve"> 5.1.5.1 </t>
  </si>
  <si>
    <t xml:space="preserve"> 98529 </t>
  </si>
  <si>
    <t xml:space="preserve"> 5.1.5.2 </t>
  </si>
  <si>
    <t xml:space="preserve"> 98533 </t>
  </si>
  <si>
    <t xml:space="preserve"> 5.1.5.3 </t>
  </si>
  <si>
    <t xml:space="preserve"> 98526 </t>
  </si>
  <si>
    <t xml:space="preserve"> 5.1.6.1 </t>
  </si>
  <si>
    <t xml:space="preserve"> 100938 </t>
  </si>
  <si>
    <t>TRAN - TRANSPORTES, CARGAS E DESCARGAS</t>
  </si>
  <si>
    <t xml:space="preserve"> 5.1.6.2 </t>
  </si>
  <si>
    <t xml:space="preserve"> 95875 </t>
  </si>
  <si>
    <t xml:space="preserve"> 5.2.1.2 </t>
  </si>
  <si>
    <t xml:space="preserve"> 5.2.1.3 </t>
  </si>
  <si>
    <t xml:space="preserve"> 101166 </t>
  </si>
  <si>
    <t xml:space="preserve"> 00034586 </t>
  </si>
  <si>
    <t>BLOCO ESTRUTURAL CERAMICO DE 14 X 19 X 29 CM (L X A X C) E 6,0 MPA</t>
  </si>
  <si>
    <t xml:space="preserve"> 5.2.1.4 </t>
  </si>
  <si>
    <t xml:space="preserve"> 104737 </t>
  </si>
  <si>
    <t xml:space="preserve"> 5.2.2.1 </t>
  </si>
  <si>
    <t xml:space="preserve"> 220101 </t>
  </si>
  <si>
    <t xml:space="preserve"> 1973 </t>
  </si>
  <si>
    <t>ADITIVO IMPERMEABILIZANTE DE PEGA NORMAL PARA ARGAMASSA E CONCRETO REF.: SIKA 1 / VEDACIT (D=1,00) OU EQUIVALENTE</t>
  </si>
  <si>
    <t xml:space="preserve"> 2804 </t>
  </si>
  <si>
    <t>AREIA GROSSA</t>
  </si>
  <si>
    <t xml:space="preserve"> 2386 </t>
  </si>
  <si>
    <t>BRITA Nº 1</t>
  </si>
  <si>
    <t xml:space="preserve"> 2497 </t>
  </si>
  <si>
    <t>BRITA Nº 2</t>
  </si>
  <si>
    <t xml:space="preserve"> 0032 </t>
  </si>
  <si>
    <t>OPERADOR DE BETONEIRA</t>
  </si>
  <si>
    <t xml:space="preserve"> 5.2.2.2 </t>
  </si>
  <si>
    <t xml:space="preserve"> 104162 </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</si>
  <si>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</si>
  <si>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</si>
  <si>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</si>
  <si>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</si>
  <si>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00006085 </t>
  </si>
  <si>
    <t>SELADOR ACRILICO OPACO PREMIUM INTERIOR/EXTERIOR</t>
  </si>
  <si>
    <t xml:space="preserve"> 00041967 </t>
  </si>
  <si>
    <t>CERA LIQUIDA INCOLOR MULTIPISO</t>
  </si>
  <si>
    <t xml:space="preserve"> 00044528 </t>
  </si>
  <si>
    <t>CIMENTO PORTLAND ESTRUTURAL BRANCO CPB - 32 OU CPB - 40</t>
  </si>
  <si>
    <t xml:space="preserve"> 5.2.2.3 </t>
  </si>
  <si>
    <t xml:space="preserve"> 101747 </t>
  </si>
  <si>
    <t xml:space="preserve"> 00034492 </t>
  </si>
  <si>
    <t>CONCRETO USINADO BOMBEAVEL, CLASSE DE RESISTENCIA C20, COM BRITA 0 E 1, SLUMP = 100 +/- 20 MM, EXCLUI SERVICO DE BOMBEAMENTO (NBR 8953)</t>
  </si>
  <si>
    <t xml:space="preserve"> 00043146 </t>
  </si>
  <si>
    <t>ENDURECEDOR MINERAL DE BASE CIMENTICIA PARA PISO DE CONCRETO</t>
  </si>
  <si>
    <t xml:space="preserve"> 5.2.2.4 </t>
  </si>
  <si>
    <t xml:space="preserve"> 130345 </t>
  </si>
  <si>
    <t>RODAPES, SOLEIRAS E PEITORIS</t>
  </si>
  <si>
    <t xml:space="preserve"> 035616 </t>
  </si>
  <si>
    <t>RODAPE MARMORITE/GRANILITE CLARO</t>
  </si>
  <si>
    <t xml:space="preserve"> 099398 </t>
  </si>
  <si>
    <t>MARMORISTA</t>
  </si>
  <si>
    <t xml:space="preserve"> 5.2.2.5 </t>
  </si>
  <si>
    <t xml:space="preserve"> 87263 </t>
  </si>
  <si>
    <t xml:space="preserve"> 00045190 </t>
  </si>
  <si>
    <t>PISO EM PORCELANATO, RETIFICADO, LISO, MONOCOLOR, ACETINADO OU POLIDO, FORMATO MAIOR QUE 2500 ATE 6400 CM2</t>
  </si>
  <si>
    <t xml:space="preserve"> 5.2.2.6 </t>
  </si>
  <si>
    <t xml:space="preserve"> 8928 </t>
  </si>
  <si>
    <t>Azulejos e Cerâmicas</t>
  </si>
  <si>
    <t xml:space="preserve"> 2540 </t>
  </si>
  <si>
    <t>Rejunte colorido flexivel  para revestimentos cerâmicos</t>
  </si>
  <si>
    <t xml:space="preserve"> 9194 </t>
  </si>
  <si>
    <t>Cerâmica 50 x 50 cm, Elizabeth, porcelanato, antiderrapante, Legno bianco ou similar</t>
  </si>
  <si>
    <t xml:space="preserve"> 5.2.3.1 </t>
  </si>
  <si>
    <t xml:space="preserve"> 103324 </t>
  </si>
  <si>
    <t xml:space="preserve"> 00034547 </t>
  </si>
  <si>
    <t>TELA DE ACO SOLDADA GALVANIZADA/ZINCADA PARA ALVENARIA, FIO D = *1,20 A 1,70* MM, MALHA 15 X 15 MM, (C X L) *50 X 12* CM</t>
  </si>
  <si>
    <t xml:space="preserve"> 00037593 </t>
  </si>
  <si>
    <t>BLOCO CERAMICO / TIJOLO VAZADO PARA ALVENARIA DE VEDACAO, FUROS NA VERTICAL DE 14 X 19 X 39 CM (L X A X C)</t>
  </si>
  <si>
    <t xml:space="preserve"> 5.2.3.2 </t>
  </si>
  <si>
    <t xml:space="preserve"> 101162 </t>
  </si>
  <si>
    <t xml:space="preserve"> 00007272 </t>
  </si>
  <si>
    <t>ELEMENTO VAZADO CERAMICO QUADRADO (TIPO RETO OU REDONDO) DE *7 A 9 X 20 X 20* CM (L X A X C)</t>
  </si>
  <si>
    <t xml:space="preserve"> 5.2.4.1.1 </t>
  </si>
  <si>
    <t xml:space="preserve"> 87878 </t>
  </si>
  <si>
    <t xml:space="preserve"> 5.2.4.1.2 </t>
  </si>
  <si>
    <t xml:space="preserve"> 104958 </t>
  </si>
  <si>
    <t xml:space="preserve"> 5.2.4.1.3 </t>
  </si>
  <si>
    <t xml:space="preserve"> 87553 </t>
  </si>
  <si>
    <t xml:space="preserve"> 5.2.4.1.4 </t>
  </si>
  <si>
    <t xml:space="preserve"> 87269 </t>
  </si>
  <si>
    <t xml:space="preserve"> 00000536 </t>
  </si>
  <si>
    <t>REVESTIMENTO PARA PAREDE, EM CERAMICA ESMALTADA, FORMATO MENOR OU IGUAL A 2025 CM2</t>
  </si>
  <si>
    <t xml:space="preserve"> 00001381 </t>
  </si>
  <si>
    <t>ARGAMASSA COLANTE AC I PARA CERAMICAS</t>
  </si>
  <si>
    <t xml:space="preserve"> 5.2.4.1.5 </t>
  </si>
  <si>
    <t xml:space="preserve"> 120704 </t>
  </si>
  <si>
    <t>REVESTIMENTOS INTERNOS</t>
  </si>
  <si>
    <t xml:space="preserve"> 007127 </t>
  </si>
  <si>
    <t>SELADOR PRIMER ELEGANCE IBRATIN</t>
  </si>
  <si>
    <t xml:space="preserve"> 007128 </t>
  </si>
  <si>
    <t xml:space="preserve"> 099550 </t>
  </si>
  <si>
    <t xml:space="preserve"> 5.2.4.2.1 </t>
  </si>
  <si>
    <t xml:space="preserve"> 87904 </t>
  </si>
  <si>
    <t xml:space="preserve"> 5.2.4.2.2 </t>
  </si>
  <si>
    <t xml:space="preserve"> 87777 </t>
  </si>
  <si>
    <t xml:space="preserve"> 00037411 </t>
  </si>
  <si>
    <t>TELA DE ACO SOLDADA GALVANIZADA/ZINCADA PARA ALVENARIA, FIO D = *1,24 MM, MALHA 25 X 25 MM</t>
  </si>
  <si>
    <t xml:space="preserve"> 5.2.5.1.1 </t>
  </si>
  <si>
    <t xml:space="preserve"> 88497 </t>
  </si>
  <si>
    <t xml:space="preserve"> 00003767 </t>
  </si>
  <si>
    <t>LIXA EM FOLHA PARA PAREDE OU MADEIRA, NUMERO 120, COR VERMELHA</t>
  </si>
  <si>
    <t xml:space="preserve"> 00043626 </t>
  </si>
  <si>
    <t>MASSA CORRIDA PARA SUPERFICIES DE AMBIENTES INTERNOS</t>
  </si>
  <si>
    <t xml:space="preserve"> 5.2.5.1.2 </t>
  </si>
  <si>
    <t xml:space="preserve"> 88489 </t>
  </si>
  <si>
    <t xml:space="preserve"> 5.2.5.2.1 </t>
  </si>
  <si>
    <t xml:space="preserve"> 88416 </t>
  </si>
  <si>
    <t xml:space="preserve"> 00038877 </t>
  </si>
  <si>
    <t>MASSA PREMIUM PARA TEXTURA LISA DE BASE ACRILICA, USO INTERNO E EXTERNO</t>
  </si>
  <si>
    <t xml:space="preserve"> 5.2.5.3.1 </t>
  </si>
  <si>
    <t xml:space="preserve"> 88417 </t>
  </si>
  <si>
    <t xml:space="preserve"> 5.2.5.6.1 </t>
  </si>
  <si>
    <t xml:space="preserve"> 261304 </t>
  </si>
  <si>
    <t xml:space="preserve"> 1674 </t>
  </si>
  <si>
    <t>LIXA PARA PAREDE Nº 100</t>
  </si>
  <si>
    <t xml:space="preserve"> 1707 </t>
  </si>
  <si>
    <t>MASSA CORRIDA ACRILICA</t>
  </si>
  <si>
    <t xml:space="preserve"> 5.2.5.7.1 </t>
  </si>
  <si>
    <t xml:space="preserve"> 102491 </t>
  </si>
  <si>
    <t xml:space="preserve"> 00007348 </t>
  </si>
  <si>
    <t>TINTA ACRILICA PREMIUM PARA PISO</t>
  </si>
  <si>
    <t xml:space="preserve"> 00012815 </t>
  </si>
  <si>
    <t>FITA CREPE ROLO DE *25* MM X 50 M</t>
  </si>
  <si>
    <t xml:space="preserve"> 5.2.5.8.1 </t>
  </si>
  <si>
    <t xml:space="preserve"> 88496 </t>
  </si>
  <si>
    <t xml:space="preserve"> 5.2.5.8.2 </t>
  </si>
  <si>
    <t xml:space="preserve"> 104639 </t>
  </si>
  <si>
    <t xml:space="preserve"> 00035693 </t>
  </si>
  <si>
    <t>TINTA LATEX ACRILICA ECONOMICA, COR BRANCA</t>
  </si>
  <si>
    <t xml:space="preserve"> 5.2.5.9.1 </t>
  </si>
  <si>
    <t xml:space="preserve"> 100740 </t>
  </si>
  <si>
    <t xml:space="preserve"> 00007311 </t>
  </si>
  <si>
    <t>TINTA ESMALTE SINTETICO PREMIUM ACETINADO</t>
  </si>
  <si>
    <t xml:space="preserve"> 5.2.5.9.2 </t>
  </si>
  <si>
    <t xml:space="preserve"> 102213 </t>
  </si>
  <si>
    <t xml:space="preserve"> 00010481 </t>
  </si>
  <si>
    <t>VERNIZ MARITIMO PREMIUM PARA MADEIRA, COM FILTRO SOLAR, BRILHANTE, USO INTERNO E EXTERNO</t>
  </si>
  <si>
    <t xml:space="preserve"> 5.2.6.1.1 </t>
  </si>
  <si>
    <t xml:space="preserve"> 96113 </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</si>
  <si>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</si>
  <si>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</si>
  <si>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</si>
  <si>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</si>
  <si>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</si>
  <si>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</si>
  <si>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00020250 </t>
  </si>
  <si>
    <t>SISAL EM FIBRA / ESTOPA SISAL PARA GESSO</t>
  </si>
  <si>
    <t xml:space="preserve"> 00040547 </t>
  </si>
  <si>
    <t>PARAFUSO ZINCADO, AUTOBROCANTE, FLANGEADO, 4,2 MM X 19 MM</t>
  </si>
  <si>
    <t xml:space="preserve"> 5.2.6.1.2 </t>
  </si>
  <si>
    <t xml:space="preserve"> 96120 </t>
  </si>
  <si>
    <t xml:space="preserve"> 5.2.6.1.3 </t>
  </si>
  <si>
    <t xml:space="preserve"> 96486 </t>
  </si>
  <si>
    <t xml:space="preserve"> 00036225 </t>
  </si>
  <si>
    <t>FORRO DE PVC LISO, BRANCO, REGUA DE 20 CM, ESPESSURA APROXIMADA DE 8 MM, COMPRIMENTO 6 M (SEM COLOCACAO)</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</si>
  <si>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</si>
  <si>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</si>
  <si>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</si>
  <si>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</si>
  <si>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</si>
  <si>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</si>
  <si>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00040552 </t>
  </si>
  <si>
    <t>PARAFUSO, AUTOATARRAXANTE, CABECA CHATA, FENDA SIMPLES, EM ACO ZINCADO, 1/4" (6,35 MM) X 25 MM</t>
  </si>
  <si>
    <t xml:space="preserve"> 00043131 </t>
  </si>
  <si>
    <t>ARAME GALVANIZADO 6 BWG, D = 5,16 MM (0,157 KG/M), OU 8 BWG, D = 4,19 MM (0,101 KG/M), OU 10 BWG, D = 3,40 MM (0,0713 KG/M)</t>
  </si>
  <si>
    <t xml:space="preserve"> 5.2.6.1.4 </t>
  </si>
  <si>
    <t xml:space="preserve"> 96121 </t>
  </si>
  <si>
    <t xml:space="preserve"> 00036246 </t>
  </si>
  <si>
    <t>ACABAMENTO SIMPLES/CONVENCIONAL PARA FORRO PVC, TIPO "U" OU "C", COR BRANCA, COMPRIMENTO 6 M</t>
  </si>
  <si>
    <t xml:space="preserve"> 5.2.7.1.1 </t>
  </si>
  <si>
    <t xml:space="preserve"> 94559 </t>
  </si>
  <si>
    <t xml:space="preserve"> 00011190 </t>
  </si>
  <si>
    <t>JANELA BASCULANTE, ACO, COM BATENTE/REQUADRO, 60 X 60 CM (SEM VIDROS)</t>
  </si>
  <si>
    <t xml:space="preserve"> 5.2.7.1.2 </t>
  </si>
  <si>
    <t xml:space="preserve"> 94573 </t>
  </si>
  <si>
    <t xml:space="preserve"> 00004377 </t>
  </si>
  <si>
    <t>PARAFUSO DE ACO ZINCADO COM ROSCA SOBERBA, CABECA CHATA E FENDA SIMPLES, DIAMETRO 4,2 MM, COMPRIMENTO * 32 * MM</t>
  </si>
  <si>
    <t xml:space="preserve"> 00034364 </t>
  </si>
  <si>
    <t>JANELA DE CORRER, EM ALUMINIO PERFIL 25, 120 X 150 CM (A X L), 4 FLS, BANDEIRA COM BASCULA, ACABAMENTO BRANCO OU BRILHANTE, BATENTE/REQUADRO DE 6 A 14 CM, COM VIDRO 4 MM, SEM GUARNICAO/ALIZAR</t>
  </si>
  <si>
    <t xml:space="preserve"> 00039961 </t>
  </si>
  <si>
    <t>SILICONE ACETICO USO GERAL INCOLOR 280 G</t>
  </si>
  <si>
    <t xml:space="preserve"> 5.2.7.1.3 </t>
  </si>
  <si>
    <t xml:space="preserve"> 94570 </t>
  </si>
  <si>
    <t xml:space="preserve"> 00036896 </t>
  </si>
  <si>
    <t>JANELA DE CORRER, EM ALUMINIO PERFIL 25, 100 X 120 CM (A X L), 2 FLS MOVEIS, SEM BANDEIRA, ACABAMENTO BRANCO OU BRILHANTE, BATENTE DE 6 A 7 CM, COM VIDRO 4 MM, SEM GUARNICAO</t>
  </si>
  <si>
    <t xml:space="preserve"> 5.2.7.1.5 </t>
  </si>
  <si>
    <t xml:space="preserve"> 180406 </t>
  </si>
  <si>
    <t xml:space="preserve"> 2372 </t>
  </si>
  <si>
    <t>CHAPA PERFILADA Nº 18</t>
  </si>
  <si>
    <t xml:space="preserve"> 2246 </t>
  </si>
  <si>
    <t>ELETRODO 2.5 OK</t>
  </si>
  <si>
    <t xml:space="preserve"> 1264 </t>
  </si>
  <si>
    <t>DISCO DE DESBASTE 7/8" PARA CONCRETO/FERRO (1/4" X 7")</t>
  </si>
  <si>
    <t xml:space="preserve"> 2923 </t>
  </si>
  <si>
    <t xml:space="preserve"> 5.2.7.1.6 </t>
  </si>
  <si>
    <t xml:space="preserve"> 102162 </t>
  </si>
  <si>
    <t xml:space="preserve"> 5.2.7.1.7 </t>
  </si>
  <si>
    <t>5914449
0,000
R$ 1,05</t>
  </si>
  <si>
    <t>5914464
0,000
R$ 0,84</t>
  </si>
  <si>
    <t>5914479
0,000
R$ 0,68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</si>
</sst>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8" formatCode="&quot;R$&quot;\ #,##0.00;[Red]\-&quot;R$&quot;\ #,##0.00"/>
    <numFmt numFmtId="44" formatCode="_-&quot;R$&quot;\ * #,##0.00_-;\-&quot;R$&quot;\ * #,##0.00_-;_-&quot;R$&quot;\ * &quot;-&quot;??_-;_-@_-"/>
    <numFmt numFmtId="43" formatCode="_-* #,##0.00_-;\-* #,##0.00_-;_-* &quot;-&quot;??_-;_-@_-"/>
    <numFmt numFmtId="164" formatCode="#,##0.00\ %"/>
    <numFmt numFmtId="165" formatCode="#,##0.0000"/>
    <numFmt numFmtId="166" formatCode="#,##0.0000000"/>
    <numFmt numFmtId="167" formatCode="_(* #,##0.00_);_(* \(#,##0.00\);_(* &quot;-&quot;??_);_(@_)"/>
    <numFmt numFmtId="168" formatCode="0.0%"/>
    <numFmt numFmtId="169" formatCode="&quot;R$ &quot;#,##0_);\(&quot;R$ &quot;#,##0\)"/>
    <numFmt numFmtId="170" formatCode="&quot;R$ &quot;#,##0_);[Red]\(&quot;R$ &quot;#,##0\)"/>
    <numFmt numFmtId="171" formatCode="&quot;R$ &quot;#,##0.00_);\(&quot;R$ &quot;#,##0.00\)"/>
    <numFmt numFmtId="172" formatCode="_(&quot;R$ &quot;* #,##0.00_);_(&quot;R$ &quot;* \(#,##0.00\);_(&quot;R$ &quot;* &quot;-&quot;??_);_(@_)"/>
    <numFmt numFmtId="173" formatCode="mmmm\-yyyy"/>
    <numFmt numFmtId="174" formatCode="\=#,##0.00*100."/>
    <numFmt numFmtId="175" formatCode="#,##0\ &quot;€&quot;;\-#,##0\ &quot;€&quot;"/>
    <numFmt numFmtId="176" formatCode="00"/>
    <numFmt numFmtId="177" formatCode="_(* #,##0_);_(* \(#,##0\);_(* &quot;-&quot;??_);_(@_)"/>
    <numFmt numFmtId="178" formatCode="_(* #,##0.0000_);_(* \(#,##0.0000\);_(* &quot;-&quot;????_);_(@_)"/>
    <numFmt numFmtId="179" formatCode="General_)"/>
    <numFmt numFmtId="180" formatCode="_-&quot;$&quot;* #,##0_-;\-&quot;$&quot;* #,##0_-;_-&quot;$&quot;* &quot;-&quot;_-;_-@_-"/>
    <numFmt numFmtId="181" formatCode="_-&quot;$&quot;* #,##0.00_-;\-&quot;$&quot;* #,##0.00_-;_-&quot;$&quot;* &quot;-&quot;??_-;_-@_-"/>
    <numFmt numFmtId="182" formatCode="#."/>
    <numFmt numFmtId="183" formatCode="_([$€]* #,##0.00_);_([$€]* \(#,##0.00\);_([$€]* &quot;-&quot;??_);_(@_)"/>
    <numFmt numFmtId="184" formatCode="_ * #,##0_ ;_ * \-#,##0_ ;_ * &quot;-&quot;_ ;_ @_ "/>
    <numFmt numFmtId="185" formatCode="_ * #,##0.00_ ;_ * \-#,##0.00_ ;_ * &quot;-&quot;??_ ;_ @_ "/>
    <numFmt numFmtId="186" formatCode="_(* #,##0.0000000_);_(* \(#,##0.0000000\);_(* &quot;-&quot;??_);_(@_)"/>
    <numFmt numFmtId="187" formatCode="_ &quot;S/&quot;* #,##0_ ;_ &quot;S/&quot;* \-#,##0_ ;_ &quot;S/&quot;* &quot;-&quot;_ ;_ @_ "/>
    <numFmt numFmtId="188" formatCode="_ &quot;S/&quot;* #,##0.00_ ;_ &quot;S/&quot;* \-#,##0.00_ ;_ &quot;S/&quot;* &quot;-&quot;??_ ;_ @_ "/>
    <numFmt numFmtId="189" formatCode="_-&quot;R$&quot;* #,##0.00_-;\-&quot;R$&quot;* #,##0.00_-;_-&quot;R$&quot;* &quot;-&quot;??_-;_-@_-"/>
    <numFmt numFmtId="190" formatCode="0.000"/>
    <numFmt numFmtId="191" formatCode="0.000%"/>
    <numFmt numFmtId="192" formatCode="&quot;R$&quot;\ #,##0.00"/>
    <numFmt numFmtId="193" formatCode="#,##0.000"/>
    <numFmt numFmtId="194" formatCode="#,##0.00_ ;\-#,##0.00\ "/>
  </numFmts>
  <fonts count="77">
    <font>
      <sz val="11"/>
      <name val="Arial"/>
      <family val="1"/>
    </font>
    <font>
      <sz val="11"/>
      <color theme="1"/>
      <name val="Calibri"/>
      <family val="2"/>
      <scheme val="minor"/>
    </font>
    <font>
      <b/>
      <sz val="10"/>
      <color rgb="FF000000"/>
      <name val="Arial"/>
      <family val="1"/>
    </font>
    <font>
      <b/>
      <sz val="10"/>
      <name val="Arial"/>
      <family val="1"/>
    </font>
    <font>
      <sz val="10"/>
      <color rgb="FF000000"/>
      <name val="Arial"/>
      <family val="1"/>
    </font>
    <font>
      <sz val="10"/>
      <name val="Arial"/>
      <family val="1"/>
    </font>
    <font>
      <sz val="11"/>
      <name val="Arial"/>
      <family val="1"/>
    </font>
    <font>
      <sz val="10"/>
      <name val="Arial"/>
      <family val="2"/>
    </font>
    <font>
      <sz val="9"/>
      <name val="Century Gothic"/>
      <family val="2"/>
    </font>
    <font>
      <b/>
      <sz val="9"/>
      <name val="Century Gothic"/>
      <family val="2"/>
    </font>
    <font>
      <b/>
      <sz val="10"/>
      <name val="Arial"/>
      <family val="2"/>
    </font>
    <font>
      <sz val="10"/>
      <name val="Century Gothic"/>
      <family val="2"/>
    </font>
    <font>
      <sz val="9"/>
      <color theme="1"/>
      <name val="Century Gothic"/>
      <family val="2"/>
    </font>
    <font>
      <sz val="9"/>
      <color rgb="FF0070C0"/>
      <name val="Century Gothic"/>
      <family val="2"/>
    </font>
    <font>
      <b/>
      <sz val="10"/>
      <color rgb="FF0070C0"/>
      <name val="Arial"/>
      <family val="2"/>
    </font>
    <font>
      <b/>
      <sz val="10"/>
      <name val="Century Gothic"/>
      <family val="2"/>
    </font>
    <font>
      <b/>
      <u/>
      <sz val="10"/>
      <name val="Century Gothic"/>
      <family val="2"/>
    </font>
    <font>
      <sz val="10"/>
      <color indexed="10"/>
      <name val="Century Gothic"/>
      <family val="2"/>
    </font>
    <font>
      <b/>
      <i/>
      <sz val="10"/>
      <name val="Century Gothic"/>
      <family val="2"/>
    </font>
    <font>
      <sz val="10"/>
      <color theme="1"/>
      <name val="Arial"/>
      <family val="2"/>
    </font>
    <font>
      <sz val="8"/>
      <color indexed="18"/>
      <name val="Century Gothic"/>
      <family val="2"/>
    </font>
    <font>
      <b/>
      <sz val="10"/>
      <color theme="1"/>
      <name val="Century Gothic"/>
      <family val="2"/>
    </font>
    <font>
      <sz val="10"/>
      <color indexed="62"/>
      <name val="Century Gothic"/>
      <family val="2"/>
    </font>
    <font>
      <sz val="10"/>
      <color rgb="FFFF0000"/>
      <name val="Century Gothic"/>
      <family val="2"/>
    </font>
    <font>
      <b/>
      <sz val="10"/>
      <color rgb="FF00B050"/>
      <name val="Century Gothic"/>
      <family val="2"/>
    </font>
    <font>
      <b/>
      <sz val="10"/>
      <color theme="8"/>
      <name val="Century Gothic"/>
      <family val="2"/>
    </font>
    <font>
      <b/>
      <sz val="10"/>
      <color rgb="FF0070C0"/>
      <name val="Century Gothic"/>
      <family val="2"/>
    </font>
    <font>
      <sz val="8"/>
      <name val="Arial"/>
      <family val="1"/>
    </font>
    <font>
      <b/>
      <sz val="10"/>
      <color rgb="FF0000FF"/>
      <name val="Century Gothic"/>
      <family val="2"/>
    </font>
    <font>
      <sz val="10"/>
      <color theme="1"/>
      <name val="Century Gothic"/>
      <family val="2"/>
    </font>
    <font>
      <sz val="11"/>
      <color indexed="8"/>
      <name val="Calibri"/>
      <family val="2"/>
    </font>
    <font>
      <sz val="8"/>
      <name val="Arial"/>
      <family val="2"/>
    </font>
    <font>
      <u/>
      <sz val="10"/>
      <color indexed="12"/>
      <name val="Arial"/>
      <family val="2"/>
    </font>
    <font>
      <sz val="10"/>
      <name val="Courier"/>
      <family val="3"/>
    </font>
    <font>
      <b/>
      <sz val="10"/>
      <name val="Bookman Old Style"/>
      <family val="1"/>
    </font>
    <font>
      <sz val="10"/>
      <name val="MS Sans Serif"/>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color indexed="8"/>
      <name val="Arial"/>
      <family val="2"/>
    </font>
    <font>
      <b/>
      <sz val="11"/>
      <name val="Arial"/>
      <family val="2"/>
    </font>
    <font>
      <b/>
      <sz val="9"/>
      <name val="Arial"/>
      <family val="2"/>
    </font>
    <font>
      <b/>
      <sz val="8"/>
      <name val="Arial"/>
      <family val="2"/>
    </font>
    <font>
      <sz val="10"/>
      <name val="BERNHARD"/>
    </font>
    <font>
      <sz val="10"/>
      <name val="Helv"/>
    </font>
    <font>
      <sz val="1"/>
      <color indexed="16"/>
      <name val="Courier"/>
      <family val="3"/>
    </font>
    <font>
      <sz val="1"/>
      <color indexed="8"/>
      <name val="Courier"/>
      <family val="3"/>
    </font>
    <font>
      <b/>
      <sz val="1"/>
      <color indexed="8"/>
      <name val="Courier"/>
      <family val="3"/>
    </font>
    <font>
      <sz val="7"/>
      <name val="Small Fonts"/>
      <family val="2"/>
    </font>
    <font>
      <sz val="8"/>
      <name val="Helv"/>
    </font>
    <font>
      <sz val="1"/>
      <color indexed="18"/>
      <name val="Courier"/>
      <family val="3"/>
    </font>
    <font>
      <b/>
      <sz val="8"/>
      <color indexed="10"/>
      <name val="Arial"/>
      <family val="2"/>
    </font>
    <font>
      <b/>
      <sz val="7"/>
      <color indexed="10"/>
      <name val="Arial"/>
      <family val="2"/>
    </font>
    <font>
      <b/>
      <sz val="1"/>
      <color indexed="16"/>
      <name val="Courier"/>
      <family val="3"/>
    </font>
    <font>
      <u/>
      <sz val="11"/>
      <color theme="10"/>
      <name val="Calibri"/>
      <family val="2"/>
    </font>
    <font>
      <sz val="11"/>
      <color rgb="FF000000"/>
      <name val="Calibri"/>
      <family val="2"/>
      <scheme val="minor"/>
    </font>
    <font>
      <sz val="10"/>
      <color theme="0"/>
      <name val="Century Gothic"/>
      <family val="2"/>
    </font>
    <font>
      <b/>
      <sz val="11"/>
      <name val="Century Gothic"/>
      <family val="2"/>
    </font>
    <font>
      <b/>
      <sz val="11"/>
      <color theme="1"/>
      <name val="Century Gothic"/>
      <family val="2"/>
    </font>
    <font>
      <b/>
      <sz val="11"/>
      <color theme="0"/>
      <name val="Century Gothic"/>
      <family val="2"/>
    </font>
    <font>
      <u/>
      <sz val="10"/>
      <name val="Century Gothic"/>
      <family val="2"/>
    </font>
    <font>
      <b/>
      <sz val="10"/>
      <color indexed="8"/>
      <name val="Century Gothic"/>
      <family val="2"/>
    </font>
    <font>
      <b/>
      <sz val="9"/>
      <name val="Arial"/>
      <family val="1"/>
    </font>
    <font>
      <b/>
      <sz val="11"/>
      <name val="Arial"/>
      <family val="1"/>
    </font>
  </fonts>
  <fills count="47">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43"/>
        <bgColor indexed="64"/>
      </patternFill>
    </fill>
    <fill>
      <patternFill patternType="solid">
        <fgColor rgb="FFFFFFFF"/>
        <bgColor indexed="64"/>
      </patternFill>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bgColor indexed="64"/>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0C0C0"/>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1" tint="0.499984740745262"/>
        <bgColor indexed="64"/>
      </patternFill>
    </fill>
    <fill>
      <patternFill patternType="solid">
        <fgColor rgb="FFF5FAFD"/>
        <bgColor indexed="64"/>
      </patternFill>
    </fill>
  </fills>
  <borders count="86">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medium">
        <color indexed="64"/>
      </right>
      <top style="medium">
        <color indexed="64"/>
      </top>
      <bottom style="thin">
        <color auto="1"/>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thin">
        <color auto="1"/>
      </top>
      <bottom/>
      <diagonal/>
    </border>
    <border>
      <left style="medium">
        <color indexed="64"/>
      </left>
      <right style="thin">
        <color auto="1"/>
      </right>
      <top/>
      <bottom style="thin">
        <color auto="1"/>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hair">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medium">
        <color indexed="64"/>
      </bottom>
      <diagonal/>
    </border>
    <border>
      <left style="thin">
        <color indexed="63"/>
      </left>
      <right style="thin">
        <color indexed="63"/>
      </right>
      <top style="thin">
        <color indexed="63"/>
      </top>
      <bottom style="thin">
        <color indexed="63"/>
      </bottom>
      <diagonal/>
    </border>
    <border>
      <left style="medium">
        <color indexed="64"/>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right style="thin">
        <color auto="1"/>
      </right>
      <top/>
      <bottom style="thin">
        <color indexed="64"/>
      </bottom>
      <diagonal/>
    </border>
    <border>
      <left/>
      <right style="hair">
        <color indexed="64"/>
      </right>
      <top style="thin">
        <color indexed="64"/>
      </top>
      <bottom/>
      <diagonal/>
    </border>
    <border>
      <left style="medium">
        <color indexed="64"/>
      </left>
      <right style="medium">
        <color indexed="64"/>
      </right>
      <top/>
      <bottom/>
      <diagonal/>
    </border>
    <border>
      <left/>
      <right style="medium">
        <color indexed="64"/>
      </right>
      <top/>
      <bottom style="thin">
        <color auto="1"/>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style="hair">
        <color indexed="64"/>
      </top>
      <bottom/>
      <diagonal/>
    </border>
    <border>
      <left/>
      <right style="medium">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auto="1"/>
      </bottom>
      <diagonal/>
    </border>
    <border>
      <left style="medium">
        <color indexed="64"/>
      </left>
      <right/>
      <top/>
      <bottom style="thin">
        <color indexed="64"/>
      </bottom>
      <diagonal/>
    </border>
    <border>
      <left style="thin">
        <color auto="1"/>
      </left>
      <right/>
      <top/>
      <bottom style="thin">
        <color auto="1"/>
      </bottom>
      <diagonal/>
    </border>
    <border>
      <left style="thin">
        <color auto="1"/>
      </left>
      <right/>
      <top style="hair">
        <color indexed="64"/>
      </top>
      <bottom style="thin">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s>
  <cellStyleXfs count="731">
    <xf numFmtId="0" fontId="0" fillId="0" borderId="0"/>
    <xf numFmtId="44" fontId="6" fillId="0" borderId="0" applyFont="0" applyFill="0" applyBorder="0" applyAlignment="0" applyProtection="0"/>
    <xf numFmtId="0" fontId="6"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179" fontId="53" fillId="0" borderId="40" applyBorder="0" applyAlignment="0">
      <alignment horizontal="center" vertical="center"/>
    </xf>
    <xf numFmtId="0" fontId="7" fillId="0" borderId="0"/>
    <xf numFmtId="0" fontId="7" fillId="0" borderId="0"/>
    <xf numFmtId="0" fontId="7" fillId="0" borderId="0"/>
    <xf numFmtId="0" fontId="7" fillId="0" borderId="0"/>
    <xf numFmtId="179" fontId="10" fillId="0" borderId="40" applyBorder="0" applyAlignment="0">
      <alignment horizontal="center"/>
    </xf>
    <xf numFmtId="179" fontId="54" fillId="0" borderId="40" applyBorder="0" applyAlignment="0">
      <alignment horizontal="center" vertical="center"/>
    </xf>
    <xf numFmtId="179" fontId="55" fillId="0" borderId="40" applyBorder="0" applyAlignment="0">
      <alignment horizontal="center" vertical="center"/>
    </xf>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55" fillId="31" borderId="14" applyNumberFormat="0" applyFont="0" applyBorder="0" applyAlignment="0">
      <alignment horizontal="left" vertical="center"/>
    </xf>
    <xf numFmtId="0" fontId="38" fillId="32" borderId="41" applyNumberFormat="0" applyAlignment="0" applyProtection="0"/>
    <xf numFmtId="0" fontId="38" fillId="32" borderId="41" applyNumberFormat="0" applyAlignment="0" applyProtection="0"/>
    <xf numFmtId="0" fontId="38" fillId="32" borderId="41" applyNumberFormat="0" applyAlignment="0" applyProtection="0"/>
    <xf numFmtId="0" fontId="39" fillId="33" borderId="42" applyNumberFormat="0" applyAlignment="0" applyProtection="0"/>
    <xf numFmtId="0" fontId="39" fillId="33" borderId="42" applyNumberFormat="0" applyAlignment="0" applyProtection="0"/>
    <xf numFmtId="0" fontId="39" fillId="33" borderId="42" applyNumberFormat="0" applyAlignment="0" applyProtection="0"/>
    <xf numFmtId="0" fontId="40" fillId="0" borderId="43" applyNumberFormat="0" applyFill="0" applyAlignment="0" applyProtection="0"/>
    <xf numFmtId="0" fontId="40" fillId="0" borderId="43" applyNumberFormat="0" applyFill="0" applyAlignment="0" applyProtection="0"/>
    <xf numFmtId="0" fontId="40" fillId="0" borderId="43" applyNumberFormat="0" applyFill="0" applyAlignment="0" applyProtection="0"/>
    <xf numFmtId="43" fontId="7" fillId="0" borderId="0" applyFont="0" applyFill="0" applyBorder="0" applyAlignment="0" applyProtection="0"/>
    <xf numFmtId="0" fontId="56" fillId="0" borderId="0"/>
    <xf numFmtId="0" fontId="57" fillId="0" borderId="0"/>
    <xf numFmtId="0" fontId="56" fillId="0" borderId="0"/>
    <xf numFmtId="0" fontId="57" fillId="0" borderId="0"/>
    <xf numFmtId="49" fontId="52" fillId="34" borderId="44" applyNumberFormat="0" applyBorder="0" applyAlignment="0">
      <alignment horizontal="left" vertical="center"/>
    </xf>
    <xf numFmtId="180" fontId="7" fillId="0" borderId="0" applyFont="0" applyFill="0" applyBorder="0" applyAlignment="0" applyProtection="0"/>
    <xf numFmtId="181" fontId="7" fillId="0" borderId="0" applyFont="0" applyFill="0" applyBorder="0" applyAlignment="0" applyProtection="0"/>
    <xf numFmtId="182" fontId="58" fillId="0" borderId="0">
      <protection locked="0"/>
    </xf>
    <xf numFmtId="0" fontId="59" fillId="0" borderId="0">
      <protection locked="0"/>
    </xf>
    <xf numFmtId="0" fontId="60" fillId="0" borderId="0">
      <protection locked="0"/>
    </xf>
    <xf numFmtId="0" fontId="60" fillId="0" borderId="0">
      <protection locked="0"/>
    </xf>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41" fillId="22" borderId="41" applyNumberFormat="0" applyAlignment="0" applyProtection="0"/>
    <xf numFmtId="0" fontId="41" fillId="22" borderId="41" applyNumberFormat="0" applyAlignment="0" applyProtection="0"/>
    <xf numFmtId="0" fontId="41" fillId="22" borderId="41" applyNumberFormat="0" applyAlignment="0" applyProtection="0"/>
    <xf numFmtId="183" fontId="7" fillId="0" borderId="0" applyFont="0" applyFill="0" applyBorder="0" applyAlignment="0" applyProtection="0"/>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182" fontId="58" fillId="0" borderId="0">
      <protection locked="0"/>
    </xf>
    <xf numFmtId="0" fontId="3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176" fontId="34" fillId="0" borderId="0"/>
    <xf numFmtId="176" fontId="34" fillId="0" borderId="0"/>
    <xf numFmtId="176" fontId="34" fillId="0" borderId="0"/>
    <xf numFmtId="176" fontId="34" fillId="0" borderId="0"/>
    <xf numFmtId="0" fontId="31" fillId="12" borderId="0"/>
    <xf numFmtId="184" fontId="7" fillId="0" borderId="0" applyFont="0" applyFill="0" applyBorder="0" applyAlignment="0" applyProtection="0"/>
    <xf numFmtId="185" fontId="7" fillId="0" borderId="0" applyFont="0" applyFill="0" applyBorder="0" applyAlignment="0" applyProtection="0"/>
    <xf numFmtId="172" fontId="7" fillId="0" borderId="0" applyFont="0" applyFill="0" applyBorder="0" applyAlignment="0" applyProtection="0"/>
    <xf numFmtId="175" fontId="7" fillId="0" borderId="0" applyFont="0" applyFill="0" applyBorder="0" applyAlignment="0" applyProtection="0"/>
    <xf numFmtId="174" fontId="7" fillId="0" borderId="0" applyFont="0" applyFill="0" applyBorder="0" applyAlignment="0" applyProtection="0"/>
    <xf numFmtId="186" fontId="7" fillId="0" borderId="0" applyFont="0" applyFill="0" applyBorder="0" applyAlignment="0" applyProtection="0"/>
    <xf numFmtId="8" fontId="7" fillId="0" borderId="0" applyFont="0" applyFill="0" applyBorder="0" applyAlignment="0" applyProtection="0"/>
    <xf numFmtId="44" fontId="7" fillId="0" borderId="0" applyFont="0" applyFill="0" applyBorder="0" applyAlignment="0" applyProtection="0"/>
    <xf numFmtId="172" fontId="7" fillId="0" borderId="0" applyFont="0" applyFill="0" applyBorder="0" applyAlignment="0" applyProtection="0"/>
    <xf numFmtId="173"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3" fontId="7" fillId="0" borderId="0"/>
    <xf numFmtId="187" fontId="7" fillId="0" borderId="0" applyFont="0" applyFill="0" applyBorder="0" applyAlignment="0" applyProtection="0"/>
    <xf numFmtId="188" fontId="7" fillId="0" borderId="0" applyFont="0" applyFill="0" applyBorder="0" applyAlignment="0" applyProtection="0"/>
    <xf numFmtId="0" fontId="59" fillId="0" borderId="0">
      <protection locked="0"/>
    </xf>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37" fontId="61" fillId="0" borderId="0"/>
    <xf numFmtId="0" fontId="7" fillId="0" borderId="0"/>
    <xf numFmtId="0" fontId="1" fillId="0" borderId="0"/>
    <xf numFmtId="0" fontId="1" fillId="0" borderId="0"/>
    <xf numFmtId="0" fontId="68" fillId="0" borderId="0"/>
    <xf numFmtId="0" fontId="7" fillId="0" borderId="0"/>
    <xf numFmtId="0" fontId="7" fillId="0" borderId="0"/>
    <xf numFmtId="0" fontId="7" fillId="0" borderId="0"/>
    <xf numFmtId="0" fontId="7" fillId="0" borderId="0"/>
    <xf numFmtId="0" fontId="7" fillId="0" borderId="0"/>
    <xf numFmtId="0" fontId="7" fillId="0" borderId="0"/>
    <xf numFmtId="0" fontId="68" fillId="0" borderId="0"/>
    <xf numFmtId="0" fontId="7" fillId="0" borderId="0"/>
    <xf numFmtId="0" fontId="7" fillId="0" borderId="0"/>
    <xf numFmtId="0" fontId="7" fillId="0" borderId="0"/>
    <xf numFmtId="0" fontId="68" fillId="0" borderId="0"/>
    <xf numFmtId="0" fontId="7" fillId="0" borderId="0"/>
    <xf numFmtId="0" fontId="7" fillId="40" borderId="45" applyNumberFormat="0" applyFont="0" applyAlignment="0" applyProtection="0"/>
    <xf numFmtId="0" fontId="7" fillId="40" borderId="45" applyNumberFormat="0" applyFont="0" applyAlignment="0" applyProtection="0"/>
    <xf numFmtId="0" fontId="7" fillId="40" borderId="45" applyNumberFormat="0" applyFont="0" applyAlignment="0" applyProtection="0"/>
    <xf numFmtId="0" fontId="7" fillId="40" borderId="45" applyNumberFormat="0" applyFont="0" applyAlignment="0" applyProtection="0"/>
    <xf numFmtId="0" fontId="7" fillId="40" borderId="45" applyNumberFormat="0" applyFont="0" applyAlignment="0" applyProtection="0"/>
    <xf numFmtId="0" fontId="7" fillId="40" borderId="45" applyNumberFormat="0" applyFont="0" applyAlignment="0" applyProtection="0"/>
    <xf numFmtId="0" fontId="30" fillId="16" borderId="39" applyNumberFormat="0" applyFont="0" applyAlignment="0" applyProtection="0"/>
    <xf numFmtId="0" fontId="1" fillId="16" borderId="39" applyNumberFormat="0" applyFont="0" applyAlignment="0" applyProtection="0"/>
    <xf numFmtId="0" fontId="31" fillId="12" borderId="0" applyFont="0"/>
    <xf numFmtId="10" fontId="10" fillId="0" borderId="46">
      <alignment horizontal="center"/>
    </xf>
    <xf numFmtId="10" fontId="10" fillId="0" borderId="46">
      <alignment horizontal="center"/>
    </xf>
    <xf numFmtId="10" fontId="10" fillId="0" borderId="46">
      <alignment horizontal="center"/>
    </xf>
    <xf numFmtId="10" fontId="10" fillId="0" borderId="46">
      <alignment horizontal="center"/>
    </xf>
    <xf numFmtId="182" fontId="58" fillId="0" borderId="0">
      <protection locked="0"/>
    </xf>
    <xf numFmtId="182" fontId="58" fillId="0" borderId="0">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0" fontId="59" fillId="0" borderId="0">
      <protection locked="0"/>
    </xf>
    <xf numFmtId="38" fontId="62" fillId="0" borderId="0"/>
    <xf numFmtId="0" fontId="44" fillId="32" borderId="47" applyNumberFormat="0" applyAlignment="0" applyProtection="0"/>
    <xf numFmtId="0" fontId="44" fillId="32" borderId="47" applyNumberFormat="0" applyAlignment="0" applyProtection="0"/>
    <xf numFmtId="0" fontId="44" fillId="32" borderId="47" applyNumberFormat="0" applyAlignment="0" applyProtection="0"/>
    <xf numFmtId="38" fontId="35"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182" fontId="63" fillId="0" borderId="0">
      <protection locked="0"/>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7" fontId="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0" fontId="64" fillId="31" borderId="48" applyNumberFormat="0" applyBorder="0" applyAlignment="0">
      <alignment horizontal="left" vertical="center" indent="1"/>
    </xf>
    <xf numFmtId="0" fontId="65" fillId="0" borderId="48" applyNumberFormat="0" applyBorder="0" applyAlignment="0">
      <alignment horizontal="center"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8" fillId="0" borderId="49" applyNumberFormat="0" applyFill="0" applyAlignment="0" applyProtection="0"/>
    <xf numFmtId="0" fontId="48" fillId="0" borderId="49" applyNumberFormat="0" applyFill="0" applyAlignment="0" applyProtection="0"/>
    <xf numFmtId="0" fontId="48" fillId="0" borderId="49"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49" fillId="0" borderId="50"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51"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82" fontId="66" fillId="0" borderId="0">
      <protection locked="0"/>
    </xf>
    <xf numFmtId="182" fontId="66" fillId="0" borderId="0">
      <protection locked="0"/>
    </xf>
    <xf numFmtId="0" fontId="51" fillId="0" borderId="52" applyNumberFormat="0" applyFill="0" applyAlignment="0" applyProtection="0"/>
    <xf numFmtId="0" fontId="51" fillId="0" borderId="52" applyNumberFormat="0" applyFill="0" applyAlignment="0" applyProtection="0"/>
    <xf numFmtId="0" fontId="51" fillId="0" borderId="52" applyNumberFormat="0" applyFill="0" applyAlignment="0" applyProtection="0"/>
    <xf numFmtId="43" fontId="7" fillId="0" borderId="0" applyFont="0" applyFill="0" applyBorder="0" applyAlignment="0" applyProtection="0"/>
    <xf numFmtId="169"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2" fontId="7"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67" fillId="0" borderId="0" applyNumberFormat="0" applyFill="0" applyBorder="0" applyAlignment="0" applyProtection="0">
      <alignment vertical="top"/>
      <protection locked="0"/>
    </xf>
    <xf numFmtId="0" fontId="1" fillId="0" borderId="0"/>
    <xf numFmtId="8" fontId="7" fillId="0" borderId="0" applyFont="0" applyFill="0" applyBorder="0" applyAlignment="0" applyProtection="0"/>
    <xf numFmtId="44"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8" fontId="7" fillId="0" borderId="0" applyFont="0" applyFill="0" applyBorder="0" applyAlignment="0" applyProtection="0"/>
    <xf numFmtId="44"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8" fontId="7" fillId="0" borderId="0" applyFont="0" applyFill="0" applyBorder="0" applyAlignment="0" applyProtection="0"/>
    <xf numFmtId="44"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8" fontId="7" fillId="0" borderId="0" applyFont="0" applyFill="0" applyBorder="0" applyAlignment="0" applyProtection="0"/>
    <xf numFmtId="44"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189" fontId="7"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8" fontId="7" fillId="0" borderId="0" applyFont="0" applyFill="0" applyBorder="0" applyAlignment="0" applyProtection="0"/>
    <xf numFmtId="44"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8" fontId="7" fillId="0" borderId="0" applyFont="0" applyFill="0" applyBorder="0" applyAlignment="0" applyProtection="0"/>
    <xf numFmtId="44"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8" fontId="7" fillId="0" borderId="0" applyFont="0" applyFill="0" applyBorder="0" applyAlignment="0" applyProtection="0"/>
    <xf numFmtId="44" fontId="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16" borderId="39" applyNumberFormat="0" applyFont="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0" fontId="55" fillId="31" borderId="61" applyNumberFormat="0" applyFont="0" applyBorder="0" applyAlignment="0">
      <alignment horizontal="left" vertical="center"/>
    </xf>
    <xf numFmtId="44"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cellStyleXfs>
  <cellXfs count="698">
    <xf numFmtId="0" fontId="0" fillId="0" borderId="0" xfId="0"/>
    <xf numFmtId="0" fontId="5" fillId="0" borderId="0" xfId="0" applyFont="1" applyAlignment="1">
      <alignment vertical="center"/>
    </xf>
    <xf numFmtId="44" fontId="5" fillId="0" borderId="0" xfId="1" applyFont="1" applyAlignment="1">
      <alignment vertical="center"/>
    </xf>
    <xf numFmtId="44" fontId="5" fillId="0" borderId="0" xfId="0" applyNumberFormat="1" applyFont="1" applyAlignment="1">
      <alignment vertical="center"/>
    </xf>
    <xf numFmtId="0" fontId="5" fillId="0" borderId="0" xfId="0" applyFont="1"/>
    <xf numFmtId="0" fontId="5" fillId="0" borderId="0" xfId="0" applyFont="1" applyAlignment="1">
      <alignment vertical="top"/>
    </xf>
    <xf numFmtId="0" fontId="7" fillId="0" borderId="0" xfId="3" applyProtection="1">
      <protection hidden="1"/>
    </xf>
    <xf numFmtId="0" fontId="7" fillId="7" borderId="7" xfId="3" applyFill="1" applyBorder="1" applyAlignment="1" applyProtection="1">
      <alignment horizontal="center"/>
      <protection hidden="1"/>
    </xf>
    <xf numFmtId="0" fontId="7" fillId="7" borderId="0" xfId="3" applyFill="1" applyAlignment="1" applyProtection="1">
      <alignment horizontal="center"/>
      <protection hidden="1"/>
    </xf>
    <xf numFmtId="0" fontId="7" fillId="7" borderId="8" xfId="3" applyFill="1" applyBorder="1" applyAlignment="1" applyProtection="1">
      <alignment horizontal="center"/>
      <protection hidden="1"/>
    </xf>
    <xf numFmtId="0" fontId="7" fillId="7" borderId="7" xfId="3" applyFill="1" applyBorder="1" applyProtection="1">
      <protection hidden="1"/>
    </xf>
    <xf numFmtId="0" fontId="7" fillId="7" borderId="0" xfId="3" applyFill="1" applyProtection="1">
      <protection hidden="1"/>
    </xf>
    <xf numFmtId="0" fontId="7" fillId="7" borderId="8" xfId="3" applyFill="1" applyBorder="1" applyProtection="1">
      <protection hidden="1"/>
    </xf>
    <xf numFmtId="0" fontId="15" fillId="7" borderId="7" xfId="3" applyFont="1" applyFill="1" applyBorder="1" applyAlignment="1" applyProtection="1">
      <alignment horizontal="center" vertical="center" wrapText="1"/>
      <protection hidden="1"/>
    </xf>
    <xf numFmtId="0" fontId="15" fillId="7" borderId="0" xfId="3" applyFont="1" applyFill="1" applyAlignment="1" applyProtection="1">
      <alignment horizontal="center" vertical="center" wrapText="1"/>
      <protection hidden="1"/>
    </xf>
    <xf numFmtId="0" fontId="15" fillId="7" borderId="8" xfId="3" applyFont="1" applyFill="1" applyBorder="1" applyAlignment="1" applyProtection="1">
      <alignment horizontal="center" vertical="center" wrapText="1"/>
      <protection hidden="1"/>
    </xf>
    <xf numFmtId="0" fontId="11" fillId="7" borderId="7" xfId="3" applyFont="1" applyFill="1" applyBorder="1" applyAlignment="1" applyProtection="1">
      <alignment vertical="center"/>
      <protection hidden="1"/>
    </xf>
    <xf numFmtId="0" fontId="15" fillId="7" borderId="8" xfId="3" applyFont="1" applyFill="1" applyBorder="1" applyAlignment="1" applyProtection="1">
      <alignment vertical="center" wrapText="1"/>
      <protection hidden="1"/>
    </xf>
    <xf numFmtId="0" fontId="11" fillId="7" borderId="0" xfId="3" applyFont="1" applyFill="1" applyProtection="1">
      <protection hidden="1"/>
    </xf>
    <xf numFmtId="0" fontId="11" fillId="7" borderId="8" xfId="3" applyFont="1" applyFill="1" applyBorder="1" applyProtection="1">
      <protection hidden="1"/>
    </xf>
    <xf numFmtId="0" fontId="15" fillId="7" borderId="7" xfId="3" applyFont="1" applyFill="1" applyBorder="1" applyAlignment="1" applyProtection="1">
      <alignment vertical="center" wrapText="1"/>
      <protection hidden="1"/>
    </xf>
    <xf numFmtId="0" fontId="15" fillId="0" borderId="19" xfId="3" applyFont="1" applyBorder="1" applyAlignment="1" applyProtection="1">
      <alignment horizontal="center" vertical="center" wrapText="1"/>
      <protection hidden="1"/>
    </xf>
    <xf numFmtId="0" fontId="11" fillId="0" borderId="16" xfId="3" applyFont="1" applyBorder="1" applyAlignment="1" applyProtection="1">
      <alignment horizontal="center" vertical="center" wrapText="1"/>
      <protection hidden="1"/>
    </xf>
    <xf numFmtId="0" fontId="11" fillId="0" borderId="17" xfId="3" applyFont="1" applyBorder="1" applyAlignment="1" applyProtection="1">
      <alignment horizontal="center" vertical="center" wrapText="1"/>
      <protection hidden="1"/>
    </xf>
    <xf numFmtId="0" fontId="11" fillId="0" borderId="21" xfId="3" applyFont="1" applyBorder="1" applyAlignment="1" applyProtection="1">
      <alignment vertical="center" wrapText="1"/>
      <protection hidden="1"/>
    </xf>
    <xf numFmtId="2" fontId="11" fillId="0" borderId="12" xfId="3" applyNumberFormat="1" applyFont="1" applyBorder="1" applyAlignment="1" applyProtection="1">
      <alignment horizontal="center" vertical="top" wrapText="1"/>
      <protection hidden="1"/>
    </xf>
    <xf numFmtId="2" fontId="11" fillId="0" borderId="13" xfId="3" applyNumberFormat="1" applyFont="1" applyBorder="1" applyAlignment="1" applyProtection="1">
      <alignment horizontal="center" vertical="top" wrapText="1"/>
      <protection hidden="1"/>
    </xf>
    <xf numFmtId="0" fontId="11" fillId="7" borderId="8" xfId="3" applyFont="1" applyFill="1" applyBorder="1" applyAlignment="1" applyProtection="1">
      <alignment vertical="center"/>
      <protection hidden="1"/>
    </xf>
    <xf numFmtId="0" fontId="11" fillId="7" borderId="20" xfId="3" applyFont="1" applyFill="1" applyBorder="1" applyAlignment="1" applyProtection="1">
      <alignment vertical="center"/>
      <protection hidden="1"/>
    </xf>
    <xf numFmtId="0" fontId="11" fillId="0" borderId="26" xfId="3" applyFont="1" applyBorder="1" applyAlignment="1" applyProtection="1">
      <alignment wrapText="1"/>
      <protection hidden="1"/>
    </xf>
    <xf numFmtId="2" fontId="11" fillId="0" borderId="27" xfId="3" applyNumberFormat="1" applyFont="1" applyBorder="1" applyAlignment="1" applyProtection="1">
      <alignment wrapText="1"/>
      <protection hidden="1"/>
    </xf>
    <xf numFmtId="2" fontId="11" fillId="8" borderId="28" xfId="3" applyNumberFormat="1" applyFont="1" applyFill="1" applyBorder="1" applyAlignment="1" applyProtection="1">
      <alignment wrapText="1"/>
      <protection hidden="1"/>
    </xf>
    <xf numFmtId="2" fontId="11" fillId="0" borderId="29" xfId="3" applyNumberFormat="1" applyFont="1" applyBorder="1" applyAlignment="1" applyProtection="1">
      <alignment wrapText="1"/>
      <protection hidden="1"/>
    </xf>
    <xf numFmtId="0" fontId="15" fillId="0" borderId="26" xfId="3" applyFont="1" applyBorder="1" applyAlignment="1" applyProtection="1">
      <alignment wrapText="1"/>
      <protection hidden="1"/>
    </xf>
    <xf numFmtId="2" fontId="15" fillId="0" borderId="29" xfId="3" applyNumberFormat="1" applyFont="1" applyBorder="1" applyAlignment="1" applyProtection="1">
      <alignment wrapText="1"/>
      <protection hidden="1"/>
    </xf>
    <xf numFmtId="2" fontId="15" fillId="0" borderId="28" xfId="3" applyNumberFormat="1" applyFont="1" applyBorder="1" applyAlignment="1" applyProtection="1">
      <alignment wrapText="1"/>
      <protection hidden="1"/>
    </xf>
    <xf numFmtId="0" fontId="15" fillId="0" borderId="30" xfId="3" applyFont="1" applyBorder="1" applyAlignment="1" applyProtection="1">
      <alignment wrapText="1"/>
      <protection hidden="1"/>
    </xf>
    <xf numFmtId="2" fontId="15" fillId="0" borderId="31" xfId="3" applyNumberFormat="1" applyFont="1" applyBorder="1" applyAlignment="1" applyProtection="1">
      <alignment wrapText="1"/>
      <protection hidden="1"/>
    </xf>
    <xf numFmtId="2" fontId="15" fillId="0" borderId="32" xfId="3" applyNumberFormat="1" applyFont="1" applyBorder="1" applyAlignment="1" applyProtection="1">
      <alignment wrapText="1"/>
      <protection hidden="1"/>
    </xf>
    <xf numFmtId="10" fontId="7" fillId="0" borderId="0" xfId="4" applyNumberFormat="1" applyProtection="1">
      <protection hidden="1"/>
    </xf>
    <xf numFmtId="2" fontId="7" fillId="0" borderId="0" xfId="3" applyNumberFormat="1" applyProtection="1">
      <protection hidden="1"/>
    </xf>
    <xf numFmtId="0" fontId="11" fillId="7" borderId="0" xfId="3" applyFont="1" applyFill="1" applyAlignment="1" applyProtection="1">
      <alignment vertical="center"/>
      <protection hidden="1"/>
    </xf>
    <xf numFmtId="0" fontId="7" fillId="0" borderId="0" xfId="3" applyAlignment="1" applyProtection="1">
      <alignment horizontal="center" vertical="center"/>
      <protection hidden="1"/>
    </xf>
    <xf numFmtId="2" fontId="19" fillId="9" borderId="0" xfId="3" applyNumberFormat="1" applyFont="1" applyFill="1" applyAlignment="1" applyProtection="1">
      <alignment horizontal="center" vertical="center"/>
      <protection hidden="1"/>
    </xf>
    <xf numFmtId="10" fontId="7" fillId="5" borderId="0" xfId="3" applyNumberFormat="1" applyFill="1" applyAlignment="1" applyProtection="1">
      <alignment horizontal="center" vertical="center"/>
      <protection hidden="1"/>
    </xf>
    <xf numFmtId="0" fontId="7" fillId="0" borderId="8" xfId="3" applyBorder="1" applyProtection="1">
      <protection hidden="1"/>
    </xf>
    <xf numFmtId="0" fontId="19" fillId="9" borderId="0" xfId="3" applyFont="1" applyFill="1" applyAlignment="1" applyProtection="1">
      <alignment horizontal="center" vertical="center"/>
      <protection hidden="1"/>
    </xf>
    <xf numFmtId="10" fontId="7" fillId="7" borderId="0" xfId="3" applyNumberFormat="1" applyFill="1" applyAlignment="1" applyProtection="1">
      <alignment horizontal="center" vertical="center"/>
      <protection hidden="1"/>
    </xf>
    <xf numFmtId="0" fontId="19" fillId="0" borderId="0" xfId="3" applyFont="1" applyAlignment="1" applyProtection="1">
      <alignment horizontal="center" vertical="center"/>
      <protection hidden="1"/>
    </xf>
    <xf numFmtId="10" fontId="7" fillId="0" borderId="0" xfId="3" applyNumberFormat="1" applyAlignment="1" applyProtection="1">
      <alignment horizontal="center" vertical="center"/>
      <protection hidden="1"/>
    </xf>
    <xf numFmtId="0" fontId="11" fillId="7" borderId="7" xfId="3" applyFont="1" applyFill="1" applyBorder="1" applyAlignment="1" applyProtection="1">
      <alignment horizontal="justify" vertical="center"/>
      <protection hidden="1"/>
    </xf>
    <xf numFmtId="0" fontId="11" fillId="7" borderId="7" xfId="3" applyFont="1" applyFill="1" applyBorder="1" applyAlignment="1" applyProtection="1">
      <alignment horizontal="left" vertical="center"/>
      <protection hidden="1"/>
    </xf>
    <xf numFmtId="0" fontId="11" fillId="7" borderId="0" xfId="3" applyFont="1" applyFill="1" applyAlignment="1" applyProtection="1">
      <alignment horizontal="left" vertical="center"/>
      <protection hidden="1"/>
    </xf>
    <xf numFmtId="0" fontId="20" fillId="11" borderId="7" xfId="3" applyFont="1" applyFill="1" applyBorder="1" applyAlignment="1" applyProtection="1">
      <alignment vertical="center"/>
      <protection hidden="1"/>
    </xf>
    <xf numFmtId="0" fontId="20" fillId="11" borderId="0" xfId="3" applyFont="1" applyFill="1" applyAlignment="1" applyProtection="1">
      <alignment vertical="center"/>
      <protection hidden="1"/>
    </xf>
    <xf numFmtId="0" fontId="20" fillId="11" borderId="8" xfId="3" applyFont="1" applyFill="1" applyBorder="1" applyAlignment="1" applyProtection="1">
      <alignment vertical="center"/>
      <protection hidden="1"/>
    </xf>
    <xf numFmtId="0" fontId="20" fillId="11" borderId="0" xfId="3" applyFont="1" applyFill="1" applyAlignment="1" applyProtection="1">
      <alignment vertical="center" wrapText="1"/>
      <protection hidden="1"/>
    </xf>
    <xf numFmtId="0" fontId="20" fillId="11" borderId="8" xfId="3" applyFont="1" applyFill="1" applyBorder="1" applyAlignment="1" applyProtection="1">
      <alignment vertical="center" wrapText="1"/>
      <protection hidden="1"/>
    </xf>
    <xf numFmtId="0" fontId="10" fillId="0" borderId="0" xfId="3" applyFont="1" applyProtection="1">
      <protection hidden="1"/>
    </xf>
    <xf numFmtId="0" fontId="7" fillId="0" borderId="0" xfId="3" applyAlignment="1" applyProtection="1">
      <alignment horizontal="center"/>
      <protection hidden="1"/>
    </xf>
    <xf numFmtId="0" fontId="11" fillId="7" borderId="10" xfId="3" applyFont="1" applyFill="1" applyBorder="1" applyAlignment="1" applyProtection="1">
      <alignment vertical="center"/>
      <protection hidden="1"/>
    </xf>
    <xf numFmtId="0" fontId="11" fillId="7" borderId="11" xfId="3" applyFont="1" applyFill="1" applyBorder="1" applyAlignment="1" applyProtection="1">
      <alignment vertical="center"/>
      <protection hidden="1"/>
    </xf>
    <xf numFmtId="9" fontId="7" fillId="0" borderId="0" xfId="3" applyNumberFormat="1" applyAlignment="1" applyProtection="1">
      <alignment horizontal="center" vertical="center"/>
      <protection hidden="1"/>
    </xf>
    <xf numFmtId="0" fontId="21" fillId="7" borderId="7" xfId="3" applyFont="1" applyFill="1" applyBorder="1" applyAlignment="1" applyProtection="1">
      <alignment horizontal="center" vertical="center" wrapText="1"/>
      <protection hidden="1"/>
    </xf>
    <xf numFmtId="0" fontId="21" fillId="7" borderId="0" xfId="3" applyFont="1" applyFill="1" applyAlignment="1" applyProtection="1">
      <alignment horizontal="center" vertical="center" wrapText="1"/>
      <protection hidden="1"/>
    </xf>
    <xf numFmtId="0" fontId="21" fillId="7" borderId="8" xfId="3" applyFont="1" applyFill="1" applyBorder="1" applyAlignment="1" applyProtection="1">
      <alignment horizontal="center" vertical="center" wrapText="1"/>
      <protection hidden="1"/>
    </xf>
    <xf numFmtId="2" fontId="11" fillId="0" borderId="28" xfId="3" applyNumberFormat="1" applyFont="1" applyBorder="1" applyAlignment="1" applyProtection="1">
      <alignment wrapText="1"/>
      <protection hidden="1"/>
    </xf>
    <xf numFmtId="0" fontId="8" fillId="0" borderId="33" xfId="3" applyFont="1" applyBorder="1" applyAlignment="1" applyProtection="1">
      <alignment horizontal="left" vertical="center"/>
      <protection hidden="1"/>
    </xf>
    <xf numFmtId="0" fontId="12" fillId="0" borderId="12" xfId="3" applyFont="1" applyBorder="1" applyAlignment="1" applyProtection="1">
      <alignment horizontal="left" vertical="center"/>
      <protection hidden="1"/>
    </xf>
    <xf numFmtId="9" fontId="8" fillId="0" borderId="13" xfId="3" applyNumberFormat="1" applyFont="1" applyBorder="1" applyAlignment="1" applyProtection="1">
      <alignment horizontal="left" vertical="center"/>
      <protection hidden="1"/>
    </xf>
    <xf numFmtId="0" fontId="11" fillId="7" borderId="4" xfId="3" applyFont="1" applyFill="1" applyBorder="1" applyAlignment="1" applyProtection="1">
      <alignment vertical="center"/>
      <protection hidden="1"/>
    </xf>
    <xf numFmtId="0" fontId="11" fillId="7" borderId="5" xfId="3" applyFont="1" applyFill="1" applyBorder="1" applyAlignment="1" applyProtection="1">
      <alignment vertical="center"/>
      <protection hidden="1"/>
    </xf>
    <xf numFmtId="0" fontId="22" fillId="7" borderId="5" xfId="3" applyFont="1" applyFill="1" applyBorder="1" applyAlignment="1" applyProtection="1">
      <alignment vertical="center"/>
      <protection hidden="1"/>
    </xf>
    <xf numFmtId="0" fontId="23" fillId="12" borderId="5" xfId="3" applyFont="1" applyFill="1" applyBorder="1" applyAlignment="1" applyProtection="1">
      <alignment vertical="center" wrapText="1"/>
      <protection hidden="1"/>
    </xf>
    <xf numFmtId="0" fontId="11" fillId="7" borderId="5" xfId="3" applyFont="1" applyFill="1" applyBorder="1" applyAlignment="1" applyProtection="1">
      <alignment vertical="center" wrapText="1"/>
      <protection hidden="1"/>
    </xf>
    <xf numFmtId="0" fontId="11" fillId="7" borderId="6" xfId="3" applyFont="1" applyFill="1" applyBorder="1" applyAlignment="1" applyProtection="1">
      <alignment vertical="center" wrapText="1"/>
      <protection hidden="1"/>
    </xf>
    <xf numFmtId="0" fontId="11" fillId="7" borderId="0" xfId="3" applyFont="1" applyFill="1" applyAlignment="1" applyProtection="1">
      <alignment vertical="center" wrapText="1"/>
      <protection hidden="1"/>
    </xf>
    <xf numFmtId="0" fontId="23" fillId="12" borderId="0" xfId="3" applyFont="1" applyFill="1" applyAlignment="1" applyProtection="1">
      <alignment vertical="center" wrapText="1"/>
      <protection hidden="1"/>
    </xf>
    <xf numFmtId="0" fontId="11" fillId="7" borderId="8" xfId="3" applyFont="1" applyFill="1" applyBorder="1" applyAlignment="1" applyProtection="1">
      <alignment vertical="center" wrapText="1"/>
      <protection hidden="1"/>
    </xf>
    <xf numFmtId="0" fontId="15" fillId="7" borderId="7" xfId="3" applyFont="1" applyFill="1" applyBorder="1" applyAlignment="1" applyProtection="1">
      <alignment horizontal="left" vertical="center" wrapText="1"/>
      <protection hidden="1"/>
    </xf>
    <xf numFmtId="0" fontId="15" fillId="7" borderId="0" xfId="3" applyFont="1" applyFill="1" applyAlignment="1" applyProtection="1">
      <alignment vertical="center"/>
      <protection hidden="1"/>
    </xf>
    <xf numFmtId="4" fontId="11" fillId="12" borderId="0" xfId="3" applyNumberFormat="1" applyFont="1" applyFill="1" applyAlignment="1" applyProtection="1">
      <alignment horizontal="right" vertical="center" wrapText="1"/>
      <protection hidden="1"/>
    </xf>
    <xf numFmtId="0" fontId="15" fillId="12" borderId="0" xfId="3" applyFont="1" applyFill="1" applyAlignment="1" applyProtection="1">
      <alignment vertical="center" wrapText="1"/>
      <protection hidden="1"/>
    </xf>
    <xf numFmtId="0" fontId="7" fillId="0" borderId="0" xfId="3"/>
    <xf numFmtId="0" fontId="15" fillId="7" borderId="10" xfId="3" applyFont="1" applyFill="1" applyBorder="1" applyAlignment="1" applyProtection="1">
      <alignment vertical="center" wrapText="1"/>
      <protection hidden="1"/>
    </xf>
    <xf numFmtId="0" fontId="15" fillId="7" borderId="11" xfId="3" applyFont="1" applyFill="1" applyBorder="1" applyAlignment="1" applyProtection="1">
      <alignment horizontal="right" vertical="center" wrapText="1"/>
      <protection hidden="1"/>
    </xf>
    <xf numFmtId="0" fontId="15" fillId="7" borderId="19" xfId="3" applyFont="1" applyFill="1" applyBorder="1" applyAlignment="1" applyProtection="1">
      <alignment horizontal="center" vertical="center" wrapText="1"/>
      <protection hidden="1"/>
    </xf>
    <xf numFmtId="0" fontId="11" fillId="0" borderId="16" xfId="3" applyFont="1" applyBorder="1" applyAlignment="1" applyProtection="1">
      <alignment vertical="center"/>
      <protection hidden="1"/>
    </xf>
    <xf numFmtId="0" fontId="24" fillId="12" borderId="0" xfId="3" applyFont="1" applyFill="1" applyAlignment="1" applyProtection="1">
      <alignment vertical="center" wrapText="1"/>
      <protection hidden="1"/>
    </xf>
    <xf numFmtId="0" fontId="24" fillId="7" borderId="0" xfId="3" applyFont="1" applyFill="1" applyAlignment="1" applyProtection="1">
      <alignment vertical="center" wrapText="1"/>
      <protection hidden="1"/>
    </xf>
    <xf numFmtId="0" fontId="25" fillId="12" borderId="0" xfId="3" applyFont="1" applyFill="1" applyAlignment="1" applyProtection="1">
      <alignment vertical="center" wrapText="1"/>
      <protection hidden="1"/>
    </xf>
    <xf numFmtId="44" fontId="15" fillId="13" borderId="3" xfId="3" applyNumberFormat="1" applyFont="1" applyFill="1" applyBorder="1" applyAlignment="1" applyProtection="1">
      <alignment horizontal="right" vertical="center" wrapText="1"/>
      <protection hidden="1"/>
    </xf>
    <xf numFmtId="0" fontId="11" fillId="0" borderId="0" xfId="3" applyFont="1" applyAlignment="1" applyProtection="1">
      <alignment vertical="center" wrapText="1"/>
      <protection hidden="1"/>
    </xf>
    <xf numFmtId="0" fontId="11" fillId="7" borderId="0" xfId="3" applyFont="1" applyFill="1" applyAlignment="1" applyProtection="1">
      <alignment horizontal="center" vertical="center" wrapText="1"/>
      <protection hidden="1"/>
    </xf>
    <xf numFmtId="4" fontId="15" fillId="7" borderId="0" xfId="3" applyNumberFormat="1" applyFont="1" applyFill="1" applyAlignment="1" applyProtection="1">
      <alignment vertical="center" wrapText="1"/>
      <protection hidden="1"/>
    </xf>
    <xf numFmtId="44" fontId="11" fillId="12" borderId="0" xfId="3" applyNumberFormat="1" applyFont="1" applyFill="1" applyAlignment="1" applyProtection="1">
      <alignment vertical="center" wrapText="1"/>
      <protection hidden="1"/>
    </xf>
    <xf numFmtId="0" fontId="26" fillId="12" borderId="0" xfId="3" applyFont="1" applyFill="1" applyAlignment="1" applyProtection="1">
      <alignment vertical="center" wrapText="1"/>
      <protection hidden="1"/>
    </xf>
    <xf numFmtId="44" fontId="26" fillId="12" borderId="0" xfId="3" applyNumberFormat="1" applyFont="1" applyFill="1" applyAlignment="1" applyProtection="1">
      <alignment vertical="center" wrapText="1"/>
      <protection hidden="1"/>
    </xf>
    <xf numFmtId="4" fontId="11" fillId="7" borderId="0" xfId="3" applyNumberFormat="1" applyFont="1" applyFill="1" applyAlignment="1" applyProtection="1">
      <alignment vertical="center" wrapText="1"/>
      <protection hidden="1"/>
    </xf>
    <xf numFmtId="44" fontId="11" fillId="7" borderId="0" xfId="3" applyNumberFormat="1" applyFont="1" applyFill="1" applyAlignment="1" applyProtection="1">
      <alignment vertical="center" wrapText="1"/>
      <protection hidden="1"/>
    </xf>
    <xf numFmtId="10" fontId="15" fillId="13" borderId="3" xfId="6" applyNumberFormat="1" applyFont="1" applyFill="1" applyBorder="1" applyAlignment="1" applyProtection="1">
      <alignment horizontal="right" vertical="center" wrapText="1"/>
      <protection hidden="1"/>
    </xf>
    <xf numFmtId="0" fontId="11" fillId="7" borderId="6" xfId="3" applyFont="1" applyFill="1" applyBorder="1" applyAlignment="1" applyProtection="1">
      <alignment vertical="center"/>
      <protection hidden="1"/>
    </xf>
    <xf numFmtId="0" fontId="11" fillId="7" borderId="0" xfId="3" applyFont="1" applyFill="1" applyAlignment="1" applyProtection="1">
      <alignment horizontal="center" vertical="center"/>
      <protection hidden="1"/>
    </xf>
    <xf numFmtId="0" fontId="11" fillId="7" borderId="8" xfId="3" applyFont="1" applyFill="1" applyBorder="1" applyAlignment="1" applyProtection="1">
      <alignment horizontal="center" vertical="center"/>
      <protection hidden="1"/>
    </xf>
    <xf numFmtId="0" fontId="15" fillId="7" borderId="8" xfId="3" applyFont="1" applyFill="1" applyBorder="1" applyAlignment="1" applyProtection="1">
      <alignment vertical="center"/>
      <protection hidden="1"/>
    </xf>
    <xf numFmtId="0" fontId="16" fillId="7" borderId="0" xfId="3" applyFont="1" applyFill="1" applyAlignment="1" applyProtection="1">
      <alignment vertical="top"/>
      <protection hidden="1"/>
    </xf>
    <xf numFmtId="4" fontId="29" fillId="0" borderId="0" xfId="3" applyNumberFormat="1" applyFont="1" applyAlignment="1" applyProtection="1">
      <alignment horizontal="right"/>
      <protection hidden="1"/>
    </xf>
    <xf numFmtId="0" fontId="29" fillId="0" borderId="0" xfId="3" applyFont="1" applyAlignment="1" applyProtection="1">
      <alignment horizontal="right"/>
      <protection hidden="1"/>
    </xf>
    <xf numFmtId="0" fontId="11" fillId="7" borderId="20" xfId="3" applyFont="1" applyFill="1" applyBorder="1" applyProtection="1">
      <protection hidden="1"/>
    </xf>
    <xf numFmtId="0" fontId="19" fillId="0" borderId="0" xfId="3" applyFont="1" applyAlignment="1" applyProtection="1">
      <alignment vertical="center"/>
      <protection hidden="1"/>
    </xf>
    <xf numFmtId="0" fontId="19" fillId="0" borderId="0" xfId="3" applyFont="1" applyProtection="1">
      <protection hidden="1"/>
    </xf>
    <xf numFmtId="4" fontId="19" fillId="0" borderId="0" xfId="3" applyNumberFormat="1" applyFont="1" applyProtection="1">
      <protection hidden="1"/>
    </xf>
    <xf numFmtId="44" fontId="19" fillId="0" borderId="0" xfId="3" applyNumberFormat="1" applyFont="1" applyProtection="1">
      <protection hidden="1"/>
    </xf>
    <xf numFmtId="4" fontId="7" fillId="0" borderId="0" xfId="3" applyNumberFormat="1" applyProtection="1">
      <protection hidden="1"/>
    </xf>
    <xf numFmtId="44" fontId="7" fillId="0" borderId="0" xfId="3" applyNumberFormat="1" applyProtection="1">
      <protection hidden="1"/>
    </xf>
    <xf numFmtId="165" fontId="7" fillId="0" borderId="0" xfId="3" applyNumberFormat="1" applyProtection="1">
      <protection hidden="1"/>
    </xf>
    <xf numFmtId="0" fontId="22" fillId="7" borderId="0" xfId="3" applyFont="1" applyFill="1" applyAlignment="1" applyProtection="1">
      <alignment vertical="center"/>
      <protection hidden="1"/>
    </xf>
    <xf numFmtId="0" fontId="22" fillId="7" borderId="0" xfId="3" applyFont="1" applyFill="1" applyAlignment="1" applyProtection="1">
      <alignment horizontal="center" vertical="center"/>
      <protection hidden="1"/>
    </xf>
    <xf numFmtId="0" fontId="16" fillId="7" borderId="8" xfId="3" applyFont="1" applyFill="1" applyBorder="1" applyAlignment="1" applyProtection="1">
      <alignment vertical="top"/>
      <protection hidden="1"/>
    </xf>
    <xf numFmtId="4" fontId="5" fillId="0" borderId="0" xfId="0" applyNumberFormat="1" applyFont="1" applyAlignment="1">
      <alignment vertical="center"/>
    </xf>
    <xf numFmtId="44" fontId="21" fillId="14" borderId="58" xfId="1" applyFont="1" applyFill="1" applyBorder="1" applyAlignment="1" applyProtection="1">
      <alignment horizontal="center" vertical="center" wrapText="1"/>
      <protection hidden="1"/>
    </xf>
    <xf numFmtId="0" fontId="15" fillId="7" borderId="7" xfId="3" applyFont="1" applyFill="1" applyBorder="1" applyAlignment="1" applyProtection="1">
      <alignment vertical="center"/>
      <protection hidden="1"/>
    </xf>
    <xf numFmtId="0" fontId="3" fillId="4" borderId="7" xfId="0" applyFont="1" applyFill="1" applyBorder="1" applyAlignment="1">
      <alignment horizontal="left" vertical="top" wrapText="1"/>
    </xf>
    <xf numFmtId="4" fontId="23" fillId="12" borderId="0" xfId="3" applyNumberFormat="1" applyFont="1" applyFill="1" applyAlignment="1" applyProtection="1">
      <alignment vertical="center" wrapText="1"/>
      <protection hidden="1"/>
    </xf>
    <xf numFmtId="0" fontId="3" fillId="4" borderId="4" xfId="0" applyFont="1" applyFill="1" applyBorder="1" applyAlignment="1">
      <alignment horizontal="left" vertical="top" wrapText="1"/>
    </xf>
    <xf numFmtId="2" fontId="11" fillId="12" borderId="58" xfId="3" applyNumberFormat="1" applyFont="1" applyFill="1" applyBorder="1" applyAlignment="1" applyProtection="1">
      <alignment horizontal="center" vertical="center" wrapText="1"/>
      <protection hidden="1"/>
    </xf>
    <xf numFmtId="2" fontId="11" fillId="7" borderId="16" xfId="3" applyNumberFormat="1" applyFont="1" applyFill="1" applyBorder="1" applyAlignment="1" applyProtection="1">
      <alignment horizontal="center" vertical="center" wrapText="1"/>
      <protection hidden="1"/>
    </xf>
    <xf numFmtId="0" fontId="4" fillId="4" borderId="58" xfId="0" applyFont="1" applyFill="1" applyBorder="1" applyAlignment="1">
      <alignment horizontal="left" vertical="center" wrapText="1"/>
    </xf>
    <xf numFmtId="0" fontId="4" fillId="4" borderId="58" xfId="0" applyFont="1" applyFill="1" applyBorder="1" applyAlignment="1">
      <alignment horizontal="center" vertical="center" wrapText="1"/>
    </xf>
    <xf numFmtId="0" fontId="11" fillId="7" borderId="58" xfId="3" applyFont="1" applyFill="1" applyBorder="1" applyAlignment="1" applyProtection="1">
      <alignment vertical="center"/>
      <protection hidden="1"/>
    </xf>
    <xf numFmtId="0" fontId="11" fillId="7" borderId="58" xfId="3" applyFont="1" applyFill="1" applyBorder="1" applyAlignment="1" applyProtection="1">
      <alignment horizontal="left" vertical="center" wrapText="1"/>
      <protection hidden="1"/>
    </xf>
    <xf numFmtId="0" fontId="11" fillId="12" borderId="58" xfId="3" applyFont="1" applyFill="1" applyBorder="1" applyAlignment="1" applyProtection="1">
      <alignment horizontal="center" vertical="center" wrapText="1"/>
      <protection hidden="1"/>
    </xf>
    <xf numFmtId="2" fontId="11" fillId="12" borderId="57" xfId="3" applyNumberFormat="1" applyFont="1" applyFill="1" applyBorder="1" applyAlignment="1" applyProtection="1">
      <alignment horizontal="center" vertical="center" wrapText="1"/>
      <protection hidden="1"/>
    </xf>
    <xf numFmtId="44" fontId="15" fillId="12" borderId="58" xfId="5" applyNumberFormat="1" applyFont="1" applyFill="1" applyBorder="1" applyAlignment="1" applyProtection="1">
      <alignment vertical="center" wrapText="1"/>
      <protection hidden="1"/>
    </xf>
    <xf numFmtId="10" fontId="15" fillId="12" borderId="57" xfId="4" applyNumberFormat="1" applyFont="1" applyFill="1" applyBorder="1" applyAlignment="1" applyProtection="1">
      <alignment vertical="center" wrapText="1"/>
      <protection hidden="1"/>
    </xf>
    <xf numFmtId="0" fontId="11" fillId="7" borderId="53" xfId="3" applyFont="1" applyFill="1" applyBorder="1" applyAlignment="1" applyProtection="1">
      <alignment vertical="center"/>
      <protection hidden="1"/>
    </xf>
    <xf numFmtId="0" fontId="8" fillId="0" borderId="55" xfId="3" applyFont="1" applyBorder="1" applyAlignment="1" applyProtection="1">
      <alignment horizontal="left" vertical="center"/>
      <protection hidden="1"/>
    </xf>
    <xf numFmtId="0" fontId="8" fillId="0" borderId="58" xfId="3" applyFont="1" applyBorder="1" applyAlignment="1" applyProtection="1">
      <alignment horizontal="left" vertical="center"/>
      <protection hidden="1"/>
    </xf>
    <xf numFmtId="0" fontId="9" fillId="0" borderId="58" xfId="3" applyFont="1" applyBorder="1" applyAlignment="1" applyProtection="1">
      <alignment horizontal="left" vertical="center"/>
      <protection hidden="1"/>
    </xf>
    <xf numFmtId="0" fontId="9" fillId="0" borderId="58" xfId="3" applyFont="1" applyBorder="1" applyAlignment="1" applyProtection="1">
      <alignment horizontal="center" vertical="center"/>
      <protection hidden="1"/>
    </xf>
    <xf numFmtId="9" fontId="8" fillId="0" borderId="58" xfId="3" applyNumberFormat="1" applyFont="1" applyBorder="1" applyAlignment="1" applyProtection="1">
      <alignment horizontal="left" vertical="center"/>
      <protection hidden="1"/>
    </xf>
    <xf numFmtId="0" fontId="10" fillId="0" borderId="58" xfId="3" applyFont="1" applyBorder="1" applyAlignment="1" applyProtection="1">
      <alignment vertical="center"/>
      <protection hidden="1"/>
    </xf>
    <xf numFmtId="2" fontId="11" fillId="8" borderId="58" xfId="3" quotePrefix="1" applyNumberFormat="1" applyFont="1" applyFill="1" applyBorder="1" applyAlignment="1" applyProtection="1">
      <alignment wrapText="1"/>
      <protection hidden="1"/>
    </xf>
    <xf numFmtId="9" fontId="7" fillId="0" borderId="58" xfId="4" applyFont="1" applyBorder="1" applyAlignment="1" applyProtection="1">
      <alignment horizontal="center"/>
      <protection hidden="1"/>
    </xf>
    <xf numFmtId="0" fontId="12" fillId="9" borderId="58" xfId="3" applyFont="1" applyFill="1" applyBorder="1" applyAlignment="1" applyProtection="1">
      <alignment horizontal="left" vertical="center"/>
      <protection hidden="1"/>
    </xf>
    <xf numFmtId="9" fontId="8" fillId="5" borderId="58" xfId="3" applyNumberFormat="1" applyFont="1" applyFill="1" applyBorder="1" applyAlignment="1" applyProtection="1">
      <alignment horizontal="left" vertical="center"/>
      <protection hidden="1"/>
    </xf>
    <xf numFmtId="10" fontId="7" fillId="0" borderId="58" xfId="4" applyNumberFormat="1" applyFont="1" applyBorder="1" applyAlignment="1" applyProtection="1">
      <alignment horizontal="center"/>
      <protection hidden="1"/>
    </xf>
    <xf numFmtId="0" fontId="13" fillId="0" borderId="55" xfId="3" applyFont="1" applyBorder="1" applyAlignment="1" applyProtection="1">
      <alignment horizontal="left" vertical="center"/>
      <protection hidden="1"/>
    </xf>
    <xf numFmtId="0" fontId="13" fillId="9" borderId="58" xfId="3" applyFont="1" applyFill="1" applyBorder="1" applyAlignment="1" applyProtection="1">
      <alignment horizontal="left" vertical="center"/>
      <protection hidden="1"/>
    </xf>
    <xf numFmtId="9" fontId="13" fillId="5" borderId="58" xfId="3" applyNumberFormat="1" applyFont="1" applyFill="1" applyBorder="1" applyAlignment="1" applyProtection="1">
      <alignment horizontal="left" vertical="center"/>
      <protection hidden="1"/>
    </xf>
    <xf numFmtId="9" fontId="13" fillId="7" borderId="58" xfId="3" applyNumberFormat="1" applyFont="1" applyFill="1" applyBorder="1" applyAlignment="1" applyProtection="1">
      <alignment horizontal="left" vertical="center"/>
      <protection hidden="1"/>
    </xf>
    <xf numFmtId="0" fontId="14" fillId="0" borderId="58" xfId="3" applyFont="1" applyBorder="1" applyAlignment="1" applyProtection="1">
      <alignment vertical="center"/>
      <protection hidden="1"/>
    </xf>
    <xf numFmtId="9" fontId="8" fillId="7" borderId="58" xfId="3" applyNumberFormat="1" applyFont="1" applyFill="1" applyBorder="1" applyAlignment="1" applyProtection="1">
      <alignment horizontal="left" vertical="center"/>
      <protection hidden="1"/>
    </xf>
    <xf numFmtId="0" fontId="12" fillId="0" borderId="58" xfId="3" applyFont="1" applyBorder="1" applyAlignment="1" applyProtection="1">
      <alignment horizontal="left" vertical="center"/>
      <protection hidden="1"/>
    </xf>
    <xf numFmtId="0" fontId="13" fillId="7" borderId="55" xfId="3" applyFont="1" applyFill="1" applyBorder="1" applyAlignment="1" applyProtection="1">
      <alignment horizontal="left" vertical="center"/>
      <protection hidden="1"/>
    </xf>
    <xf numFmtId="0" fontId="13" fillId="7" borderId="58" xfId="3" applyFont="1" applyFill="1" applyBorder="1" applyAlignment="1" applyProtection="1">
      <alignment horizontal="left" vertical="center"/>
      <protection hidden="1"/>
    </xf>
    <xf numFmtId="0" fontId="10" fillId="7" borderId="58" xfId="3" applyFont="1" applyFill="1" applyBorder="1" applyAlignment="1" applyProtection="1">
      <alignment vertical="center"/>
      <protection hidden="1"/>
    </xf>
    <xf numFmtId="2" fontId="11" fillId="7" borderId="58" xfId="3" quotePrefix="1" applyNumberFormat="1" applyFont="1" applyFill="1" applyBorder="1" applyAlignment="1" applyProtection="1">
      <alignment wrapText="1"/>
      <protection hidden="1"/>
    </xf>
    <xf numFmtId="10" fontId="7" fillId="7" borderId="58" xfId="4" applyNumberFormat="1" applyFont="1" applyFill="1" applyBorder="1" applyAlignment="1" applyProtection="1">
      <alignment horizontal="center"/>
      <protection hidden="1"/>
    </xf>
    <xf numFmtId="0" fontId="13" fillId="0" borderId="58" xfId="3" applyFont="1" applyBorder="1" applyAlignment="1" applyProtection="1">
      <alignment horizontal="left" vertical="center"/>
      <protection hidden="1"/>
    </xf>
    <xf numFmtId="9" fontId="13" fillId="0" borderId="58" xfId="3" applyNumberFormat="1" applyFont="1" applyBorder="1" applyAlignment="1" applyProtection="1">
      <alignment horizontal="left" vertical="center"/>
      <protection hidden="1"/>
    </xf>
    <xf numFmtId="2" fontId="15" fillId="8" borderId="58" xfId="3" quotePrefix="1" applyNumberFormat="1" applyFont="1" applyFill="1" applyBorder="1" applyAlignment="1" applyProtection="1">
      <alignment wrapText="1"/>
      <protection hidden="1"/>
    </xf>
    <xf numFmtId="10" fontId="10" fillId="0" borderId="55" xfId="4" applyNumberFormat="1" applyFont="1" applyBorder="1" applyAlignment="1" applyProtection="1">
      <alignment horizontal="center"/>
      <protection hidden="1"/>
    </xf>
    <xf numFmtId="0" fontId="15" fillId="7" borderId="60" xfId="3" applyFont="1" applyFill="1" applyBorder="1" applyAlignment="1" applyProtection="1">
      <alignment horizontal="center" vertical="center" wrapText="1"/>
      <protection hidden="1"/>
    </xf>
    <xf numFmtId="0" fontId="15" fillId="10" borderId="58" xfId="3" applyFont="1" applyFill="1" applyBorder="1" applyAlignment="1" applyProtection="1">
      <alignment horizontal="center" vertical="center" wrapText="1"/>
      <protection hidden="1"/>
    </xf>
    <xf numFmtId="10" fontId="10" fillId="0" borderId="58" xfId="4" applyNumberFormat="1" applyFont="1" applyBorder="1" applyAlignment="1" applyProtection="1">
      <alignment horizontal="center"/>
      <protection hidden="1"/>
    </xf>
    <xf numFmtId="0" fontId="5" fillId="0" borderId="0" xfId="0" applyFont="1" applyAlignment="1">
      <alignment vertical="center"/>
    </xf>
    <xf numFmtId="0" fontId="5" fillId="4" borderId="0" xfId="0" applyFont="1" applyFill="1" applyAlignment="1">
      <alignment horizontal="left" vertical="center" wrapText="1"/>
    </xf>
    <xf numFmtId="2" fontId="5" fillId="0" borderId="0" xfId="0" applyNumberFormat="1" applyFont="1" applyAlignment="1">
      <alignment vertical="center"/>
    </xf>
    <xf numFmtId="190" fontId="5" fillId="0" borderId="0" xfId="0" applyNumberFormat="1" applyFont="1" applyAlignment="1">
      <alignment vertical="center"/>
    </xf>
    <xf numFmtId="0" fontId="6" fillId="0" borderId="58" xfId="2" applyBorder="1" applyAlignment="1">
      <alignment vertical="center"/>
    </xf>
    <xf numFmtId="0" fontId="0" fillId="0" borderId="58" xfId="2" applyFont="1" applyBorder="1" applyAlignment="1">
      <alignment vertical="center"/>
    </xf>
    <xf numFmtId="0" fontId="6" fillId="5" borderId="58" xfId="2" applyFill="1" applyBorder="1" applyAlignment="1">
      <alignment vertical="center"/>
    </xf>
    <xf numFmtId="0" fontId="11" fillId="7" borderId="0" xfId="3" applyFont="1" applyFill="1" applyBorder="1" applyAlignment="1" applyProtection="1">
      <alignment vertical="center"/>
      <protection hidden="1"/>
    </xf>
    <xf numFmtId="0" fontId="11" fillId="7" borderId="0" xfId="3" applyFont="1" applyFill="1" applyBorder="1" applyAlignment="1" applyProtection="1">
      <alignment horizontal="center" vertical="center"/>
      <protection hidden="1"/>
    </xf>
    <xf numFmtId="0" fontId="15" fillId="7" borderId="0" xfId="3" applyFont="1" applyFill="1" applyBorder="1" applyAlignment="1" applyProtection="1">
      <alignment vertical="center"/>
      <protection hidden="1"/>
    </xf>
    <xf numFmtId="0" fontId="11" fillId="7" borderId="0" xfId="3" applyFont="1" applyFill="1" applyBorder="1" applyProtection="1">
      <protection hidden="1"/>
    </xf>
    <xf numFmtId="0" fontId="11" fillId="7" borderId="0" xfId="3" applyFont="1" applyFill="1" applyBorder="1" applyAlignment="1" applyProtection="1">
      <alignment horizontal="right"/>
      <protection hidden="1"/>
    </xf>
    <xf numFmtId="0" fontId="15" fillId="7" borderId="0" xfId="3" applyFont="1" applyFill="1" applyBorder="1" applyAlignment="1" applyProtection="1">
      <alignment horizontal="right" vertical="center"/>
      <protection hidden="1"/>
    </xf>
    <xf numFmtId="0" fontId="7" fillId="0" borderId="0" xfId="3" applyBorder="1" applyProtection="1">
      <protection hidden="1"/>
    </xf>
    <xf numFmtId="0" fontId="15" fillId="7" borderId="0" xfId="3" applyFont="1" applyFill="1" applyBorder="1" applyAlignment="1" applyProtection="1">
      <alignment horizontal="right"/>
      <protection hidden="1"/>
    </xf>
    <xf numFmtId="10" fontId="11" fillId="7" borderId="0" xfId="3" applyNumberFormat="1" applyFont="1" applyFill="1" applyBorder="1" applyAlignment="1" applyProtection="1">
      <alignment horizontal="left" vertical="center"/>
      <protection hidden="1"/>
    </xf>
    <xf numFmtId="0" fontId="15" fillId="0" borderId="56" xfId="3" applyFont="1" applyBorder="1" applyAlignment="1" applyProtection="1">
      <alignment horizontal="center" vertical="center" wrapText="1"/>
      <protection hidden="1"/>
    </xf>
    <xf numFmtId="0" fontId="15" fillId="7" borderId="56" xfId="3" applyFont="1" applyFill="1" applyBorder="1" applyAlignment="1" applyProtection="1">
      <alignment horizontal="center" vertical="center" wrapText="1"/>
      <protection hidden="1"/>
    </xf>
    <xf numFmtId="0" fontId="5" fillId="0" borderId="0" xfId="0" applyFont="1" applyAlignment="1">
      <alignment vertical="center"/>
    </xf>
    <xf numFmtId="0" fontId="5" fillId="0" borderId="0" xfId="0" applyFont="1" applyAlignment="1">
      <alignment horizontal="center"/>
    </xf>
    <xf numFmtId="0" fontId="2" fillId="41" borderId="58" xfId="0" applyFont="1" applyFill="1" applyBorder="1" applyAlignment="1">
      <alignment horizontal="left" vertical="center" wrapText="1"/>
    </xf>
    <xf numFmtId="0" fontId="2" fillId="41" borderId="58" xfId="0" applyFont="1" applyFill="1" applyBorder="1" applyAlignment="1">
      <alignment horizontal="center" vertical="center" wrapText="1"/>
    </xf>
    <xf numFmtId="4" fontId="2" fillId="41" borderId="58" xfId="0" applyNumberFormat="1" applyFont="1" applyFill="1" applyBorder="1" applyAlignment="1">
      <alignment horizontal="center" vertical="center" wrapText="1"/>
    </xf>
    <xf numFmtId="4" fontId="4" fillId="4" borderId="58" xfId="0" applyNumberFormat="1" applyFont="1" applyFill="1" applyBorder="1" applyAlignment="1">
      <alignment horizontal="center" vertical="center" wrapText="1"/>
    </xf>
    <xf numFmtId="0" fontId="3" fillId="4" borderId="5" xfId="0" applyFont="1" applyFill="1" applyBorder="1" applyAlignment="1">
      <alignment horizontal="center" vertical="top" wrapText="1"/>
    </xf>
    <xf numFmtId="0" fontId="3" fillId="4" borderId="0" xfId="0" applyFont="1" applyFill="1" applyBorder="1" applyAlignment="1">
      <alignment horizontal="center" vertical="top" wrapText="1"/>
    </xf>
    <xf numFmtId="0" fontId="2" fillId="41" borderId="56" xfId="0" applyFont="1" applyFill="1" applyBorder="1" applyAlignment="1">
      <alignment horizontal="left" vertical="center" wrapText="1"/>
    </xf>
    <xf numFmtId="164" fontId="2" fillId="41" borderId="57" xfId="0" applyNumberFormat="1" applyFont="1" applyFill="1" applyBorder="1" applyAlignment="1">
      <alignment horizontal="right" vertical="center" wrapText="1"/>
    </xf>
    <xf numFmtId="0" fontId="4" fillId="4" borderId="56" xfId="0" applyFont="1" applyFill="1" applyBorder="1" applyAlignment="1">
      <alignment horizontal="left" vertical="center" wrapText="1"/>
    </xf>
    <xf numFmtId="164" fontId="4" fillId="4" borderId="57" xfId="0" applyNumberFormat="1" applyFont="1" applyFill="1" applyBorder="1" applyAlignment="1">
      <alignment horizontal="right" vertical="center" wrapText="1"/>
    </xf>
    <xf numFmtId="0" fontId="23" fillId="12" borderId="0" xfId="3" applyFont="1" applyFill="1" applyBorder="1" applyAlignment="1" applyProtection="1">
      <alignment vertical="center" wrapText="1"/>
      <protection hidden="1"/>
    </xf>
    <xf numFmtId="0" fontId="11" fillId="7" borderId="0" xfId="3" applyFont="1" applyFill="1" applyBorder="1" applyAlignment="1" applyProtection="1">
      <alignment vertical="center" wrapText="1"/>
      <protection hidden="1"/>
    </xf>
    <xf numFmtId="0" fontId="11" fillId="7" borderId="0" xfId="3" applyFont="1" applyFill="1" applyBorder="1" applyAlignment="1" applyProtection="1">
      <alignment horizontal="left" vertical="center"/>
      <protection hidden="1"/>
    </xf>
    <xf numFmtId="0" fontId="21" fillId="14" borderId="58" xfId="3" applyFont="1" applyFill="1" applyBorder="1" applyAlignment="1" applyProtection="1">
      <alignment horizontal="center" vertical="center" wrapText="1"/>
      <protection hidden="1"/>
    </xf>
    <xf numFmtId="0" fontId="15" fillId="7" borderId="8" xfId="3" applyFont="1" applyFill="1" applyBorder="1" applyAlignment="1" applyProtection="1">
      <alignment horizontal="center" vertical="center"/>
      <protection hidden="1"/>
    </xf>
    <xf numFmtId="0" fontId="11" fillId="7" borderId="7" xfId="3" applyFont="1" applyFill="1" applyBorder="1" applyAlignment="1" applyProtection="1">
      <alignment horizontal="left" vertical="center"/>
      <protection hidden="1"/>
    </xf>
    <xf numFmtId="0" fontId="7" fillId="0" borderId="0" xfId="3" applyAlignment="1" applyProtection="1">
      <alignment vertical="center"/>
      <protection hidden="1"/>
    </xf>
    <xf numFmtId="0" fontId="11" fillId="7" borderId="4" xfId="3" applyFont="1" applyFill="1" applyBorder="1" applyAlignment="1" applyProtection="1">
      <alignment horizontal="left" vertical="center"/>
      <protection hidden="1"/>
    </xf>
    <xf numFmtId="9" fontId="11" fillId="7" borderId="5" xfId="7" applyFont="1" applyFill="1" applyBorder="1" applyAlignment="1" applyProtection="1">
      <alignment horizontal="center" vertical="center"/>
      <protection hidden="1"/>
    </xf>
    <xf numFmtId="9" fontId="11" fillId="7" borderId="0" xfId="7" applyFont="1" applyFill="1" applyBorder="1" applyAlignment="1" applyProtection="1">
      <alignment horizontal="center" vertical="center"/>
      <protection hidden="1"/>
    </xf>
    <xf numFmtId="0" fontId="11" fillId="7" borderId="8" xfId="3" applyFont="1" applyFill="1" applyBorder="1" applyAlignment="1" applyProtection="1">
      <alignment horizontal="center"/>
      <protection hidden="1"/>
    </xf>
    <xf numFmtId="0" fontId="15" fillId="7" borderId="7" xfId="3" applyFont="1" applyFill="1" applyBorder="1" applyAlignment="1" applyProtection="1">
      <alignment horizontal="left" vertical="center"/>
      <protection hidden="1"/>
    </xf>
    <xf numFmtId="9" fontId="15" fillId="7" borderId="0" xfId="7" applyFont="1" applyFill="1" applyBorder="1" applyAlignment="1" applyProtection="1">
      <alignment horizontal="center" vertical="center"/>
      <protection hidden="1"/>
    </xf>
    <xf numFmtId="0" fontId="7" fillId="7" borderId="0" xfId="3" applyFill="1" applyAlignment="1" applyProtection="1">
      <alignment vertical="center"/>
      <protection hidden="1"/>
    </xf>
    <xf numFmtId="165" fontId="7" fillId="0" borderId="8" xfId="3" applyNumberFormat="1" applyBorder="1" applyProtection="1">
      <protection hidden="1"/>
    </xf>
    <xf numFmtId="9" fontId="21" fillId="14" borderId="25" xfId="7" applyFont="1" applyFill="1" applyBorder="1" applyAlignment="1" applyProtection="1">
      <alignment horizontal="center" vertical="center" wrapText="1"/>
      <protection hidden="1"/>
    </xf>
    <xf numFmtId="0" fontId="21" fillId="14" borderId="64" xfId="3" applyFont="1" applyFill="1" applyBorder="1" applyAlignment="1" applyProtection="1">
      <alignment horizontal="center" vertical="center" wrapText="1"/>
      <protection hidden="1"/>
    </xf>
    <xf numFmtId="9" fontId="21" fillId="14" borderId="65" xfId="7" applyFont="1" applyFill="1" applyBorder="1" applyAlignment="1" applyProtection="1">
      <alignment horizontal="center" vertical="center" wrapText="1"/>
      <protection hidden="1"/>
    </xf>
    <xf numFmtId="0" fontId="21" fillId="14" borderId="16" xfId="3" applyFont="1" applyFill="1" applyBorder="1" applyAlignment="1" applyProtection="1">
      <alignment horizontal="center" vertical="center" wrapText="1"/>
      <protection hidden="1"/>
    </xf>
    <xf numFmtId="0" fontId="15" fillId="14" borderId="16" xfId="3" applyFont="1" applyFill="1" applyBorder="1" applyAlignment="1" applyProtection="1">
      <alignment horizontal="center"/>
      <protection hidden="1"/>
    </xf>
    <xf numFmtId="10" fontId="15" fillId="14" borderId="16" xfId="3" applyNumberFormat="1" applyFont="1" applyFill="1" applyBorder="1" applyAlignment="1" applyProtection="1">
      <alignment horizontal="center"/>
      <protection hidden="1"/>
    </xf>
    <xf numFmtId="9" fontId="21" fillId="14" borderId="55" xfId="7" applyFont="1" applyFill="1" applyBorder="1" applyAlignment="1" applyProtection="1">
      <alignment horizontal="center" vertical="center" wrapText="1"/>
      <protection hidden="1"/>
    </xf>
    <xf numFmtId="4" fontId="15" fillId="14" borderId="58" xfId="7" applyNumberFormat="1" applyFont="1" applyFill="1" applyBorder="1" applyAlignment="1" applyProtection="1">
      <alignment horizontal="center"/>
      <protection hidden="1"/>
    </xf>
    <xf numFmtId="4" fontId="15" fillId="14" borderId="58" xfId="3" applyNumberFormat="1" applyFont="1" applyFill="1" applyBorder="1" applyAlignment="1" applyProtection="1">
      <alignment horizontal="center"/>
      <protection hidden="1"/>
    </xf>
    <xf numFmtId="44" fontId="21" fillId="14" borderId="12" xfId="1" applyFont="1" applyFill="1" applyBorder="1" applyAlignment="1" applyProtection="1">
      <alignment horizontal="center" vertical="center" wrapText="1"/>
      <protection hidden="1"/>
    </xf>
    <xf numFmtId="9" fontId="21" fillId="14" borderId="33" xfId="7" applyFont="1" applyFill="1" applyBorder="1" applyAlignment="1" applyProtection="1">
      <alignment horizontal="center" vertical="center" wrapText="1"/>
      <protection hidden="1"/>
    </xf>
    <xf numFmtId="44" fontId="21" fillId="14" borderId="13" xfId="1" applyFont="1" applyFill="1" applyBorder="1" applyAlignment="1" applyProtection="1">
      <alignment horizontal="center" vertical="center" wrapText="1"/>
      <protection hidden="1"/>
    </xf>
    <xf numFmtId="0" fontId="21" fillId="14" borderId="8" xfId="3" applyFont="1" applyFill="1" applyBorder="1" applyAlignment="1" applyProtection="1">
      <alignment horizontal="center" vertical="center" wrapText="1"/>
      <protection hidden="1"/>
    </xf>
    <xf numFmtId="0" fontId="21" fillId="14" borderId="0" xfId="3" applyFont="1" applyFill="1" applyAlignment="1" applyProtection="1">
      <alignment horizontal="center" vertical="center" wrapText="1"/>
      <protection hidden="1"/>
    </xf>
    <xf numFmtId="0" fontId="21" fillId="42" borderId="40" xfId="3" applyFont="1" applyFill="1" applyBorder="1" applyAlignment="1" applyProtection="1">
      <alignment horizontal="left" vertical="center"/>
      <protection hidden="1"/>
    </xf>
    <xf numFmtId="0" fontId="21" fillId="42" borderId="69" xfId="3" applyFont="1" applyFill="1" applyBorder="1" applyAlignment="1" applyProtection="1">
      <alignment vertical="center"/>
      <protection hidden="1"/>
    </xf>
    <xf numFmtId="44" fontId="21" fillId="42" borderId="70" xfId="1" applyFont="1" applyFill="1" applyBorder="1" applyAlignment="1" applyProtection="1">
      <alignment vertical="center"/>
      <protection hidden="1"/>
    </xf>
    <xf numFmtId="9" fontId="21" fillId="42" borderId="71" xfId="7" applyFont="1" applyFill="1" applyBorder="1" applyAlignment="1" applyProtection="1">
      <alignment horizontal="center" vertical="center"/>
      <protection hidden="1"/>
    </xf>
    <xf numFmtId="44" fontId="21" fillId="42" borderId="69" xfId="1" applyFont="1" applyFill="1" applyBorder="1" applyAlignment="1" applyProtection="1">
      <alignment vertical="center"/>
      <protection hidden="1"/>
    </xf>
    <xf numFmtId="10" fontId="28" fillId="0" borderId="69" xfId="6" applyNumberFormat="1" applyFont="1" applyBorder="1" applyAlignment="1" applyProtection="1">
      <alignment horizontal="center" vertical="center"/>
      <protection hidden="1"/>
    </xf>
    <xf numFmtId="4" fontId="29" fillId="0" borderId="69" xfId="5" applyNumberFormat="1" applyFont="1" applyBorder="1" applyAlignment="1" applyProtection="1">
      <alignment horizontal="center" vertical="center"/>
      <protection hidden="1"/>
    </xf>
    <xf numFmtId="193" fontId="29" fillId="0" borderId="0" xfId="3" applyNumberFormat="1" applyFont="1" applyAlignment="1" applyProtection="1">
      <alignment horizontal="right"/>
      <protection hidden="1"/>
    </xf>
    <xf numFmtId="0" fontId="29" fillId="0" borderId="44" xfId="3" applyFont="1" applyBorder="1" applyAlignment="1" applyProtection="1">
      <alignment horizontal="left" vertical="center"/>
      <protection hidden="1"/>
    </xf>
    <xf numFmtId="0" fontId="29" fillId="0" borderId="74" xfId="3" applyFont="1" applyBorder="1" applyAlignment="1" applyProtection="1">
      <alignment vertical="center"/>
      <protection hidden="1"/>
    </xf>
    <xf numFmtId="44" fontId="69" fillId="0" borderId="75" xfId="1" applyFont="1" applyBorder="1" applyAlignment="1" applyProtection="1">
      <alignment vertical="center"/>
      <protection hidden="1"/>
    </xf>
    <xf numFmtId="9" fontId="69" fillId="0" borderId="76" xfId="7" applyFont="1" applyBorder="1" applyAlignment="1" applyProtection="1">
      <alignment horizontal="center" vertical="center"/>
      <protection hidden="1"/>
    </xf>
    <xf numFmtId="44" fontId="69" fillId="0" borderId="74" xfId="1" applyFont="1" applyBorder="1" applyAlignment="1" applyProtection="1">
      <alignment vertical="center"/>
      <protection hidden="1"/>
    </xf>
    <xf numFmtId="4" fontId="29" fillId="7" borderId="74" xfId="5" applyNumberFormat="1" applyFont="1" applyFill="1" applyBorder="1" applyAlignment="1" applyProtection="1">
      <alignment horizontal="center" vertical="center"/>
      <protection hidden="1"/>
    </xf>
    <xf numFmtId="0" fontId="21" fillId="43" borderId="44" xfId="3" applyFont="1" applyFill="1" applyBorder="1" applyAlignment="1" applyProtection="1">
      <alignment horizontal="left" vertical="center"/>
      <protection hidden="1"/>
    </xf>
    <xf numFmtId="0" fontId="21" fillId="43" borderId="74" xfId="3" applyFont="1" applyFill="1" applyBorder="1" applyAlignment="1" applyProtection="1">
      <alignment vertical="center" wrapText="1"/>
      <protection hidden="1"/>
    </xf>
    <xf numFmtId="44" fontId="21" fillId="43" borderId="75" xfId="1" applyFont="1" applyFill="1" applyBorder="1" applyAlignment="1" applyProtection="1">
      <alignment vertical="center"/>
      <protection hidden="1"/>
    </xf>
    <xf numFmtId="9" fontId="21" fillId="43" borderId="76" xfId="7" applyFont="1" applyFill="1" applyBorder="1" applyAlignment="1" applyProtection="1">
      <alignment horizontal="center" vertical="center"/>
      <protection hidden="1"/>
    </xf>
    <xf numFmtId="44" fontId="21" fillId="43" borderId="74" xfId="1" applyFont="1" applyFill="1" applyBorder="1" applyAlignment="1" applyProtection="1">
      <alignment vertical="center"/>
      <protection hidden="1"/>
    </xf>
    <xf numFmtId="10" fontId="28" fillId="0" borderId="74" xfId="6" applyNumberFormat="1" applyFont="1" applyBorder="1" applyAlignment="1" applyProtection="1">
      <alignment horizontal="center" vertical="center"/>
      <protection hidden="1"/>
    </xf>
    <xf numFmtId="4" fontId="29" fillId="0" borderId="74" xfId="5" applyNumberFormat="1" applyFont="1" applyBorder="1" applyAlignment="1" applyProtection="1">
      <alignment horizontal="center" vertical="center"/>
      <protection hidden="1"/>
    </xf>
    <xf numFmtId="0" fontId="29" fillId="0" borderId="74" xfId="3" applyFont="1" applyBorder="1" applyAlignment="1" applyProtection="1">
      <alignment vertical="center" wrapText="1"/>
      <protection hidden="1"/>
    </xf>
    <xf numFmtId="0" fontId="21" fillId="42" borderId="44" xfId="3" applyFont="1" applyFill="1" applyBorder="1" applyAlignment="1" applyProtection="1">
      <alignment horizontal="left" vertical="center"/>
      <protection hidden="1"/>
    </xf>
    <xf numFmtId="0" fontId="21" fillId="42" borderId="74" xfId="3" applyFont="1" applyFill="1" applyBorder="1" applyAlignment="1" applyProtection="1">
      <alignment vertical="center"/>
      <protection hidden="1"/>
    </xf>
    <xf numFmtId="44" fontId="21" fillId="42" borderId="75" xfId="1" applyFont="1" applyFill="1" applyBorder="1" applyAlignment="1" applyProtection="1">
      <alignment vertical="center"/>
      <protection hidden="1"/>
    </xf>
    <xf numFmtId="9" fontId="21" fillId="42" borderId="76" xfId="7" applyFont="1" applyFill="1" applyBorder="1" applyAlignment="1" applyProtection="1">
      <alignment horizontal="center" vertical="center"/>
      <protection hidden="1"/>
    </xf>
    <xf numFmtId="44" fontId="21" fillId="42" borderId="74" xfId="1" applyFont="1" applyFill="1" applyBorder="1" applyAlignment="1" applyProtection="1">
      <alignment vertical="center"/>
      <protection hidden="1"/>
    </xf>
    <xf numFmtId="0" fontId="21" fillId="15" borderId="44" xfId="3" applyFont="1" applyFill="1" applyBorder="1" applyAlignment="1" applyProtection="1">
      <alignment horizontal="left" vertical="center"/>
      <protection hidden="1"/>
    </xf>
    <xf numFmtId="0" fontId="21" fillId="15" borderId="74" xfId="3" applyFont="1" applyFill="1" applyBorder="1" applyAlignment="1" applyProtection="1">
      <alignment vertical="center"/>
      <protection hidden="1"/>
    </xf>
    <xf numFmtId="44" fontId="21" fillId="15" borderId="75" xfId="1" applyFont="1" applyFill="1" applyBorder="1" applyAlignment="1" applyProtection="1">
      <alignment vertical="center"/>
      <protection hidden="1"/>
    </xf>
    <xf numFmtId="9" fontId="21" fillId="15" borderId="76" xfId="7" applyFont="1" applyFill="1" applyBorder="1" applyAlignment="1" applyProtection="1">
      <alignment horizontal="center" vertical="center"/>
      <protection hidden="1"/>
    </xf>
    <xf numFmtId="44" fontId="21" fillId="15" borderId="74" xfId="1" applyFont="1" applyFill="1" applyBorder="1" applyAlignment="1" applyProtection="1">
      <alignment vertical="center"/>
      <protection hidden="1"/>
    </xf>
    <xf numFmtId="10" fontId="21" fillId="15" borderId="76" xfId="7" applyNumberFormat="1" applyFont="1" applyFill="1" applyBorder="1" applyAlignment="1" applyProtection="1">
      <alignment horizontal="center" vertical="center"/>
      <protection hidden="1"/>
    </xf>
    <xf numFmtId="0" fontId="21" fillId="44" borderId="44" xfId="3" applyFont="1" applyFill="1" applyBorder="1" applyAlignment="1" applyProtection="1">
      <alignment horizontal="left" vertical="center"/>
      <protection hidden="1"/>
    </xf>
    <xf numFmtId="0" fontId="21" fillId="44" borderId="74" xfId="3" applyFont="1" applyFill="1" applyBorder="1" applyAlignment="1" applyProtection="1">
      <alignment vertical="center"/>
      <protection hidden="1"/>
    </xf>
    <xf numFmtId="44" fontId="21" fillId="44" borderId="75" xfId="1" applyFont="1" applyFill="1" applyBorder="1" applyAlignment="1" applyProtection="1">
      <alignment vertical="center"/>
      <protection hidden="1"/>
    </xf>
    <xf numFmtId="9" fontId="21" fillId="44" borderId="76" xfId="7" applyFont="1" applyFill="1" applyBorder="1" applyAlignment="1" applyProtection="1">
      <alignment horizontal="center" vertical="center"/>
      <protection hidden="1"/>
    </xf>
    <xf numFmtId="44" fontId="21" fillId="44" borderId="74" xfId="1" applyFont="1" applyFill="1" applyBorder="1" applyAlignment="1" applyProtection="1">
      <alignment vertical="center"/>
      <protection hidden="1"/>
    </xf>
    <xf numFmtId="0" fontId="21" fillId="43" borderId="44" xfId="3" applyFont="1" applyFill="1" applyBorder="1" applyAlignment="1" applyProtection="1">
      <alignment horizontal="left" vertical="center" wrapText="1"/>
      <protection hidden="1"/>
    </xf>
    <xf numFmtId="44" fontId="21" fillId="43" borderId="75" xfId="1" applyFont="1" applyFill="1" applyBorder="1" applyAlignment="1" applyProtection="1">
      <alignment vertical="center" wrapText="1"/>
      <protection hidden="1"/>
    </xf>
    <xf numFmtId="9" fontId="21" fillId="43" borderId="76" xfId="7" applyFont="1" applyFill="1" applyBorder="1" applyAlignment="1" applyProtection="1">
      <alignment horizontal="center" vertical="center" wrapText="1"/>
      <protection hidden="1"/>
    </xf>
    <xf numFmtId="44" fontId="21" fillId="43" borderId="74" xfId="1" applyFont="1" applyFill="1" applyBorder="1" applyAlignment="1" applyProtection="1">
      <alignment vertical="center" wrapText="1"/>
      <protection hidden="1"/>
    </xf>
    <xf numFmtId="10" fontId="28" fillId="0" borderId="74" xfId="6" applyNumberFormat="1" applyFont="1" applyBorder="1" applyAlignment="1" applyProtection="1">
      <alignment horizontal="center" vertical="center" wrapText="1"/>
      <protection hidden="1"/>
    </xf>
    <xf numFmtId="4" fontId="29" fillId="0" borderId="0" xfId="3" applyNumberFormat="1" applyFont="1" applyAlignment="1" applyProtection="1">
      <alignment horizontal="right" wrapText="1"/>
      <protection hidden="1"/>
    </xf>
    <xf numFmtId="0" fontId="7" fillId="0" borderId="0" xfId="3" applyAlignment="1" applyProtection="1">
      <alignment wrapText="1"/>
      <protection hidden="1"/>
    </xf>
    <xf numFmtId="0" fontId="7" fillId="0" borderId="0" xfId="3" applyAlignment="1" applyProtection="1">
      <alignment vertical="center" wrapText="1"/>
      <protection hidden="1"/>
    </xf>
    <xf numFmtId="0" fontId="29" fillId="0" borderId="44" xfId="3" applyFont="1" applyBorder="1" applyAlignment="1" applyProtection="1">
      <alignment horizontal="left" vertical="center" wrapText="1"/>
      <protection hidden="1"/>
    </xf>
    <xf numFmtId="44" fontId="69" fillId="0" borderId="75" xfId="1" applyFont="1" applyBorder="1" applyAlignment="1" applyProtection="1">
      <alignment vertical="center" wrapText="1"/>
      <protection hidden="1"/>
    </xf>
    <xf numFmtId="9" fontId="69" fillId="0" borderId="76" xfId="7" applyFont="1" applyBorder="1" applyAlignment="1" applyProtection="1">
      <alignment horizontal="center" vertical="center" wrapText="1"/>
      <protection hidden="1"/>
    </xf>
    <xf numFmtId="44" fontId="69" fillId="0" borderId="74" xfId="1" applyFont="1" applyBorder="1" applyAlignment="1" applyProtection="1">
      <alignment vertical="center" wrapText="1"/>
      <protection hidden="1"/>
    </xf>
    <xf numFmtId="0" fontId="29" fillId="0" borderId="0" xfId="3" applyFont="1" applyAlignment="1" applyProtection="1">
      <alignment horizontal="right" wrapText="1"/>
      <protection hidden="1"/>
    </xf>
    <xf numFmtId="0" fontId="53" fillId="0" borderId="0" xfId="3" applyFont="1" applyAlignment="1" applyProtection="1">
      <alignment vertical="center"/>
      <protection hidden="1"/>
    </xf>
    <xf numFmtId="44" fontId="70" fillId="0" borderId="16" xfId="1" applyFont="1" applyBorder="1" applyAlignment="1" applyProtection="1">
      <alignment vertical="center"/>
      <protection hidden="1"/>
    </xf>
    <xf numFmtId="9" fontId="71" fillId="15" borderId="65" xfId="7" applyFont="1" applyFill="1" applyBorder="1" applyAlignment="1" applyProtection="1">
      <alignment horizontal="center" vertical="center"/>
      <protection hidden="1"/>
    </xf>
    <xf numFmtId="43" fontId="72" fillId="45" borderId="69" xfId="730" applyFont="1" applyFill="1" applyBorder="1" applyAlignment="1" applyProtection="1">
      <alignment horizontal="center" vertical="center"/>
      <protection hidden="1"/>
    </xf>
    <xf numFmtId="167" fontId="70" fillId="0" borderId="8" xfId="3" applyNumberFormat="1" applyFont="1" applyBorder="1" applyAlignment="1" applyProtection="1">
      <alignment vertical="center"/>
      <protection hidden="1"/>
    </xf>
    <xf numFmtId="168" fontId="70" fillId="0" borderId="68" xfId="6" applyNumberFormat="1" applyFont="1" applyBorder="1" applyAlignment="1" applyProtection="1">
      <alignment horizontal="center" vertical="center"/>
      <protection hidden="1"/>
    </xf>
    <xf numFmtId="0" fontId="71" fillId="0" borderId="0" xfId="3" applyFont="1" applyAlignment="1" applyProtection="1">
      <alignment horizontal="right"/>
      <protection hidden="1"/>
    </xf>
    <xf numFmtId="4" fontId="71" fillId="0" borderId="0" xfId="3" applyNumberFormat="1" applyFont="1" applyAlignment="1" applyProtection="1">
      <alignment horizontal="center" vertical="center"/>
      <protection hidden="1"/>
    </xf>
    <xf numFmtId="0" fontId="53" fillId="0" borderId="0" xfId="3" applyFont="1" applyProtection="1">
      <protection hidden="1"/>
    </xf>
    <xf numFmtId="44" fontId="70" fillId="0" borderId="58" xfId="1" applyFont="1" applyBorder="1" applyAlignment="1" applyProtection="1">
      <alignment vertical="center"/>
      <protection hidden="1"/>
    </xf>
    <xf numFmtId="9" fontId="72" fillId="0" borderId="55" xfId="7" applyFont="1" applyBorder="1" applyAlignment="1" applyProtection="1">
      <alignment horizontal="center" vertical="center"/>
      <protection hidden="1"/>
    </xf>
    <xf numFmtId="44" fontId="72" fillId="0" borderId="61" xfId="1" applyFont="1" applyBorder="1" applyAlignment="1" applyProtection="1">
      <alignment vertical="center"/>
      <protection hidden="1"/>
    </xf>
    <xf numFmtId="44" fontId="70" fillId="0" borderId="57" xfId="1" applyFont="1" applyBorder="1" applyAlignment="1" applyProtection="1">
      <alignment vertical="center"/>
      <protection hidden="1"/>
    </xf>
    <xf numFmtId="43" fontId="70" fillId="0" borderId="68" xfId="730" applyFont="1" applyBorder="1" applyAlignment="1" applyProtection="1">
      <alignment horizontal="center" vertical="center"/>
      <protection hidden="1"/>
    </xf>
    <xf numFmtId="168" fontId="11" fillId="0" borderId="68" xfId="6" applyNumberFormat="1" applyFont="1" applyBorder="1" applyAlignment="1" applyProtection="1">
      <alignment horizontal="center" vertical="center"/>
      <protection hidden="1"/>
    </xf>
    <xf numFmtId="4" fontId="29" fillId="0" borderId="0" xfId="3" applyNumberFormat="1" applyFont="1" applyAlignment="1" applyProtection="1">
      <alignment horizontal="center" vertical="center"/>
      <protection hidden="1"/>
    </xf>
    <xf numFmtId="9" fontId="21" fillId="6" borderId="16" xfId="7" applyFont="1" applyFill="1" applyBorder="1" applyAlignment="1" applyProtection="1">
      <alignment horizontal="center" vertical="center"/>
      <protection hidden="1"/>
    </xf>
    <xf numFmtId="0" fontId="21" fillId="6" borderId="16" xfId="3" applyFont="1" applyFill="1" applyBorder="1" applyAlignment="1" applyProtection="1">
      <alignment vertical="center"/>
      <protection hidden="1"/>
    </xf>
    <xf numFmtId="0" fontId="15" fillId="6" borderId="58" xfId="3" applyFont="1" applyFill="1" applyBorder="1" applyAlignment="1" applyProtection="1">
      <alignment horizontal="center"/>
      <protection hidden="1"/>
    </xf>
    <xf numFmtId="0" fontId="15" fillId="6" borderId="57" xfId="3" applyFont="1" applyFill="1" applyBorder="1" applyAlignment="1" applyProtection="1">
      <alignment horizontal="center"/>
      <protection hidden="1"/>
    </xf>
    <xf numFmtId="9" fontId="11" fillId="7" borderId="73" xfId="3" applyNumberFormat="1" applyFont="1" applyFill="1" applyBorder="1" applyProtection="1">
      <protection hidden="1"/>
    </xf>
    <xf numFmtId="9" fontId="21" fillId="6" borderId="12" xfId="7" applyFont="1" applyFill="1" applyBorder="1" applyAlignment="1" applyProtection="1">
      <alignment horizontal="center" vertical="center"/>
      <protection hidden="1"/>
    </xf>
    <xf numFmtId="0" fontId="21" fillId="6" borderId="12" xfId="3" applyFont="1" applyFill="1" applyBorder="1" applyAlignment="1" applyProtection="1">
      <alignment vertical="center"/>
      <protection hidden="1"/>
    </xf>
    <xf numFmtId="44" fontId="70" fillId="0" borderId="13" xfId="1" applyFont="1" applyBorder="1" applyAlignment="1" applyProtection="1">
      <alignment horizontal="center" vertical="center"/>
      <protection hidden="1"/>
    </xf>
    <xf numFmtId="0" fontId="19" fillId="0" borderId="0" xfId="3" applyFont="1" applyAlignment="1" applyProtection="1">
      <alignment horizontal="left" vertical="center"/>
      <protection hidden="1"/>
    </xf>
    <xf numFmtId="9" fontId="19" fillId="0" borderId="0" xfId="7" applyFont="1" applyAlignment="1" applyProtection="1">
      <alignment horizontal="center" vertical="center"/>
      <protection hidden="1"/>
    </xf>
    <xf numFmtId="0" fontId="7" fillId="0" borderId="0" xfId="3" applyAlignment="1" applyProtection="1">
      <alignment horizontal="left" vertical="center"/>
      <protection hidden="1"/>
    </xf>
    <xf numFmtId="44" fontId="7" fillId="0" borderId="0" xfId="3" applyNumberFormat="1" applyAlignment="1" applyProtection="1">
      <alignment vertical="center"/>
      <protection hidden="1"/>
    </xf>
    <xf numFmtId="44" fontId="7" fillId="0" borderId="0" xfId="7" applyNumberFormat="1" applyFont="1" applyAlignment="1" applyProtection="1">
      <alignment horizontal="center" vertical="center"/>
      <protection hidden="1"/>
    </xf>
    <xf numFmtId="9" fontId="7" fillId="0" borderId="0" xfId="7" applyFont="1" applyAlignment="1" applyProtection="1">
      <alignment horizontal="center" vertical="center"/>
      <protection hidden="1"/>
    </xf>
    <xf numFmtId="43" fontId="7" fillId="0" borderId="0" xfId="3" applyNumberFormat="1" applyProtection="1">
      <protection hidden="1"/>
    </xf>
    <xf numFmtId="192" fontId="70" fillId="0" borderId="53" xfId="1" applyNumberFormat="1" applyFont="1" applyBorder="1" applyAlignment="1" applyProtection="1">
      <alignment horizontal="center" vertical="center"/>
      <protection hidden="1"/>
    </xf>
    <xf numFmtId="0" fontId="15" fillId="6" borderId="55" xfId="3" applyFont="1" applyFill="1" applyBorder="1" applyAlignment="1" applyProtection="1">
      <alignment horizontal="center"/>
      <protection hidden="1"/>
    </xf>
    <xf numFmtId="0" fontId="11" fillId="7" borderId="4" xfId="3" applyFont="1" applyFill="1" applyBorder="1" applyAlignment="1" applyProtection="1">
      <alignment horizontal="center"/>
      <protection locked="0"/>
    </xf>
    <xf numFmtId="0" fontId="11" fillId="7" borderId="5" xfId="3" applyFont="1" applyFill="1" applyBorder="1" applyAlignment="1" applyProtection="1">
      <alignment horizontal="left"/>
      <protection locked="0"/>
    </xf>
    <xf numFmtId="0" fontId="11" fillId="7" borderId="5" xfId="3" applyFont="1" applyFill="1" applyBorder="1" applyAlignment="1" applyProtection="1">
      <alignment horizontal="center"/>
      <protection locked="0"/>
    </xf>
    <xf numFmtId="0" fontId="69" fillId="7" borderId="5" xfId="3" applyFont="1" applyFill="1" applyBorder="1" applyAlignment="1" applyProtection="1">
      <alignment horizontal="center"/>
      <protection locked="0"/>
    </xf>
    <xf numFmtId="0" fontId="69" fillId="7" borderId="6" xfId="3" applyFont="1" applyFill="1" applyBorder="1" applyAlignment="1" applyProtection="1">
      <alignment horizontal="center"/>
      <protection locked="0"/>
    </xf>
    <xf numFmtId="0" fontId="11" fillId="7" borderId="0" xfId="3" applyFont="1" applyFill="1" applyAlignment="1" applyProtection="1">
      <alignment horizontal="center"/>
      <protection locked="0"/>
    </xf>
    <xf numFmtId="0" fontId="11" fillId="7" borderId="0" xfId="3" applyFont="1" applyFill="1" applyProtection="1">
      <protection locked="0"/>
    </xf>
    <xf numFmtId="0" fontId="11" fillId="7" borderId="7" xfId="3" applyFont="1" applyFill="1" applyBorder="1" applyAlignment="1" applyProtection="1">
      <alignment horizontal="center"/>
      <protection locked="0"/>
    </xf>
    <xf numFmtId="0" fontId="69" fillId="7" borderId="8" xfId="3" applyFont="1" applyFill="1" applyBorder="1" applyAlignment="1" applyProtection="1">
      <alignment horizontal="center"/>
      <protection locked="0"/>
    </xf>
    <xf numFmtId="0" fontId="11" fillId="7" borderId="8" xfId="3" applyFont="1" applyFill="1" applyBorder="1" applyAlignment="1" applyProtection="1">
      <alignment horizontal="center"/>
      <protection locked="0"/>
    </xf>
    <xf numFmtId="0" fontId="15" fillId="7" borderId="0" xfId="3" applyFont="1" applyFill="1" applyAlignment="1" applyProtection="1">
      <alignment horizontal="center" vertical="center"/>
      <protection locked="0"/>
    </xf>
    <xf numFmtId="0" fontId="15" fillId="7" borderId="0" xfId="3" applyFont="1" applyFill="1" applyAlignment="1" applyProtection="1">
      <alignment vertical="center"/>
      <protection locked="0"/>
    </xf>
    <xf numFmtId="0" fontId="11" fillId="7" borderId="0" xfId="3" applyFont="1" applyFill="1" applyAlignment="1" applyProtection="1">
      <alignment wrapText="1"/>
      <protection locked="0"/>
    </xf>
    <xf numFmtId="0" fontId="11" fillId="7" borderId="7" xfId="3" applyFont="1" applyFill="1" applyBorder="1" applyProtection="1">
      <protection locked="0"/>
    </xf>
    <xf numFmtId="0" fontId="73" fillId="7" borderId="0" xfId="3" applyFont="1" applyFill="1" applyAlignment="1" applyProtection="1">
      <alignment horizontal="center"/>
      <protection locked="0"/>
    </xf>
    <xf numFmtId="44" fontId="11" fillId="7" borderId="0" xfId="3" applyNumberFormat="1" applyFont="1" applyFill="1" applyAlignment="1" applyProtection="1">
      <alignment horizontal="center"/>
      <protection locked="0"/>
    </xf>
    <xf numFmtId="10" fontId="11" fillId="7" borderId="0" xfId="4" applyNumberFormat="1" applyFont="1" applyFill="1" applyBorder="1" applyAlignment="1" applyProtection="1">
      <alignment horizontal="left"/>
      <protection locked="0"/>
    </xf>
    <xf numFmtId="10" fontId="15" fillId="7" borderId="8" xfId="167" applyNumberFormat="1" applyFont="1" applyFill="1" applyBorder="1" applyAlignment="1" applyProtection="1">
      <alignment horizontal="center"/>
      <protection locked="0"/>
    </xf>
    <xf numFmtId="4" fontId="15" fillId="6" borderId="3" xfId="3" applyNumberFormat="1" applyFont="1" applyFill="1" applyBorder="1" applyAlignment="1" applyProtection="1">
      <alignment horizontal="center" vertical="center"/>
      <protection locked="0"/>
    </xf>
    <xf numFmtId="4" fontId="15" fillId="6" borderId="3" xfId="3" applyNumberFormat="1" applyFont="1" applyFill="1" applyBorder="1" applyAlignment="1" applyProtection="1">
      <alignment horizontal="left" vertical="center" wrapText="1"/>
      <protection locked="0"/>
    </xf>
    <xf numFmtId="4" fontId="15" fillId="6" borderId="3" xfId="3" applyNumberFormat="1" applyFont="1" applyFill="1" applyBorder="1" applyAlignment="1" applyProtection="1">
      <alignment horizontal="center" vertical="center" wrapText="1"/>
      <protection locked="0"/>
    </xf>
    <xf numFmtId="0" fontId="74" fillId="6" borderId="3" xfId="167" applyFont="1" applyFill="1" applyBorder="1" applyAlignment="1" applyProtection="1">
      <alignment horizontal="center" vertical="center" wrapText="1"/>
      <protection locked="0"/>
    </xf>
    <xf numFmtId="0" fontId="74" fillId="6" borderId="3" xfId="167" applyFont="1" applyFill="1" applyBorder="1" applyAlignment="1" applyProtection="1">
      <alignment horizontal="center" vertical="center"/>
      <protection locked="0"/>
    </xf>
    <xf numFmtId="0" fontId="74" fillId="6" borderId="63" xfId="167" applyFont="1" applyFill="1" applyBorder="1" applyAlignment="1" applyProtection="1">
      <alignment horizontal="center" vertical="center"/>
      <protection locked="0"/>
    </xf>
    <xf numFmtId="0" fontId="11" fillId="0" borderId="0" xfId="3" applyFont="1" applyProtection="1">
      <protection locked="0"/>
    </xf>
    <xf numFmtId="0" fontId="11" fillId="7" borderId="19" xfId="167" applyFont="1" applyFill="1" applyBorder="1" applyAlignment="1" applyProtection="1">
      <alignment horizontal="center" vertical="center" wrapText="1"/>
      <protection locked="0"/>
    </xf>
    <xf numFmtId="0" fontId="11" fillId="7" borderId="16" xfId="167" applyFont="1" applyFill="1" applyBorder="1" applyAlignment="1" applyProtection="1">
      <alignment horizontal="left" vertical="center" wrapText="1"/>
      <protection locked="0"/>
    </xf>
    <xf numFmtId="0" fontId="11" fillId="7" borderId="16" xfId="167" applyFont="1" applyFill="1" applyBorder="1" applyAlignment="1" applyProtection="1">
      <alignment horizontal="center" vertical="center" wrapText="1"/>
      <protection locked="0"/>
    </xf>
    <xf numFmtId="2" fontId="11" fillId="7" borderId="16" xfId="167" applyNumberFormat="1" applyFont="1" applyFill="1" applyBorder="1" applyAlignment="1" applyProtection="1">
      <alignment horizontal="center" vertical="center" wrapText="1"/>
      <protection locked="0"/>
    </xf>
    <xf numFmtId="0" fontId="11" fillId="7" borderId="82" xfId="167" applyFont="1" applyFill="1" applyBorder="1" applyAlignment="1" applyProtection="1">
      <alignment horizontal="center" vertical="center" wrapText="1"/>
      <protection locked="0"/>
    </xf>
    <xf numFmtId="172" fontId="11" fillId="7" borderId="82" xfId="150" applyFont="1" applyFill="1" applyBorder="1" applyAlignment="1" applyProtection="1">
      <alignment horizontal="center" vertical="center" wrapText="1"/>
      <protection locked="0"/>
    </xf>
    <xf numFmtId="172" fontId="11" fillId="7" borderId="16" xfId="150" applyFont="1" applyFill="1" applyBorder="1" applyAlignment="1" applyProtection="1">
      <alignment horizontal="center" vertical="center" wrapText="1"/>
      <protection locked="0"/>
    </xf>
    <xf numFmtId="191" fontId="11" fillId="7" borderId="58" xfId="4" applyNumberFormat="1" applyFont="1" applyFill="1" applyBorder="1" applyAlignment="1" applyProtection="1">
      <alignment horizontal="center" vertical="center"/>
      <protection locked="0"/>
    </xf>
    <xf numFmtId="191" fontId="11" fillId="7" borderId="61" xfId="4" applyNumberFormat="1" applyFont="1" applyFill="1" applyBorder="1" applyAlignment="1" applyProtection="1">
      <alignment horizontal="center" vertical="center"/>
      <protection locked="0"/>
    </xf>
    <xf numFmtId="0" fontId="11" fillId="7" borderId="17" xfId="162" applyFont="1" applyFill="1" applyBorder="1" applyAlignment="1" applyProtection="1">
      <alignment horizontal="center" vertical="center" wrapText="1"/>
      <protection locked="0"/>
    </xf>
    <xf numFmtId="0" fontId="11" fillId="0" borderId="0" xfId="3" applyFont="1" applyAlignment="1" applyProtection="1">
      <alignment horizontal="center"/>
      <protection locked="0"/>
    </xf>
    <xf numFmtId="0" fontId="11" fillId="7" borderId="7" xfId="167" applyFont="1" applyFill="1" applyBorder="1" applyAlignment="1" applyProtection="1">
      <alignment horizontal="center" vertical="center" wrapText="1"/>
      <protection locked="0"/>
    </xf>
    <xf numFmtId="10" fontId="11" fillId="7" borderId="0" xfId="4" applyNumberFormat="1" applyFont="1" applyFill="1" applyBorder="1" applyAlignment="1" applyProtection="1">
      <alignment vertical="center"/>
      <protection locked="0"/>
    </xf>
    <xf numFmtId="0" fontId="11" fillId="7" borderId="8" xfId="162" applyFont="1" applyFill="1" applyBorder="1" applyAlignment="1" applyProtection="1">
      <alignment horizontal="center" vertical="center" wrapText="1"/>
      <protection locked="0"/>
    </xf>
    <xf numFmtId="0" fontId="11" fillId="7" borderId="58" xfId="162" applyFont="1" applyFill="1" applyBorder="1" applyAlignment="1" applyProtection="1">
      <alignment horizontal="center" vertical="center" wrapText="1"/>
      <protection locked="0"/>
    </xf>
    <xf numFmtId="0" fontId="11" fillId="0" borderId="8" xfId="3" applyFont="1" applyBorder="1" applyProtection="1">
      <protection locked="0"/>
    </xf>
    <xf numFmtId="44" fontId="11" fillId="0" borderId="0" xfId="3" applyNumberFormat="1" applyFont="1" applyProtection="1">
      <protection locked="0"/>
    </xf>
    <xf numFmtId="10" fontId="11" fillId="7" borderId="58" xfId="162" applyNumberFormat="1" applyFont="1" applyFill="1" applyBorder="1" applyAlignment="1" applyProtection="1">
      <alignment horizontal="center" vertical="center"/>
      <protection locked="0"/>
    </xf>
    <xf numFmtId="44" fontId="11" fillId="7" borderId="58" xfId="150" applyNumberFormat="1" applyFont="1" applyFill="1" applyBorder="1" applyAlignment="1" applyProtection="1">
      <alignment horizontal="center" vertical="center"/>
      <protection locked="0"/>
    </xf>
    <xf numFmtId="0" fontId="11" fillId="7" borderId="58" xfId="162" applyFont="1" applyFill="1" applyBorder="1" applyAlignment="1" applyProtection="1">
      <alignment horizontal="center" vertical="center"/>
      <protection locked="0"/>
    </xf>
    <xf numFmtId="10" fontId="11" fillId="7" borderId="58" xfId="193" applyNumberFormat="1" applyFont="1" applyFill="1" applyBorder="1" applyAlignment="1" applyProtection="1">
      <alignment horizontal="center" vertical="center"/>
      <protection locked="0"/>
    </xf>
    <xf numFmtId="0" fontId="11" fillId="7" borderId="8" xfId="3" applyFont="1" applyFill="1" applyBorder="1" applyProtection="1">
      <protection locked="0"/>
    </xf>
    <xf numFmtId="0" fontId="11" fillId="7" borderId="10" xfId="3" applyFont="1" applyFill="1" applyBorder="1" applyProtection="1">
      <protection locked="0"/>
    </xf>
    <xf numFmtId="0" fontId="11" fillId="7" borderId="11" xfId="3" applyFont="1" applyFill="1" applyBorder="1" applyAlignment="1" applyProtection="1">
      <alignment horizontal="left"/>
      <protection locked="0"/>
    </xf>
    <xf numFmtId="0" fontId="11" fillId="7" borderId="11" xfId="3" applyFont="1" applyFill="1" applyBorder="1" applyProtection="1">
      <protection locked="0"/>
    </xf>
    <xf numFmtId="0" fontId="11" fillId="7" borderId="20" xfId="3" applyFont="1" applyFill="1" applyBorder="1" applyProtection="1">
      <protection locked="0"/>
    </xf>
    <xf numFmtId="0" fontId="11" fillId="7" borderId="0" xfId="3" applyFont="1" applyFill="1" applyAlignment="1" applyProtection="1">
      <alignment horizontal="left"/>
      <protection hidden="1"/>
    </xf>
    <xf numFmtId="0" fontId="11" fillId="0" borderId="0" xfId="3" applyFont="1" applyAlignment="1" applyProtection="1">
      <alignment horizontal="center"/>
      <protection hidden="1"/>
    </xf>
    <xf numFmtId="0" fontId="11" fillId="0" borderId="0" xfId="3" applyFont="1" applyProtection="1">
      <protection hidden="1"/>
    </xf>
    <xf numFmtId="0" fontId="0" fillId="0" borderId="0" xfId="0" applyAlignment="1">
      <alignment horizontal="center"/>
    </xf>
    <xf numFmtId="0" fontId="15" fillId="7" borderId="7" xfId="167" applyFont="1" applyFill="1" applyBorder="1" applyAlignment="1" applyProtection="1">
      <alignment horizontal="right"/>
      <protection locked="0"/>
    </xf>
    <xf numFmtId="192" fontId="70" fillId="0" borderId="58" xfId="1" applyNumberFormat="1" applyFont="1" applyBorder="1" applyAlignment="1" applyProtection="1">
      <alignment horizontal="center" vertical="center"/>
      <protection hidden="1"/>
    </xf>
    <xf numFmtId="10" fontId="70" fillId="0" borderId="58" xfId="7" applyNumberFormat="1" applyFont="1" applyBorder="1" applyAlignment="1" applyProtection="1">
      <alignment horizontal="center" vertical="center"/>
      <protection hidden="1"/>
    </xf>
    <xf numFmtId="4" fontId="11" fillId="0" borderId="74" xfId="5" applyNumberFormat="1" applyFont="1" applyBorder="1" applyAlignment="1" applyProtection="1">
      <alignment horizontal="center" vertical="center"/>
      <protection hidden="1"/>
    </xf>
    <xf numFmtId="43" fontId="15" fillId="14" borderId="16" xfId="730" applyFont="1" applyFill="1" applyBorder="1" applyAlignment="1" applyProtection="1">
      <alignment horizontal="center"/>
      <protection hidden="1"/>
    </xf>
    <xf numFmtId="0" fontId="15" fillId="7" borderId="0" xfId="3" applyFont="1" applyFill="1" applyBorder="1" applyAlignment="1" applyProtection="1">
      <alignment horizontal="left" vertical="center"/>
      <protection hidden="1"/>
    </xf>
    <xf numFmtId="0" fontId="15" fillId="7" borderId="0" xfId="3" applyFont="1" applyFill="1" applyBorder="1" applyAlignment="1" applyProtection="1">
      <alignment horizontal="right" vertical="top"/>
      <protection hidden="1"/>
    </xf>
    <xf numFmtId="0" fontId="11" fillId="7" borderId="0" xfId="3" applyFont="1" applyFill="1" applyBorder="1" applyAlignment="1" applyProtection="1">
      <alignment vertical="top" wrapText="1"/>
      <protection hidden="1"/>
    </xf>
    <xf numFmtId="10" fontId="70" fillId="0" borderId="12" xfId="7" applyNumberFormat="1" applyFont="1" applyBorder="1" applyAlignment="1" applyProtection="1">
      <alignment horizontal="center" vertical="center"/>
      <protection hidden="1"/>
    </xf>
    <xf numFmtId="192" fontId="70" fillId="0" borderId="12" xfId="1" applyNumberFormat="1" applyFont="1" applyBorder="1" applyAlignment="1" applyProtection="1">
      <alignment horizontal="center" vertical="center"/>
      <protection hidden="1"/>
    </xf>
    <xf numFmtId="0" fontId="0" fillId="0" borderId="0" xfId="0"/>
    <xf numFmtId="0" fontId="5" fillId="4" borderId="0" xfId="0" applyFont="1" applyFill="1" applyBorder="1" applyAlignment="1">
      <alignment horizontal="center" vertical="center" wrapText="1"/>
    </xf>
    <xf numFmtId="0" fontId="76" fillId="7" borderId="4" xfId="0" applyFont="1" applyFill="1" applyBorder="1" applyAlignment="1">
      <alignment horizontal="center" vertical="center" wrapText="1"/>
    </xf>
    <xf numFmtId="0" fontId="0" fillId="7" borderId="5" xfId="0" applyFill="1" applyBorder="1"/>
    <xf numFmtId="0" fontId="0" fillId="7" borderId="6" xfId="0" applyFill="1" applyBorder="1"/>
    <xf numFmtId="0" fontId="3" fillId="7" borderId="7" xfId="0" applyFont="1" applyFill="1" applyBorder="1" applyAlignment="1">
      <alignment horizontal="center" vertical="center" wrapText="1"/>
    </xf>
    <xf numFmtId="0" fontId="0" fillId="7" borderId="8" xfId="0" applyFill="1" applyBorder="1"/>
    <xf numFmtId="0" fontId="0" fillId="0" borderId="0" xfId="0" applyAlignment="1">
      <alignment vertical="center"/>
    </xf>
    <xf numFmtId="0" fontId="21" fillId="14" borderId="59" xfId="3" applyFont="1" applyFill="1" applyBorder="1" applyAlignment="1" applyProtection="1">
      <alignment horizontal="center" vertical="center" wrapText="1"/>
      <protection hidden="1"/>
    </xf>
    <xf numFmtId="0" fontId="21" fillId="14" borderId="58" xfId="3" applyFont="1" applyFill="1" applyBorder="1" applyAlignment="1" applyProtection="1">
      <alignment horizontal="center" vertical="center"/>
      <protection hidden="1"/>
    </xf>
    <xf numFmtId="0" fontId="21" fillId="14" borderId="57" xfId="3" applyFont="1" applyFill="1" applyBorder="1" applyAlignment="1" applyProtection="1">
      <alignment horizontal="center" vertical="center"/>
      <protection hidden="1"/>
    </xf>
    <xf numFmtId="0" fontId="21" fillId="15" borderId="19" xfId="3" applyFont="1" applyFill="1" applyBorder="1" applyAlignment="1" applyProtection="1">
      <alignment horizontal="center" vertical="center"/>
      <protection hidden="1"/>
    </xf>
    <xf numFmtId="0" fontId="21" fillId="15" borderId="16" xfId="3" applyFont="1" applyFill="1" applyBorder="1" applyAlignment="1" applyProtection="1">
      <alignment vertical="center" wrapText="1"/>
      <protection hidden="1"/>
    </xf>
    <xf numFmtId="44" fontId="21" fillId="15" borderId="16" xfId="1" applyFont="1" applyFill="1" applyBorder="1" applyAlignment="1" applyProtection="1">
      <alignment vertical="center"/>
      <protection hidden="1"/>
    </xf>
    <xf numFmtId="10" fontId="28" fillId="0" borderId="16" xfId="6" applyNumberFormat="1" applyFont="1" applyBorder="1" applyAlignment="1" applyProtection="1">
      <alignment horizontal="center" vertical="center"/>
      <protection hidden="1"/>
    </xf>
    <xf numFmtId="10" fontId="28" fillId="0" borderId="17" xfId="6" applyNumberFormat="1" applyFont="1" applyBorder="1" applyAlignment="1" applyProtection="1">
      <alignment horizontal="center" vertical="center"/>
      <protection hidden="1"/>
    </xf>
    <xf numFmtId="10" fontId="0" fillId="0" borderId="0" xfId="0" applyNumberFormat="1" applyAlignment="1">
      <alignment vertical="center"/>
    </xf>
    <xf numFmtId="0" fontId="29" fillId="0" borderId="56" xfId="3" applyFont="1" applyBorder="1" applyAlignment="1" applyProtection="1">
      <alignment horizontal="center" vertical="center"/>
      <protection hidden="1"/>
    </xf>
    <xf numFmtId="0" fontId="29" fillId="0" borderId="58" xfId="3" applyFont="1" applyBorder="1" applyAlignment="1" applyProtection="1">
      <alignment vertical="center" wrapText="1"/>
      <protection hidden="1"/>
    </xf>
    <xf numFmtId="44" fontId="69" fillId="0" borderId="58" xfId="1" applyFont="1" applyBorder="1" applyAlignment="1" applyProtection="1">
      <alignment vertical="center"/>
      <protection hidden="1"/>
    </xf>
    <xf numFmtId="4" fontId="29" fillId="0" borderId="58" xfId="5" applyNumberFormat="1" applyFont="1" applyBorder="1" applyAlignment="1" applyProtection="1">
      <alignment horizontal="center" vertical="center"/>
      <protection hidden="1"/>
    </xf>
    <xf numFmtId="44" fontId="0" fillId="0" borderId="0" xfId="0" applyNumberFormat="1" applyAlignment="1">
      <alignment vertical="center"/>
    </xf>
    <xf numFmtId="0" fontId="21" fillId="15" borderId="56" xfId="3" applyFont="1" applyFill="1" applyBorder="1" applyAlignment="1" applyProtection="1">
      <alignment horizontal="center" vertical="center"/>
      <protection hidden="1"/>
    </xf>
    <xf numFmtId="4" fontId="29" fillId="0" borderId="57" xfId="5" applyNumberFormat="1" applyFont="1" applyBorder="1" applyAlignment="1" applyProtection="1">
      <alignment horizontal="center" vertical="center"/>
      <protection hidden="1"/>
    </xf>
    <xf numFmtId="4" fontId="29" fillId="7" borderId="58" xfId="5" applyNumberFormat="1" applyFont="1" applyFill="1" applyBorder="1" applyAlignment="1" applyProtection="1">
      <alignment horizontal="center" vertical="center"/>
      <protection hidden="1"/>
    </xf>
    <xf numFmtId="0" fontId="21" fillId="43" borderId="56" xfId="3" applyFont="1" applyFill="1" applyBorder="1" applyAlignment="1" applyProtection="1">
      <alignment horizontal="center" vertical="center"/>
      <protection hidden="1"/>
    </xf>
    <xf numFmtId="0" fontId="21" fillId="43" borderId="16" xfId="3" applyFont="1" applyFill="1" applyBorder="1" applyAlignment="1" applyProtection="1">
      <alignment vertical="center" wrapText="1"/>
      <protection hidden="1"/>
    </xf>
    <xf numFmtId="44" fontId="21" fillId="43" borderId="16" xfId="1" applyFont="1" applyFill="1" applyBorder="1" applyAlignment="1" applyProtection="1">
      <alignment vertical="center"/>
      <protection hidden="1"/>
    </xf>
    <xf numFmtId="3" fontId="21" fillId="15" borderId="56" xfId="3" applyNumberFormat="1" applyFont="1" applyFill="1" applyBorder="1" applyAlignment="1" applyProtection="1">
      <alignment horizontal="center" vertical="center"/>
      <protection hidden="1"/>
    </xf>
    <xf numFmtId="10" fontId="28" fillId="0" borderId="58" xfId="6" applyNumberFormat="1" applyFont="1" applyBorder="1" applyAlignment="1" applyProtection="1">
      <alignment horizontal="center" vertical="center"/>
      <protection hidden="1"/>
    </xf>
    <xf numFmtId="10" fontId="28" fillId="0" borderId="68" xfId="6" applyNumberFormat="1" applyFont="1" applyBorder="1" applyAlignment="1" applyProtection="1">
      <alignment horizontal="center" vertical="center"/>
      <protection hidden="1"/>
    </xf>
    <xf numFmtId="4" fontId="29" fillId="0" borderId="61" xfId="5" applyNumberFormat="1" applyFont="1" applyBorder="1" applyAlignment="1" applyProtection="1">
      <alignment horizontal="center" vertical="center"/>
      <protection hidden="1"/>
    </xf>
    <xf numFmtId="4" fontId="29" fillId="0" borderId="85" xfId="5" applyNumberFormat="1" applyFont="1" applyBorder="1" applyAlignment="1" applyProtection="1">
      <alignment horizontal="center" vertical="center"/>
      <protection hidden="1"/>
    </xf>
    <xf numFmtId="0" fontId="21" fillId="0" borderId="58" xfId="3" applyFont="1" applyBorder="1" applyAlignment="1" applyProtection="1">
      <alignment vertical="center"/>
      <protection hidden="1"/>
    </xf>
    <xf numFmtId="0" fontId="29" fillId="0" borderId="58" xfId="3" applyFont="1" applyBorder="1" applyAlignment="1" applyProtection="1">
      <alignment horizontal="center" vertical="center"/>
      <protection hidden="1"/>
    </xf>
    <xf numFmtId="0" fontId="29" fillId="0" borderId="57" xfId="3" applyFont="1" applyBorder="1" applyAlignment="1" applyProtection="1">
      <alignment horizontal="center" vertical="center"/>
      <protection hidden="1"/>
    </xf>
    <xf numFmtId="0" fontId="29" fillId="6" borderId="56" xfId="3" applyFont="1" applyFill="1" applyBorder="1" applyAlignment="1" applyProtection="1">
      <alignment horizontal="center" vertical="center"/>
      <protection hidden="1"/>
    </xf>
    <xf numFmtId="0" fontId="21" fillId="6" borderId="58" xfId="3" applyFont="1" applyFill="1" applyBorder="1" applyAlignment="1" applyProtection="1">
      <alignment vertical="center"/>
      <protection hidden="1"/>
    </xf>
    <xf numFmtId="10" fontId="28" fillId="6" borderId="16" xfId="6" applyNumberFormat="1" applyFont="1" applyFill="1" applyBorder="1" applyAlignment="1" applyProtection="1">
      <alignment horizontal="center" vertical="center"/>
      <protection hidden="1"/>
    </xf>
    <xf numFmtId="10" fontId="28" fillId="6" borderId="17" xfId="6" applyNumberFormat="1" applyFont="1" applyFill="1" applyBorder="1" applyAlignment="1" applyProtection="1">
      <alignment horizontal="center" vertical="center"/>
      <protection hidden="1"/>
    </xf>
    <xf numFmtId="194" fontId="29" fillId="6" borderId="58" xfId="5" applyNumberFormat="1" applyFont="1" applyFill="1" applyBorder="1" applyAlignment="1" applyProtection="1">
      <alignment horizontal="center" vertical="center"/>
      <protection hidden="1"/>
    </xf>
    <xf numFmtId="0" fontId="29" fillId="6" borderId="21" xfId="3" applyFont="1" applyFill="1" applyBorder="1" applyAlignment="1" applyProtection="1">
      <alignment horizontal="center" vertical="center"/>
      <protection hidden="1"/>
    </xf>
    <xf numFmtId="194" fontId="29" fillId="6" borderId="12" xfId="5" applyNumberFormat="1" applyFont="1" applyFill="1" applyBorder="1" applyAlignment="1" applyProtection="1">
      <alignment horizontal="center" vertical="center"/>
      <protection hidden="1"/>
    </xf>
    <xf numFmtId="194" fontId="29" fillId="6" borderId="13" xfId="5" applyNumberFormat="1" applyFont="1" applyFill="1" applyBorder="1" applyAlignment="1" applyProtection="1">
      <alignment horizontal="center" vertical="center"/>
      <protection hidden="1"/>
    </xf>
    <xf numFmtId="4" fontId="19" fillId="0" borderId="0" xfId="3" applyNumberFormat="1" applyFont="1" applyAlignment="1" applyProtection="1">
      <alignment vertical="center"/>
      <protection hidden="1"/>
    </xf>
    <xf numFmtId="4" fontId="7" fillId="0" borderId="0" xfId="3" applyNumberFormat="1" applyAlignment="1" applyProtection="1">
      <alignment vertical="center"/>
      <protection hidden="1"/>
    </xf>
    <xf numFmtId="165" fontId="7" fillId="0" borderId="0" xfId="3" applyNumberFormat="1" applyAlignment="1" applyProtection="1">
      <alignment vertical="center"/>
      <protection hidden="1"/>
    </xf>
    <xf numFmtId="191" fontId="7" fillId="0" borderId="0" xfId="7" applyNumberFormat="1" applyFont="1" applyAlignment="1" applyProtection="1">
      <alignment vertical="center"/>
      <protection hidden="1"/>
    </xf>
    <xf numFmtId="0" fontId="0" fillId="0" borderId="0" xfId="0" applyAlignment="1">
      <alignment horizontal="center" vertical="center"/>
    </xf>
    <xf numFmtId="191" fontId="15" fillId="12" borderId="0" xfId="7" applyNumberFormat="1" applyFont="1" applyFill="1" applyAlignment="1" applyProtection="1">
      <alignment vertical="center" wrapText="1"/>
      <protection hidden="1"/>
    </xf>
    <xf numFmtId="4" fontId="9" fillId="6" borderId="3" xfId="3" applyNumberFormat="1" applyFont="1" applyFill="1" applyBorder="1" applyAlignment="1" applyProtection="1">
      <alignment horizontal="center" vertical="center" wrapText="1"/>
      <protection locked="0"/>
    </xf>
    <xf numFmtId="0" fontId="15" fillId="7" borderId="8" xfId="3" applyFont="1" applyFill="1" applyBorder="1" applyAlignment="1" applyProtection="1">
      <alignment horizontal="center" vertical="center" wrapText="1"/>
      <protection hidden="1"/>
    </xf>
    <xf numFmtId="0" fontId="0" fillId="0" borderId="0" xfId="0" applyAlignment="1">
      <alignment vertical="center"/>
    </xf>
    <xf numFmtId="10" fontId="3" fillId="4" borderId="0" xfId="0" applyNumberFormat="1" applyFont="1" applyFill="1" applyBorder="1" applyAlignment="1">
      <alignment horizontal="left" vertical="top" wrapText="1"/>
    </xf>
    <xf numFmtId="0" fontId="7" fillId="7" borderId="7" xfId="3" applyFill="1" applyBorder="1" applyAlignment="1" applyProtection="1">
      <alignment horizontal="center"/>
      <protection hidden="1"/>
    </xf>
    <xf numFmtId="0" fontId="7" fillId="7" borderId="0" xfId="3" applyFill="1" applyAlignment="1" applyProtection="1">
      <alignment horizontal="center"/>
      <protection hidden="1"/>
    </xf>
    <xf numFmtId="0" fontId="7" fillId="7" borderId="8" xfId="3" applyFill="1" applyBorder="1" applyAlignment="1" applyProtection="1">
      <alignment horizontal="center"/>
      <protection hidden="1"/>
    </xf>
    <xf numFmtId="0" fontId="11" fillId="7" borderId="7" xfId="3" applyFont="1" applyFill="1" applyBorder="1" applyAlignment="1" applyProtection="1">
      <alignment horizontal="left" vertical="center"/>
      <protection hidden="1"/>
    </xf>
    <xf numFmtId="0" fontId="11" fillId="7" borderId="0" xfId="3" applyFont="1" applyFill="1" applyAlignment="1" applyProtection="1">
      <alignment horizontal="left" vertical="center"/>
      <protection hidden="1"/>
    </xf>
    <xf numFmtId="0" fontId="15" fillId="7" borderId="73" xfId="3" applyFont="1" applyFill="1" applyBorder="1" applyAlignment="1" applyProtection="1">
      <alignment horizontal="center" vertical="center" wrapText="1"/>
      <protection hidden="1"/>
    </xf>
    <xf numFmtId="10" fontId="11" fillId="7" borderId="20" xfId="3" applyNumberFormat="1" applyFont="1" applyFill="1" applyBorder="1" applyAlignment="1" applyProtection="1">
      <alignment horizontal="left" vertical="center" wrapText="1"/>
      <protection hidden="1"/>
    </xf>
    <xf numFmtId="0" fontId="15" fillId="12" borderId="11" xfId="3" applyFont="1" applyFill="1" applyBorder="1" applyAlignment="1" applyProtection="1">
      <alignment horizontal="right" vertical="center" wrapText="1"/>
      <protection hidden="1"/>
    </xf>
    <xf numFmtId="0" fontId="3" fillId="4" borderId="0" xfId="0" applyFont="1" applyFill="1" applyBorder="1" applyAlignment="1">
      <alignment vertical="top" wrapText="1"/>
    </xf>
    <xf numFmtId="0" fontId="3" fillId="4" borderId="5" xfId="0" applyFont="1" applyFill="1" applyBorder="1" applyAlignment="1">
      <alignment vertical="top" wrapText="1"/>
    </xf>
    <xf numFmtId="0" fontId="15" fillId="12" borderId="0" xfId="3" applyFont="1" applyFill="1" applyBorder="1" applyAlignment="1" applyProtection="1">
      <alignment horizontal="right" vertical="center" wrapText="1"/>
      <protection hidden="1"/>
    </xf>
    <xf numFmtId="10" fontId="11" fillId="7" borderId="8" xfId="3" applyNumberFormat="1" applyFont="1" applyFill="1" applyBorder="1" applyAlignment="1" applyProtection="1">
      <alignment horizontal="left" vertical="center"/>
      <protection hidden="1"/>
    </xf>
    <xf numFmtId="0" fontId="11" fillId="7" borderId="0" xfId="3" applyFont="1" applyFill="1" applyBorder="1" applyAlignment="1" applyProtection="1">
      <alignment horizontal="left"/>
      <protection locked="0"/>
    </xf>
    <xf numFmtId="0" fontId="11" fillId="7" borderId="0" xfId="3" applyFont="1" applyFill="1" applyBorder="1" applyAlignment="1" applyProtection="1">
      <alignment horizontal="center"/>
      <protection locked="0"/>
    </xf>
    <xf numFmtId="0" fontId="69" fillId="7" borderId="0" xfId="3" applyFont="1" applyFill="1" applyBorder="1" applyAlignment="1" applyProtection="1">
      <alignment horizontal="center"/>
      <protection locked="0"/>
    </xf>
    <xf numFmtId="0" fontId="15" fillId="7" borderId="0" xfId="167" applyFont="1" applyFill="1" applyBorder="1" applyAlignment="1" applyProtection="1">
      <alignment horizontal="left"/>
      <protection locked="0"/>
    </xf>
    <xf numFmtId="0" fontId="11" fillId="7" borderId="0" xfId="3" applyFont="1" applyFill="1" applyBorder="1" applyProtection="1">
      <protection locked="0"/>
    </xf>
    <xf numFmtId="0" fontId="15" fillId="7" borderId="0" xfId="3" applyFont="1" applyFill="1" applyBorder="1" applyAlignment="1" applyProtection="1">
      <alignment horizontal="center" vertical="center"/>
      <protection locked="0"/>
    </xf>
    <xf numFmtId="0" fontId="15" fillId="7" borderId="0" xfId="3" applyFont="1" applyFill="1" applyBorder="1" applyAlignment="1" applyProtection="1">
      <alignment horizontal="center" vertical="center" wrapText="1"/>
      <protection locked="0"/>
    </xf>
    <xf numFmtId="10" fontId="11" fillId="7" borderId="0" xfId="3" applyNumberFormat="1" applyFont="1" applyFill="1" applyBorder="1" applyAlignment="1" applyProtection="1">
      <alignment horizontal="left" vertical="center" wrapText="1"/>
      <protection locked="0"/>
    </xf>
    <xf numFmtId="10" fontId="15" fillId="7" borderId="0" xfId="167" applyNumberFormat="1" applyFont="1" applyFill="1" applyBorder="1" applyAlignment="1" applyProtection="1">
      <alignment horizontal="right"/>
      <protection locked="0"/>
    </xf>
    <xf numFmtId="0" fontId="11" fillId="7" borderId="0" xfId="167" applyFont="1" applyFill="1" applyBorder="1" applyAlignment="1" applyProtection="1">
      <alignment horizontal="left" vertical="center"/>
      <protection locked="0"/>
    </xf>
    <xf numFmtId="0" fontId="11" fillId="7" borderId="0" xfId="167" applyFont="1" applyFill="1" applyBorder="1" applyAlignment="1" applyProtection="1">
      <alignment horizontal="center" vertical="center" wrapText="1"/>
      <protection locked="0"/>
    </xf>
    <xf numFmtId="2" fontId="11" fillId="7" borderId="0" xfId="167" applyNumberFormat="1" applyFont="1" applyFill="1" applyBorder="1" applyAlignment="1" applyProtection="1">
      <alignment horizontal="center" vertical="center" wrapText="1"/>
      <protection locked="0"/>
    </xf>
    <xf numFmtId="0" fontId="15" fillId="7" borderId="0" xfId="3" applyFont="1" applyFill="1" applyBorder="1" applyAlignment="1" applyProtection="1">
      <alignment horizontal="right" vertical="top"/>
      <protection locked="0"/>
    </xf>
    <xf numFmtId="0" fontId="11" fillId="7" borderId="0" xfId="3" applyFont="1" applyFill="1" applyBorder="1" applyAlignment="1" applyProtection="1">
      <alignment vertical="top"/>
      <protection locked="0"/>
    </xf>
    <xf numFmtId="0" fontId="11" fillId="7" borderId="0" xfId="167" applyFont="1" applyFill="1" applyBorder="1" applyAlignment="1" applyProtection="1">
      <alignment vertical="top"/>
      <protection locked="0"/>
    </xf>
    <xf numFmtId="0" fontId="5" fillId="0" borderId="0" xfId="0" applyFont="1" applyAlignment="1">
      <alignment vertical="center"/>
    </xf>
    <xf numFmtId="0" fontId="3" fillId="46" borderId="5" xfId="0" applyFont="1" applyFill="1" applyBorder="1" applyAlignment="1">
      <alignment horizontal="left" vertical="top" wrapText="1"/>
    </xf>
    <xf numFmtId="10" fontId="3" fillId="46" borderId="0" xfId="0" applyNumberFormat="1" applyFont="1" applyFill="1" applyBorder="1" applyAlignment="1">
      <alignment horizontal="left" vertical="top" wrapText="1"/>
    </xf>
    <xf numFmtId="0" fontId="5" fillId="0" borderId="0" xfId="0" applyFont="1" applyAlignment="1">
      <alignment horizontal="center" vertical="center"/>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0" xfId="0" applyFont="1" applyFill="1" applyBorder="1" applyAlignment="1">
      <alignment horizontal="left"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0" xfId="0" applyFont="1" applyFill="1" applyBorder="1" applyAlignment="1">
      <alignment horizontal="center" vertical="center" wrapText="1"/>
    </xf>
    <xf numFmtId="10" fontId="5" fillId="0" borderId="0" xfId="7" applyNumberFormat="1" applyFont="1" applyAlignment="1">
      <alignment vertical="center"/>
    </xf>
    <xf numFmtId="10" fontId="3" fillId="7" borderId="0" xfId="0" applyNumberFormat="1" applyFont="1" applyFill="1" applyBorder="1" applyAlignment="1">
      <alignment horizontal="left" vertical="top" wrapText="1"/>
    </xf>
    <xf numFmtId="0" fontId="0" fillId="7" borderId="0" xfId="0" applyFill="1" applyBorder="1"/>
    <xf numFmtId="194" fontId="29" fillId="6" borderId="57" xfId="5" applyNumberFormat="1" applyFont="1" applyFill="1" applyBorder="1" applyAlignment="1" applyProtection="1">
      <alignment horizontal="center" vertical="center"/>
      <protection hidden="1"/>
    </xf>
    <xf numFmtId="0" fontId="0" fillId="0" borderId="0" xfId="0" applyAlignment="1">
      <alignment vertical="center"/>
    </xf>
    <xf numFmtId="0" fontId="5" fillId="0" borderId="0" xfId="0" applyFont="1" applyAlignment="1">
      <alignment vertical="center"/>
    </xf>
    <xf numFmtId="0" fontId="5" fillId="0" borderId="0" xfId="0" applyFont="1" applyAlignment="1"/>
    <xf numFmtId="0" fontId="5" fillId="0" borderId="11" xfId="0" applyFont="1" applyBorder="1" applyAlignment="1"/>
    <xf numFmtId="10" fontId="28" fillId="0" borderId="57" xfId="6" applyNumberFormat="1" applyFont="1" applyBorder="1" applyAlignment="1" applyProtection="1">
      <alignment horizontal="center" vertical="center"/>
      <protection hidden="1"/>
    </xf>
    <xf numFmtId="0" fontId="4" fillId="4" borderId="2" xfId="0" applyFont="1" applyFill="1" applyBorder="1" applyAlignment="1">
      <alignment horizontal="center" vertical="center" wrapText="1"/>
    </xf>
    <xf numFmtId="166" fontId="4" fillId="4" borderId="2" xfId="0" applyNumberFormat="1" applyFont="1" applyFill="1" applyBorder="1" applyAlignment="1">
      <alignment horizontal="right" vertical="center" wrapText="1"/>
    </xf>
    <xf numFmtId="4" fontId="4" fillId="4" borderId="2" xfId="0" applyNumberFormat="1" applyFont="1" applyFill="1" applyBorder="1" applyAlignment="1">
      <alignment horizontal="right" vertical="center" wrapText="1"/>
    </xf>
    <xf numFmtId="0" fontId="5" fillId="3" borderId="2" xfId="0" applyFont="1" applyFill="1" applyBorder="1" applyAlignment="1">
      <alignment horizontal="center" vertical="center" wrapText="1"/>
    </xf>
    <xf numFmtId="166" fontId="5" fillId="3" borderId="2" xfId="0" applyNumberFormat="1" applyFont="1" applyFill="1" applyBorder="1" applyAlignment="1">
      <alignment horizontal="right" vertical="center" wrapText="1"/>
    </xf>
    <xf numFmtId="4" fontId="5" fillId="3" borderId="2" xfId="0" applyNumberFormat="1" applyFont="1" applyFill="1" applyBorder="1" applyAlignment="1">
      <alignment horizontal="right" vertical="center"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66" fontId="5" fillId="2" borderId="2" xfId="0" applyNumberFormat="1" applyFont="1" applyFill="1" applyBorder="1" applyAlignment="1">
      <alignment horizontal="right" vertical="center" wrapText="1"/>
    </xf>
    <xf numFmtId="4" fontId="5" fillId="2" borderId="2" xfId="0" applyNumberFormat="1" applyFont="1" applyFill="1" applyBorder="1" applyAlignment="1">
      <alignment horizontal="right" vertical="center" wrapText="1"/>
    </xf>
    <xf numFmtId="0" fontId="5" fillId="2" borderId="2" xfId="0" applyFont="1" applyFill="1" applyBorder="1" applyAlignment="1">
      <alignment horizontal="right" vertical="center" wrapText="1"/>
    </xf>
    <xf numFmtId="0" fontId="3" fillId="4" borderId="0" xfId="0" applyFont="1" applyFill="1" applyAlignment="1">
      <alignment horizontal="center" vertical="center" wrapText="1"/>
    </xf>
    <xf numFmtId="0" fontId="15" fillId="7" borderId="7" xfId="3" applyFont="1" applyFill="1" applyBorder="1" applyAlignment="1" applyProtection="1">
      <alignment horizontal="center" vertical="center" wrapText="1"/>
      <protection hidden="1"/>
    </xf>
    <xf numFmtId="0" fontId="15" fillId="7" borderId="8" xfId="3" applyFont="1" applyFill="1" applyBorder="1" applyAlignment="1" applyProtection="1">
      <alignment horizontal="center" vertical="center" wrapText="1"/>
      <protection hidden="1"/>
    </xf>
    <xf numFmtId="0" fontId="15" fillId="7" borderId="0" xfId="167" applyFont="1" applyFill="1" applyBorder="1" applyAlignment="1" applyProtection="1">
      <alignment horizontal="center"/>
      <protection locked="0"/>
    </xf>
    <xf numFmtId="0" fontId="16" fillId="7" borderId="7" xfId="167" applyFont="1" applyFill="1" applyBorder="1" applyAlignment="1" applyProtection="1">
      <alignment horizontal="center"/>
      <protection locked="0"/>
    </xf>
    <xf numFmtId="0" fontId="16" fillId="7" borderId="0" xfId="167" applyFont="1" applyFill="1" applyBorder="1" applyAlignment="1" applyProtection="1">
      <alignment horizontal="center"/>
      <protection locked="0"/>
    </xf>
    <xf numFmtId="0" fontId="16" fillId="7" borderId="8" xfId="167" applyFont="1" applyFill="1" applyBorder="1" applyAlignment="1" applyProtection="1">
      <alignment horizontal="center"/>
      <protection locked="0"/>
    </xf>
    <xf numFmtId="0" fontId="15" fillId="7" borderId="0" xfId="3" applyFont="1" applyFill="1" applyBorder="1" applyAlignment="1" applyProtection="1">
      <alignment horizontal="center" vertical="center" wrapText="1"/>
      <protection hidden="1"/>
    </xf>
    <xf numFmtId="0" fontId="3" fillId="4" borderId="0" xfId="0" applyFont="1" applyFill="1" applyBorder="1" applyAlignment="1">
      <alignment horizontal="right" vertical="center" wrapText="1"/>
    </xf>
    <xf numFmtId="0" fontId="0" fillId="0" borderId="0" xfId="0" applyAlignment="1">
      <alignment vertical="center"/>
    </xf>
    <xf numFmtId="0" fontId="3" fillId="4" borderId="5" xfId="0" applyFont="1" applyFill="1" applyBorder="1" applyAlignment="1">
      <alignment horizontal="left" vertical="top" wrapText="1"/>
    </xf>
    <xf numFmtId="0" fontId="3" fillId="4" borderId="0" xfId="0" applyFont="1" applyFill="1" applyBorder="1" applyAlignment="1">
      <alignment horizontal="left" vertical="top" wrapText="1"/>
    </xf>
    <xf numFmtId="0" fontId="3" fillId="4" borderId="58" xfId="0" applyFont="1" applyFill="1" applyBorder="1" applyAlignment="1">
      <alignment horizontal="center" vertical="center" wrapText="1"/>
    </xf>
    <xf numFmtId="0" fontId="5" fillId="0" borderId="0" xfId="0" applyFont="1" applyAlignment="1">
      <alignment vertical="center"/>
    </xf>
    <xf numFmtId="0" fontId="21" fillId="14" borderId="58" xfId="3" applyFont="1" applyFill="1" applyBorder="1" applyAlignment="1" applyProtection="1">
      <alignment horizontal="center" vertical="center" wrapText="1"/>
      <protection hidden="1"/>
    </xf>
    <xf numFmtId="0" fontId="76" fillId="7" borderId="5" xfId="0" applyFont="1" applyFill="1" applyBorder="1" applyAlignment="1">
      <alignment horizontal="left" vertical="top" wrapText="1"/>
    </xf>
    <xf numFmtId="0" fontId="3" fillId="7" borderId="0" xfId="0" applyFont="1" applyFill="1" applyBorder="1" applyAlignment="1">
      <alignment horizontal="left" vertical="top" wrapText="1"/>
    </xf>
    <xf numFmtId="0" fontId="11" fillId="7" borderId="7" xfId="3" applyFont="1" applyFill="1" applyBorder="1" applyAlignment="1" applyProtection="1">
      <alignment horizontal="left" vertical="center"/>
      <protection hidden="1"/>
    </xf>
    <xf numFmtId="0" fontId="7" fillId="7" borderId="7" xfId="3" applyFill="1" applyBorder="1" applyAlignment="1" applyProtection="1">
      <alignment horizontal="center"/>
      <protection hidden="1"/>
    </xf>
    <xf numFmtId="0" fontId="7" fillId="7" borderId="8" xfId="3" applyFill="1" applyBorder="1" applyAlignment="1" applyProtection="1">
      <alignment horizontal="center"/>
      <protection hidden="1"/>
    </xf>
    <xf numFmtId="0" fontId="3" fillId="4" borderId="0" xfId="0" applyFont="1" applyFill="1" applyBorder="1" applyAlignment="1">
      <alignment horizontal="center" vertical="center" wrapText="1"/>
    </xf>
    <xf numFmtId="0" fontId="4" fillId="46" borderId="58" xfId="0" applyFont="1" applyFill="1" applyBorder="1" applyAlignment="1">
      <alignment horizontal="center" vertical="center" wrapText="1"/>
    </xf>
    <xf numFmtId="0" fontId="7" fillId="7" borderId="0" xfId="3" applyFill="1" applyBorder="1" applyAlignment="1" applyProtection="1">
      <alignment horizontal="center"/>
      <protection hidden="1"/>
    </xf>
    <xf numFmtId="0" fontId="7" fillId="7" borderId="0" xfId="3" applyFill="1" applyBorder="1" applyProtection="1">
      <protection hidden="1"/>
    </xf>
    <xf numFmtId="0" fontId="20" fillId="11" borderId="0" xfId="3" applyFont="1" applyFill="1" applyBorder="1" applyAlignment="1" applyProtection="1">
      <alignment vertical="center"/>
      <protection hidden="1"/>
    </xf>
    <xf numFmtId="0" fontId="20" fillId="11" borderId="0" xfId="3" applyFont="1" applyFill="1" applyBorder="1" applyAlignment="1" applyProtection="1">
      <alignment vertical="center" wrapText="1"/>
      <protection hidden="1"/>
    </xf>
    <xf numFmtId="0" fontId="3" fillId="4" borderId="5" xfId="0" applyFont="1" applyFill="1" applyBorder="1" applyAlignment="1">
      <alignment horizontal="left" vertical="top" wrapText="1"/>
    </xf>
    <xf numFmtId="0" fontId="5" fillId="4" borderId="0" xfId="0" applyFont="1" applyFill="1" applyAlignment="1">
      <alignment horizontal="center" vertical="center" wrapText="1"/>
    </xf>
    <xf numFmtId="0" fontId="5" fillId="2"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3" fillId="4" borderId="2" xfId="0" applyFont="1" applyFill="1" applyBorder="1" applyAlignment="1">
      <alignment horizontal="right" vertical="center" wrapText="1"/>
    </xf>
    <xf numFmtId="0" fontId="3" fillId="4" borderId="2" xfId="0" applyFont="1" applyFill="1" applyBorder="1" applyAlignment="1">
      <alignment horizontal="center" vertical="center" wrapText="1"/>
    </xf>
    <xf numFmtId="165" fontId="5" fillId="3" borderId="2" xfId="0" applyNumberFormat="1" applyFont="1" applyFill="1" applyBorder="1" applyAlignment="1">
      <alignment horizontal="right" vertical="center" wrapText="1"/>
    </xf>
    <xf numFmtId="165" fontId="5" fillId="2" borderId="2" xfId="0" applyNumberFormat="1" applyFont="1" applyFill="1" applyBorder="1" applyAlignment="1">
      <alignment horizontal="right" vertical="center" wrapText="1"/>
    </xf>
    <xf numFmtId="0" fontId="5" fillId="0" borderId="0" xfId="0" applyFont="1" applyAlignment="1">
      <alignment vertical="center"/>
    </xf>
    <xf numFmtId="0" fontId="3" fillId="4" borderId="0" xfId="0" applyFont="1" applyFill="1" applyAlignment="1">
      <alignment horizontal="right" vertical="center" wrapText="1"/>
    </xf>
    <xf numFmtId="0" fontId="15" fillId="7" borderId="48" xfId="3" applyFont="1" applyFill="1" applyBorder="1" applyAlignment="1" applyProtection="1">
      <alignment horizontal="center" vertical="center" wrapText="1"/>
      <protection hidden="1"/>
    </xf>
    <xf numFmtId="0" fontId="15" fillId="7" borderId="54" xfId="3" applyFont="1" applyFill="1" applyBorder="1" applyAlignment="1" applyProtection="1">
      <alignment horizontal="center" vertical="center" wrapText="1"/>
      <protection hidden="1"/>
    </xf>
    <xf numFmtId="0" fontId="15" fillId="7" borderId="15" xfId="3" applyFont="1" applyFill="1" applyBorder="1" applyAlignment="1" applyProtection="1">
      <alignment horizontal="center" vertical="center" wrapText="1"/>
      <protection hidden="1"/>
    </xf>
    <xf numFmtId="0" fontId="15" fillId="13" borderId="34" xfId="3" applyFont="1" applyFill="1" applyBorder="1" applyAlignment="1" applyProtection="1">
      <alignment horizontal="center" vertical="center" wrapText="1"/>
      <protection hidden="1"/>
    </xf>
    <xf numFmtId="0" fontId="15" fillId="13" borderId="35" xfId="3" applyFont="1" applyFill="1" applyBorder="1" applyAlignment="1" applyProtection="1">
      <alignment horizontal="center" vertical="center" wrapText="1"/>
      <protection hidden="1"/>
    </xf>
    <xf numFmtId="0" fontId="15" fillId="13" borderId="36" xfId="3" applyFont="1" applyFill="1" applyBorder="1" applyAlignment="1" applyProtection="1">
      <alignment horizontal="center" vertical="center" wrapText="1"/>
      <protection hidden="1"/>
    </xf>
    <xf numFmtId="0" fontId="15" fillId="7" borderId="7" xfId="3" applyFont="1" applyFill="1" applyBorder="1" applyAlignment="1" applyProtection="1">
      <alignment horizontal="center" vertical="center" wrapText="1"/>
      <protection hidden="1"/>
    </xf>
    <xf numFmtId="0" fontId="15" fillId="7" borderId="0" xfId="3" applyFont="1" applyFill="1" applyAlignment="1" applyProtection="1">
      <alignment horizontal="center" vertical="center" wrapText="1"/>
      <protection hidden="1"/>
    </xf>
    <xf numFmtId="0" fontId="15" fillId="7" borderId="8" xfId="3" applyFont="1" applyFill="1" applyBorder="1" applyAlignment="1" applyProtection="1">
      <alignment horizontal="center" vertical="center" wrapText="1"/>
      <protection hidden="1"/>
    </xf>
    <xf numFmtId="0" fontId="16" fillId="7" borderId="7" xfId="3" applyFont="1" applyFill="1" applyBorder="1" applyAlignment="1" applyProtection="1">
      <alignment horizontal="center" vertical="center" wrapText="1"/>
      <protection hidden="1"/>
    </xf>
    <xf numFmtId="0" fontId="16" fillId="7" borderId="0" xfId="3" applyFont="1" applyFill="1" applyAlignment="1" applyProtection="1">
      <alignment horizontal="center" vertical="center" wrapText="1"/>
      <protection hidden="1"/>
    </xf>
    <xf numFmtId="0" fontId="16" fillId="7" borderId="8" xfId="3" applyFont="1" applyFill="1" applyBorder="1" applyAlignment="1" applyProtection="1">
      <alignment horizontal="center" vertical="center" wrapText="1"/>
      <protection hidden="1"/>
    </xf>
    <xf numFmtId="0" fontId="16" fillId="7" borderId="7" xfId="3" applyFont="1" applyFill="1" applyBorder="1" applyAlignment="1" applyProtection="1">
      <alignment horizontal="center" vertical="center"/>
      <protection hidden="1"/>
    </xf>
    <xf numFmtId="0" fontId="16" fillId="7" borderId="0" xfId="3" applyFont="1" applyFill="1" applyAlignment="1" applyProtection="1">
      <alignment horizontal="center" vertical="center"/>
      <protection hidden="1"/>
    </xf>
    <xf numFmtId="0" fontId="16" fillId="7" borderId="8" xfId="3" applyFont="1" applyFill="1" applyBorder="1" applyAlignment="1" applyProtection="1">
      <alignment horizontal="center" vertical="center"/>
      <protection hidden="1"/>
    </xf>
    <xf numFmtId="0" fontId="15" fillId="13" borderId="56" xfId="3" applyFont="1" applyFill="1" applyBorder="1" applyAlignment="1" applyProtection="1">
      <alignment horizontal="center" vertical="center" wrapText="1"/>
      <protection hidden="1"/>
    </xf>
    <xf numFmtId="0" fontId="15" fillId="13" borderId="58" xfId="3" applyFont="1" applyFill="1" applyBorder="1" applyAlignment="1" applyProtection="1">
      <alignment horizontal="center" vertical="center" wrapText="1"/>
      <protection hidden="1"/>
    </xf>
    <xf numFmtId="4" fontId="15" fillId="13" borderId="58" xfId="3" applyNumberFormat="1" applyFont="1" applyFill="1" applyBorder="1" applyAlignment="1" applyProtection="1">
      <alignment horizontal="center" vertical="center" wrapText="1"/>
      <protection hidden="1"/>
    </xf>
    <xf numFmtId="4" fontId="15" fillId="13" borderId="57" xfId="3" applyNumberFormat="1" applyFont="1" applyFill="1" applyBorder="1" applyAlignment="1" applyProtection="1">
      <alignment horizontal="center" vertical="center" wrapText="1"/>
      <protection hidden="1"/>
    </xf>
    <xf numFmtId="0" fontId="11" fillId="7" borderId="0" xfId="3" applyFont="1" applyFill="1" applyAlignment="1" applyProtection="1">
      <alignment horizontal="left" vertical="center" wrapText="1"/>
      <protection hidden="1"/>
    </xf>
    <xf numFmtId="0" fontId="15" fillId="7" borderId="7" xfId="167" applyFont="1" applyFill="1" applyBorder="1" applyAlignment="1" applyProtection="1">
      <alignment horizontal="center"/>
      <protection locked="0"/>
    </xf>
    <xf numFmtId="0" fontId="15" fillId="7" borderId="0" xfId="167" applyFont="1" applyFill="1" applyBorder="1" applyAlignment="1" applyProtection="1">
      <alignment horizontal="center"/>
      <protection locked="0"/>
    </xf>
    <xf numFmtId="0" fontId="15" fillId="7" borderId="8" xfId="167" applyFont="1" applyFill="1" applyBorder="1" applyAlignment="1" applyProtection="1">
      <alignment horizontal="center"/>
      <protection locked="0"/>
    </xf>
    <xf numFmtId="0" fontId="16" fillId="7" borderId="7" xfId="167" applyFont="1" applyFill="1" applyBorder="1" applyAlignment="1" applyProtection="1">
      <alignment horizontal="center"/>
      <protection locked="0"/>
    </xf>
    <xf numFmtId="0" fontId="16" fillId="7" borderId="0" xfId="167" applyFont="1" applyFill="1" applyBorder="1" applyAlignment="1" applyProtection="1">
      <alignment horizontal="center"/>
      <protection locked="0"/>
    </xf>
    <xf numFmtId="0" fontId="16" fillId="7" borderId="8" xfId="167" applyFont="1" applyFill="1" applyBorder="1" applyAlignment="1" applyProtection="1">
      <alignment horizontal="center"/>
      <protection locked="0"/>
    </xf>
    <xf numFmtId="0" fontId="11" fillId="7" borderId="0" xfId="3" applyFont="1" applyFill="1" applyBorder="1" applyAlignment="1" applyProtection="1">
      <alignment horizontal="left" vertical="top" wrapText="1"/>
      <protection locked="0"/>
    </xf>
    <xf numFmtId="0" fontId="11" fillId="7" borderId="8" xfId="3" applyFont="1" applyFill="1" applyBorder="1" applyAlignment="1" applyProtection="1">
      <alignment horizontal="left" vertical="top" wrapText="1"/>
      <protection locked="0"/>
    </xf>
    <xf numFmtId="0" fontId="15" fillId="13" borderId="62" xfId="3" applyFont="1" applyFill="1" applyBorder="1" applyAlignment="1" applyProtection="1">
      <alignment horizontal="right" vertical="center" wrapText="1"/>
      <protection hidden="1"/>
    </xf>
    <xf numFmtId="0" fontId="15" fillId="13" borderId="63" xfId="3" applyFont="1" applyFill="1" applyBorder="1" applyAlignment="1" applyProtection="1">
      <alignment horizontal="right" vertical="center" wrapText="1"/>
      <protection hidden="1"/>
    </xf>
    <xf numFmtId="0" fontId="15" fillId="0" borderId="10" xfId="3" applyFont="1" applyBorder="1" applyAlignment="1" applyProtection="1">
      <alignment horizontal="center" vertical="center" wrapText="1"/>
      <protection hidden="1"/>
    </xf>
    <xf numFmtId="0" fontId="15" fillId="0" borderId="11" xfId="3" applyFont="1" applyBorder="1" applyAlignment="1" applyProtection="1">
      <alignment horizontal="center" vertical="center" wrapText="1"/>
      <protection hidden="1"/>
    </xf>
    <xf numFmtId="0" fontId="15" fillId="0" borderId="20" xfId="3" applyFont="1" applyBorder="1" applyAlignment="1" applyProtection="1">
      <alignment horizontal="center" vertical="center" wrapText="1"/>
      <protection hidden="1"/>
    </xf>
    <xf numFmtId="0" fontId="15" fillId="7" borderId="0" xfId="3" applyFont="1" applyFill="1" applyBorder="1" applyAlignment="1" applyProtection="1">
      <alignment horizontal="center" vertical="center" wrapText="1"/>
      <protection hidden="1"/>
    </xf>
    <xf numFmtId="0" fontId="16" fillId="7" borderId="0" xfId="3" applyFont="1" applyFill="1" applyBorder="1" applyAlignment="1" applyProtection="1">
      <alignment horizontal="center" vertical="center" wrapText="1"/>
      <protection hidden="1"/>
    </xf>
    <xf numFmtId="0" fontId="16" fillId="7" borderId="0" xfId="3" applyFont="1" applyFill="1" applyBorder="1" applyAlignment="1" applyProtection="1">
      <alignment horizontal="center" vertical="center"/>
      <protection hidden="1"/>
    </xf>
    <xf numFmtId="0" fontId="15" fillId="13" borderId="37" xfId="3" applyFont="1" applyFill="1" applyBorder="1" applyAlignment="1" applyProtection="1">
      <alignment horizontal="center" vertical="center" wrapText="1"/>
      <protection hidden="1"/>
    </xf>
    <xf numFmtId="0" fontId="15" fillId="13" borderId="38" xfId="3" applyFont="1" applyFill="1" applyBorder="1" applyAlignment="1" applyProtection="1">
      <alignment horizontal="center" vertical="center" wrapText="1"/>
      <protection hidden="1"/>
    </xf>
    <xf numFmtId="4" fontId="15" fillId="13" borderId="37" xfId="3" applyNumberFormat="1" applyFont="1" applyFill="1" applyBorder="1" applyAlignment="1" applyProtection="1">
      <alignment horizontal="center" vertical="center" wrapText="1"/>
      <protection hidden="1"/>
    </xf>
    <xf numFmtId="4" fontId="15" fillId="13" borderId="38" xfId="3" applyNumberFormat="1" applyFont="1" applyFill="1" applyBorder="1" applyAlignment="1" applyProtection="1">
      <alignment horizontal="center" vertical="center" wrapText="1"/>
      <protection hidden="1"/>
    </xf>
    <xf numFmtId="4" fontId="2" fillId="41" borderId="48" xfId="0" applyNumberFormat="1" applyFont="1" applyFill="1" applyBorder="1" applyAlignment="1">
      <alignment horizontal="right" vertical="center" wrapText="1"/>
    </xf>
    <xf numFmtId="4" fontId="2" fillId="41" borderId="54" xfId="0" applyNumberFormat="1" applyFont="1" applyFill="1" applyBorder="1" applyAlignment="1">
      <alignment horizontal="right" vertical="center" wrapText="1"/>
    </xf>
    <xf numFmtId="4" fontId="2" fillId="41" borderId="55" xfId="0" applyNumberFormat="1" applyFont="1" applyFill="1" applyBorder="1" applyAlignment="1">
      <alignment horizontal="right" vertical="center" wrapText="1"/>
    </xf>
    <xf numFmtId="0" fontId="3" fillId="4" borderId="7" xfId="0" applyFont="1" applyFill="1" applyBorder="1" applyAlignment="1">
      <alignment horizontal="right" vertical="center" wrapText="1"/>
    </xf>
    <xf numFmtId="0" fontId="3" fillId="4" borderId="0" xfId="0" applyFont="1" applyFill="1" applyBorder="1" applyAlignment="1">
      <alignment horizontal="right" vertical="center" wrapText="1"/>
    </xf>
    <xf numFmtId="0" fontId="3" fillId="4" borderId="58" xfId="0" applyFont="1" applyFill="1" applyBorder="1" applyAlignment="1">
      <alignment horizontal="left" vertical="center" wrapText="1"/>
    </xf>
    <xf numFmtId="0" fontId="3" fillId="4" borderId="58" xfId="0" applyFont="1" applyFill="1" applyBorder="1" applyAlignment="1">
      <alignment horizontal="right" vertical="center" wrapText="1"/>
    </xf>
    <xf numFmtId="4" fontId="3" fillId="4" borderId="58" xfId="0" applyNumberFormat="1" applyFont="1" applyFill="1" applyBorder="1" applyAlignment="1">
      <alignment horizontal="right" vertical="center" wrapText="1"/>
    </xf>
    <xf numFmtId="0" fontId="3" fillId="4" borderId="57" xfId="0" applyFont="1" applyFill="1" applyBorder="1" applyAlignment="1">
      <alignment horizontal="right" vertical="center" wrapText="1"/>
    </xf>
    <xf numFmtId="0" fontId="5" fillId="4" borderId="0" xfId="0" applyFont="1" applyFill="1" applyAlignment="1">
      <alignment horizontal="center" vertical="center" wrapText="1"/>
    </xf>
    <xf numFmtId="0" fontId="0" fillId="0" borderId="0" xfId="0" applyAlignment="1">
      <alignment vertical="center"/>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0"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7" xfId="0" applyFont="1" applyFill="1" applyBorder="1" applyAlignment="1">
      <alignment horizontal="center" vertical="center" wrapText="1"/>
    </xf>
    <xf numFmtId="0" fontId="5" fillId="0" borderId="0" xfId="0" applyFont="1" applyBorder="1" applyAlignment="1">
      <alignment vertical="center"/>
    </xf>
    <xf numFmtId="0" fontId="5" fillId="0" borderId="8" xfId="0" applyFont="1" applyBorder="1" applyAlignment="1">
      <alignment vertical="center"/>
    </xf>
    <xf numFmtId="0" fontId="3" fillId="4" borderId="56" xfId="0" applyFont="1" applyFill="1" applyBorder="1" applyAlignment="1">
      <alignment horizontal="left" vertical="center" wrapText="1"/>
    </xf>
    <xf numFmtId="0" fontId="3" fillId="4" borderId="56" xfId="0" applyFont="1" applyFill="1" applyBorder="1" applyAlignment="1">
      <alignment horizontal="right" vertical="center" wrapText="1"/>
    </xf>
    <xf numFmtId="0" fontId="3" fillId="4" borderId="58"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0" borderId="0" xfId="0" applyFont="1" applyAlignment="1">
      <alignment vertical="center"/>
    </xf>
    <xf numFmtId="0" fontId="3" fillId="4" borderId="0" xfId="0" applyFont="1" applyFill="1" applyAlignment="1">
      <alignment horizontal="right" vertical="center" wrapText="1"/>
    </xf>
    <xf numFmtId="0" fontId="3" fillId="4" borderId="0" xfId="0" applyFont="1" applyFill="1" applyAlignment="1">
      <alignment horizontal="left" vertical="center" wrapText="1"/>
    </xf>
    <xf numFmtId="4" fontId="3" fillId="4" borderId="0" xfId="0" applyNumberFormat="1" applyFont="1" applyFill="1" applyAlignment="1">
      <alignment horizontal="right" vertical="center" wrapText="1"/>
    </xf>
    <xf numFmtId="165" fontId="5" fillId="2" borderId="2" xfId="0" applyNumberFormat="1" applyFont="1" applyFill="1" applyBorder="1" applyAlignment="1">
      <alignment horizontal="right" vertical="center" wrapText="1"/>
    </xf>
    <xf numFmtId="0" fontId="3" fillId="4" borderId="2" xfId="0" applyFont="1" applyFill="1" applyBorder="1" applyAlignment="1">
      <alignment horizontal="center" vertical="center" wrapText="1"/>
    </xf>
    <xf numFmtId="0" fontId="3" fillId="4" borderId="2" xfId="0" applyFont="1" applyFill="1" applyBorder="1" applyAlignment="1">
      <alignment horizontal="right" vertical="center" wrapText="1"/>
    </xf>
    <xf numFmtId="165" fontId="5" fillId="3" borderId="2" xfId="0" applyNumberFormat="1" applyFont="1" applyFill="1" applyBorder="1" applyAlignment="1">
      <alignment horizontal="right" vertical="center" wrapText="1"/>
    </xf>
    <xf numFmtId="0" fontId="75" fillId="4" borderId="0" xfId="0" applyFont="1" applyFill="1" applyBorder="1" applyAlignment="1">
      <alignment horizontal="left" vertical="top" wrapText="1"/>
    </xf>
    <xf numFmtId="192" fontId="11" fillId="0" borderId="77" xfId="3" applyNumberFormat="1" applyFont="1" applyBorder="1" applyAlignment="1" applyProtection="1">
      <alignment horizontal="center" vertical="center"/>
      <protection hidden="1"/>
    </xf>
    <xf numFmtId="192" fontId="11" fillId="0" borderId="78" xfId="3" applyNumberFormat="1" applyFont="1" applyBorder="1" applyAlignment="1" applyProtection="1">
      <alignment horizontal="center" vertical="center"/>
      <protection hidden="1"/>
    </xf>
    <xf numFmtId="168" fontId="11" fillId="0" borderId="73" xfId="6" applyNumberFormat="1" applyFont="1" applyBorder="1" applyAlignment="1" applyProtection="1">
      <alignment horizontal="center" vertical="center" wrapText="1"/>
      <protection hidden="1"/>
    </xf>
    <xf numFmtId="168" fontId="11" fillId="0" borderId="68" xfId="6" applyNumberFormat="1" applyFont="1" applyBorder="1" applyAlignment="1" applyProtection="1">
      <alignment horizontal="center" vertical="center" wrapText="1"/>
      <protection hidden="1"/>
    </xf>
    <xf numFmtId="4" fontId="29" fillId="0" borderId="58" xfId="3" applyNumberFormat="1" applyFont="1" applyBorder="1" applyAlignment="1" applyProtection="1">
      <alignment horizontal="center" vertical="center" wrapText="1"/>
      <protection hidden="1"/>
    </xf>
    <xf numFmtId="168" fontId="11" fillId="0" borderId="73" xfId="6" applyNumberFormat="1" applyFont="1" applyBorder="1" applyAlignment="1" applyProtection="1">
      <alignment horizontal="center" vertical="center"/>
      <protection hidden="1"/>
    </xf>
    <xf numFmtId="168" fontId="11" fillId="0" borderId="68" xfId="6" applyNumberFormat="1" applyFont="1" applyBorder="1" applyAlignment="1" applyProtection="1">
      <alignment horizontal="center" vertical="center"/>
      <protection hidden="1"/>
    </xf>
    <xf numFmtId="4" fontId="29" fillId="0" borderId="58" xfId="3" applyNumberFormat="1" applyFont="1" applyBorder="1" applyAlignment="1" applyProtection="1">
      <alignment horizontal="center" vertical="center"/>
      <protection hidden="1"/>
    </xf>
    <xf numFmtId="192" fontId="11" fillId="0" borderId="72" xfId="3" applyNumberFormat="1" applyFont="1" applyBorder="1" applyAlignment="1" applyProtection="1">
      <alignment horizontal="center" vertical="center"/>
      <protection hidden="1"/>
    </xf>
    <xf numFmtId="4" fontId="29" fillId="0" borderId="16" xfId="3" applyNumberFormat="1" applyFont="1" applyBorder="1" applyAlignment="1" applyProtection="1">
      <alignment horizontal="center" vertical="center"/>
      <protection hidden="1"/>
    </xf>
    <xf numFmtId="4" fontId="29" fillId="0" borderId="18" xfId="3" applyNumberFormat="1" applyFont="1" applyBorder="1" applyAlignment="1" applyProtection="1">
      <alignment horizontal="center" vertical="center"/>
      <protection hidden="1"/>
    </xf>
    <xf numFmtId="168" fontId="11" fillId="0" borderId="79" xfId="6" applyNumberFormat="1" applyFont="1" applyBorder="1" applyAlignment="1" applyProtection="1">
      <alignment horizontal="center" vertical="center"/>
      <protection hidden="1"/>
    </xf>
    <xf numFmtId="168" fontId="11" fillId="0" borderId="80" xfId="6" applyNumberFormat="1" applyFont="1" applyBorder="1" applyAlignment="1" applyProtection="1">
      <alignment horizontal="center" vertical="center"/>
      <protection hidden="1"/>
    </xf>
    <xf numFmtId="0" fontId="70" fillId="14" borderId="83" xfId="3" applyFont="1" applyFill="1" applyBorder="1" applyAlignment="1" applyProtection="1">
      <alignment horizontal="center"/>
      <protection hidden="1"/>
    </xf>
    <xf numFmtId="0" fontId="70" fillId="14" borderId="84" xfId="3" applyFont="1" applyFill="1" applyBorder="1" applyAlignment="1" applyProtection="1">
      <alignment horizontal="center"/>
      <protection hidden="1"/>
    </xf>
    <xf numFmtId="0" fontId="21" fillId="6" borderId="21" xfId="3" applyFont="1" applyFill="1" applyBorder="1" applyAlignment="1" applyProtection="1">
      <alignment horizontal="center" vertical="center"/>
      <protection hidden="1"/>
    </xf>
    <xf numFmtId="0" fontId="21" fillId="6" borderId="12" xfId="3" applyFont="1" applyFill="1" applyBorder="1" applyAlignment="1" applyProtection="1">
      <alignment horizontal="center" vertical="center"/>
      <protection hidden="1"/>
    </xf>
    <xf numFmtId="0" fontId="21" fillId="42" borderId="7" xfId="3" applyFont="1" applyFill="1" applyBorder="1" applyAlignment="1" applyProtection="1">
      <alignment horizontal="center" vertical="center"/>
      <protection hidden="1"/>
    </xf>
    <xf numFmtId="0" fontId="21" fillId="42" borderId="0" xfId="3" applyFont="1" applyFill="1" applyBorder="1" applyAlignment="1" applyProtection="1">
      <alignment horizontal="center" vertical="center"/>
      <protection hidden="1"/>
    </xf>
    <xf numFmtId="0" fontId="21" fillId="42" borderId="8" xfId="3" applyFont="1" applyFill="1" applyBorder="1" applyAlignment="1" applyProtection="1">
      <alignment horizontal="center" vertical="center"/>
      <protection hidden="1"/>
    </xf>
    <xf numFmtId="0" fontId="21" fillId="6" borderId="56" xfId="3" applyFont="1" applyFill="1" applyBorder="1" applyAlignment="1" applyProtection="1">
      <alignment horizontal="center" vertical="center"/>
      <protection hidden="1"/>
    </xf>
    <xf numFmtId="0" fontId="21" fillId="6" borderId="58" xfId="3" applyFont="1" applyFill="1" applyBorder="1" applyAlignment="1" applyProtection="1">
      <alignment horizontal="center" vertical="center"/>
      <protection hidden="1"/>
    </xf>
    <xf numFmtId="0" fontId="15" fillId="6" borderId="58" xfId="3" applyFont="1" applyFill="1" applyBorder="1" applyAlignment="1" applyProtection="1">
      <alignment horizontal="center"/>
      <protection hidden="1"/>
    </xf>
    <xf numFmtId="0" fontId="71" fillId="0" borderId="48" xfId="3" applyFont="1" applyBorder="1" applyAlignment="1" applyProtection="1">
      <alignment horizontal="center" vertical="center"/>
      <protection hidden="1"/>
    </xf>
    <xf numFmtId="0" fontId="71" fillId="0" borderId="55" xfId="3" applyFont="1" applyBorder="1" applyAlignment="1" applyProtection="1">
      <alignment horizontal="center" vertical="center"/>
      <protection hidden="1"/>
    </xf>
    <xf numFmtId="0" fontId="71" fillId="0" borderId="81" xfId="3" applyFont="1" applyBorder="1" applyAlignment="1" applyProtection="1">
      <alignment horizontal="center" vertical="center"/>
      <protection hidden="1"/>
    </xf>
    <xf numFmtId="0" fontId="71" fillId="0" borderId="65" xfId="3" applyFont="1" applyBorder="1" applyAlignment="1" applyProtection="1">
      <alignment horizontal="center" vertical="center"/>
      <protection hidden="1"/>
    </xf>
    <xf numFmtId="0" fontId="21" fillId="14" borderId="58" xfId="3" applyFont="1" applyFill="1" applyBorder="1" applyAlignment="1" applyProtection="1">
      <alignment horizontal="center" wrapText="1"/>
      <protection hidden="1"/>
    </xf>
    <xf numFmtId="0" fontId="21" fillId="14" borderId="37" xfId="3" applyFont="1" applyFill="1" applyBorder="1" applyAlignment="1" applyProtection="1">
      <alignment horizontal="center" vertical="center" wrapText="1"/>
      <protection hidden="1"/>
    </xf>
    <xf numFmtId="0" fontId="21" fillId="14" borderId="67" xfId="3" applyFont="1" applyFill="1" applyBorder="1" applyAlignment="1" applyProtection="1">
      <alignment horizontal="center" vertical="center" wrapText="1"/>
      <protection hidden="1"/>
    </xf>
    <xf numFmtId="0" fontId="21" fillId="14" borderId="38" xfId="3" applyFont="1" applyFill="1" applyBorder="1" applyAlignment="1" applyProtection="1">
      <alignment horizontal="center" vertical="center" wrapText="1"/>
      <protection hidden="1"/>
    </xf>
    <xf numFmtId="192" fontId="70" fillId="0" borderId="59" xfId="1" applyNumberFormat="1" applyFont="1" applyBorder="1" applyAlignment="1" applyProtection="1">
      <alignment horizontal="center" vertical="center"/>
      <protection hidden="1"/>
    </xf>
    <xf numFmtId="192" fontId="70" fillId="0" borderId="53" xfId="1" applyNumberFormat="1" applyFont="1" applyBorder="1" applyAlignment="1" applyProtection="1">
      <alignment horizontal="center" vertical="center"/>
      <protection hidden="1"/>
    </xf>
    <xf numFmtId="192" fontId="70" fillId="0" borderId="66" xfId="1" applyNumberFormat="1" applyFont="1" applyBorder="1" applyAlignment="1" applyProtection="1">
      <alignment horizontal="center" vertical="center"/>
      <protection hidden="1"/>
    </xf>
    <xf numFmtId="0" fontId="21" fillId="14" borderId="56" xfId="3" applyFont="1" applyFill="1" applyBorder="1" applyAlignment="1" applyProtection="1">
      <alignment horizontal="center" vertical="center"/>
      <protection hidden="1"/>
    </xf>
    <xf numFmtId="0" fontId="21" fillId="14" borderId="19" xfId="3" applyFont="1" applyFill="1" applyBorder="1" applyAlignment="1" applyProtection="1">
      <alignment horizontal="center" vertical="center"/>
      <protection hidden="1"/>
    </xf>
    <xf numFmtId="0" fontId="21" fillId="14" borderId="21" xfId="3" applyFont="1" applyFill="1" applyBorder="1" applyAlignment="1" applyProtection="1">
      <alignment horizontal="center" vertical="center"/>
      <protection hidden="1"/>
    </xf>
    <xf numFmtId="0" fontId="21" fillId="14" borderId="58" xfId="3" applyFont="1" applyFill="1" applyBorder="1" applyAlignment="1" applyProtection="1">
      <alignment horizontal="center" vertical="center" wrapText="1"/>
      <protection hidden="1"/>
    </xf>
    <xf numFmtId="0" fontId="21" fillId="14" borderId="16" xfId="3" applyFont="1" applyFill="1" applyBorder="1" applyAlignment="1" applyProtection="1">
      <alignment horizontal="center" vertical="center" wrapText="1"/>
      <protection hidden="1"/>
    </xf>
    <xf numFmtId="0" fontId="21" fillId="14" borderId="12" xfId="3" applyFont="1" applyFill="1" applyBorder="1" applyAlignment="1" applyProtection="1">
      <alignment horizontal="center" vertical="center" wrapText="1"/>
      <protection hidden="1"/>
    </xf>
    <xf numFmtId="0" fontId="15" fillId="14" borderId="64" xfId="3" applyFont="1" applyFill="1" applyBorder="1" applyAlignment="1" applyProtection="1">
      <alignment horizontal="center"/>
      <protection hidden="1"/>
    </xf>
    <xf numFmtId="0" fontId="21" fillId="14" borderId="9" xfId="3" applyFont="1" applyFill="1" applyBorder="1" applyAlignment="1" applyProtection="1">
      <alignment horizontal="center" vertical="center" wrapText="1"/>
      <protection hidden="1"/>
    </xf>
    <xf numFmtId="0" fontId="21" fillId="14" borderId="17" xfId="3" applyFont="1" applyFill="1" applyBorder="1" applyAlignment="1" applyProtection="1">
      <alignment horizontal="center" vertical="center" wrapText="1"/>
      <protection hidden="1"/>
    </xf>
    <xf numFmtId="0" fontId="21" fillId="14" borderId="57" xfId="3" applyFont="1" applyFill="1" applyBorder="1" applyAlignment="1" applyProtection="1">
      <alignment horizontal="center" vertical="center" wrapText="1"/>
      <protection hidden="1"/>
    </xf>
    <xf numFmtId="0" fontId="21" fillId="14" borderId="60" xfId="3" applyFont="1" applyFill="1" applyBorder="1" applyAlignment="1" applyProtection="1">
      <alignment horizontal="center" vertical="center" wrapText="1"/>
      <protection hidden="1"/>
    </xf>
    <xf numFmtId="0" fontId="21" fillId="14" borderId="8" xfId="3" applyFont="1" applyFill="1" applyBorder="1" applyAlignment="1" applyProtection="1">
      <alignment horizontal="center" vertical="center" wrapText="1"/>
      <protection hidden="1"/>
    </xf>
    <xf numFmtId="0" fontId="21" fillId="14" borderId="68" xfId="3" applyFont="1" applyFill="1" applyBorder="1" applyAlignment="1" applyProtection="1">
      <alignment horizontal="center" vertical="center" wrapText="1"/>
      <protection hidden="1"/>
    </xf>
    <xf numFmtId="0" fontId="15" fillId="7" borderId="7" xfId="3" applyFont="1" applyFill="1" applyBorder="1" applyAlignment="1" applyProtection="1">
      <alignment horizontal="center" vertical="center"/>
      <protection hidden="1"/>
    </xf>
    <xf numFmtId="0" fontId="15" fillId="7" borderId="0" xfId="3" applyFont="1" applyFill="1" applyBorder="1" applyAlignment="1" applyProtection="1">
      <alignment horizontal="center" vertical="center"/>
      <protection hidden="1"/>
    </xf>
    <xf numFmtId="0" fontId="15" fillId="7" borderId="8" xfId="3" applyFont="1" applyFill="1" applyBorder="1" applyAlignment="1" applyProtection="1">
      <alignment horizontal="center" vertical="center"/>
      <protection hidden="1"/>
    </xf>
    <xf numFmtId="0" fontId="11" fillId="7" borderId="0" xfId="3" applyFont="1" applyFill="1" applyBorder="1" applyAlignment="1" applyProtection="1">
      <alignment horizontal="left" vertical="top" wrapText="1"/>
      <protection hidden="1"/>
    </xf>
    <xf numFmtId="0" fontId="15" fillId="14" borderId="59" xfId="3" applyFont="1" applyFill="1" applyBorder="1" applyAlignment="1" applyProtection="1">
      <alignment horizontal="center" vertical="center"/>
      <protection hidden="1"/>
    </xf>
    <xf numFmtId="0" fontId="15" fillId="14" borderId="53" xfId="3" applyFont="1" applyFill="1" applyBorder="1" applyAlignment="1" applyProtection="1">
      <alignment horizontal="center" vertical="center"/>
      <protection hidden="1"/>
    </xf>
    <xf numFmtId="0" fontId="15" fillId="14" borderId="73" xfId="3" applyFont="1" applyFill="1" applyBorder="1" applyAlignment="1" applyProtection="1">
      <alignment horizontal="center" vertical="center"/>
      <protection hidden="1"/>
    </xf>
    <xf numFmtId="0" fontId="76" fillId="7" borderId="5" xfId="0" applyFont="1" applyFill="1" applyBorder="1" applyAlignment="1">
      <alignment horizontal="left" vertical="top" wrapText="1"/>
    </xf>
    <xf numFmtId="0" fontId="3" fillId="7" borderId="0" xfId="0" applyFont="1" applyFill="1" applyBorder="1" applyAlignment="1">
      <alignment horizontal="left" vertical="top" wrapText="1"/>
    </xf>
    <xf numFmtId="0" fontId="76" fillId="7" borderId="7" xfId="0" applyFont="1" applyFill="1" applyBorder="1" applyAlignment="1">
      <alignment horizontal="center" vertical="center" wrapText="1"/>
    </xf>
    <xf numFmtId="0" fontId="0" fillId="7" borderId="0" xfId="0" applyFill="1" applyBorder="1" applyAlignment="1">
      <alignment vertical="center"/>
    </xf>
    <xf numFmtId="0" fontId="20" fillId="11" borderId="7" xfId="3" applyFont="1" applyFill="1" applyBorder="1" applyAlignment="1" applyProtection="1">
      <alignment horizontal="left" vertical="center" wrapText="1"/>
      <protection hidden="1"/>
    </xf>
    <xf numFmtId="0" fontId="20" fillId="11" borderId="0" xfId="3" applyFont="1" applyFill="1" applyBorder="1" applyAlignment="1" applyProtection="1">
      <alignment horizontal="left" vertical="center" wrapText="1"/>
      <protection hidden="1"/>
    </xf>
    <xf numFmtId="0" fontId="20" fillId="11" borderId="8" xfId="3" applyFont="1" applyFill="1" applyBorder="1" applyAlignment="1" applyProtection="1">
      <alignment horizontal="left" vertical="center" wrapText="1"/>
      <protection hidden="1"/>
    </xf>
    <xf numFmtId="0" fontId="11" fillId="7" borderId="7" xfId="3" applyFont="1" applyFill="1" applyBorder="1" applyAlignment="1" applyProtection="1">
      <alignment horizontal="left" vertical="center" wrapText="1"/>
      <protection hidden="1"/>
    </xf>
    <xf numFmtId="0" fontId="11" fillId="7" borderId="0" xfId="3" applyFont="1" applyFill="1" applyBorder="1" applyAlignment="1" applyProtection="1">
      <alignment horizontal="left" vertical="center" wrapText="1"/>
      <protection hidden="1"/>
    </xf>
    <xf numFmtId="0" fontId="11" fillId="7" borderId="7" xfId="3" applyFont="1" applyFill="1" applyBorder="1" applyAlignment="1" applyProtection="1">
      <alignment horizontal="left" vertical="center"/>
      <protection hidden="1"/>
    </xf>
    <xf numFmtId="0" fontId="11" fillId="7" borderId="0" xfId="3" applyFont="1" applyFill="1" applyBorder="1" applyAlignment="1" applyProtection="1">
      <alignment horizontal="left" vertical="center"/>
      <protection hidden="1"/>
    </xf>
    <xf numFmtId="0" fontId="16" fillId="7" borderId="7" xfId="3" applyFont="1" applyFill="1" applyBorder="1" applyAlignment="1" applyProtection="1">
      <alignment horizontal="center"/>
      <protection hidden="1"/>
    </xf>
    <xf numFmtId="0" fontId="16" fillId="7" borderId="0" xfId="3" applyFont="1" applyFill="1" applyBorder="1" applyAlignment="1" applyProtection="1">
      <alignment horizontal="center"/>
      <protection hidden="1"/>
    </xf>
    <xf numFmtId="0" fontId="16" fillId="7" borderId="8" xfId="3" applyFont="1" applyFill="1" applyBorder="1" applyAlignment="1" applyProtection="1">
      <alignment horizontal="center"/>
      <protection hidden="1"/>
    </xf>
    <xf numFmtId="0" fontId="15" fillId="0" borderId="21" xfId="3" applyFont="1" applyBorder="1" applyAlignment="1" applyProtection="1">
      <alignment horizontal="center" vertical="center" wrapText="1"/>
      <protection hidden="1"/>
    </xf>
    <xf numFmtId="0" fontId="15" fillId="0" borderId="12" xfId="3" applyFont="1" applyBorder="1" applyAlignment="1" applyProtection="1">
      <alignment horizontal="center" vertical="center" wrapText="1"/>
      <protection hidden="1"/>
    </xf>
    <xf numFmtId="0" fontId="15" fillId="0" borderId="13" xfId="3" applyFont="1" applyBorder="1" applyAlignment="1" applyProtection="1">
      <alignment horizontal="center" vertical="center" wrapText="1"/>
      <protection hidden="1"/>
    </xf>
    <xf numFmtId="0" fontId="17" fillId="0" borderId="10" xfId="3" applyFont="1" applyBorder="1" applyAlignment="1" applyProtection="1">
      <alignment horizontal="left" vertical="center" wrapText="1"/>
      <protection hidden="1"/>
    </xf>
    <xf numFmtId="0" fontId="17" fillId="0" borderId="11" xfId="3" applyFont="1" applyBorder="1" applyAlignment="1" applyProtection="1">
      <alignment horizontal="left" vertical="center" wrapText="1"/>
      <protection hidden="1"/>
    </xf>
    <xf numFmtId="0" fontId="15" fillId="10" borderId="22" xfId="3" applyFont="1" applyFill="1" applyBorder="1" applyAlignment="1" applyProtection="1">
      <alignment horizontal="center" vertical="center" wrapText="1"/>
      <protection hidden="1"/>
    </xf>
    <xf numFmtId="0" fontId="15" fillId="10" borderId="19" xfId="3" applyFont="1" applyFill="1" applyBorder="1" applyAlignment="1" applyProtection="1">
      <alignment horizontal="center" vertical="center" wrapText="1"/>
      <protection hidden="1"/>
    </xf>
    <xf numFmtId="0" fontId="15" fillId="10" borderId="23" xfId="3" applyFont="1" applyFill="1" applyBorder="1" applyAlignment="1" applyProtection="1">
      <alignment horizontal="center" vertical="center" wrapText="1"/>
      <protection hidden="1"/>
    </xf>
    <xf numFmtId="0" fontId="15" fillId="10" borderId="24" xfId="3" applyFont="1" applyFill="1" applyBorder="1" applyAlignment="1" applyProtection="1">
      <alignment horizontal="center" vertical="center" wrapText="1"/>
      <protection hidden="1"/>
    </xf>
    <xf numFmtId="0" fontId="15" fillId="10" borderId="25" xfId="3" applyFont="1" applyFill="1" applyBorder="1" applyAlignment="1" applyProtection="1">
      <alignment horizontal="center" vertical="center" wrapText="1"/>
      <protection hidden="1"/>
    </xf>
    <xf numFmtId="0" fontId="15" fillId="10" borderId="9" xfId="3" applyFont="1" applyFill="1" applyBorder="1" applyAlignment="1" applyProtection="1">
      <alignment horizontal="center" vertical="center" wrapText="1"/>
      <protection hidden="1"/>
    </xf>
    <xf numFmtId="0" fontId="15" fillId="10" borderId="57" xfId="3" applyFont="1" applyFill="1" applyBorder="1" applyAlignment="1" applyProtection="1">
      <alignment horizontal="center" vertical="center" wrapText="1"/>
      <protection hidden="1"/>
    </xf>
    <xf numFmtId="0" fontId="15" fillId="7" borderId="7" xfId="3" applyFont="1" applyFill="1" applyBorder="1" applyAlignment="1" applyProtection="1">
      <alignment horizontal="center"/>
      <protection hidden="1"/>
    </xf>
    <xf numFmtId="0" fontId="15" fillId="7" borderId="0" xfId="3" applyFont="1" applyFill="1" applyBorder="1" applyAlignment="1" applyProtection="1">
      <alignment horizontal="center"/>
      <protection hidden="1"/>
    </xf>
    <xf numFmtId="0" fontId="15" fillId="7" borderId="8" xfId="3" applyFont="1" applyFill="1" applyBorder="1" applyAlignment="1" applyProtection="1">
      <alignment horizontal="center"/>
      <protection hidden="1"/>
    </xf>
    <xf numFmtId="0" fontId="7" fillId="7" borderId="4" xfId="3" applyFill="1" applyBorder="1" applyAlignment="1" applyProtection="1">
      <alignment horizontal="center"/>
      <protection hidden="1"/>
    </xf>
    <xf numFmtId="0" fontId="7" fillId="7" borderId="5" xfId="3" applyFill="1" applyBorder="1" applyAlignment="1" applyProtection="1">
      <alignment horizontal="center"/>
      <protection hidden="1"/>
    </xf>
    <xf numFmtId="0" fontId="7" fillId="7" borderId="6" xfId="3" applyFill="1" applyBorder="1" applyAlignment="1" applyProtection="1">
      <alignment horizontal="center"/>
      <protection hidden="1"/>
    </xf>
    <xf numFmtId="0" fontId="7" fillId="7" borderId="7" xfId="3" applyFill="1" applyBorder="1" applyAlignment="1" applyProtection="1">
      <alignment horizontal="center"/>
      <protection hidden="1"/>
    </xf>
    <xf numFmtId="0" fontId="7" fillId="7" borderId="0" xfId="3" applyFill="1" applyBorder="1" applyAlignment="1" applyProtection="1">
      <alignment horizontal="center"/>
      <protection hidden="1"/>
    </xf>
    <xf numFmtId="0" fontId="7" fillId="7" borderId="8" xfId="3" applyFill="1" applyBorder="1" applyAlignment="1" applyProtection="1">
      <alignment horizontal="center"/>
      <protection hidden="1"/>
    </xf>
    <xf numFmtId="0" fontId="20" fillId="11" borderId="0" xfId="3" applyFont="1" applyFill="1" applyAlignment="1" applyProtection="1">
      <alignment horizontal="left" vertical="center" wrapText="1"/>
      <protection hidden="1"/>
    </xf>
    <xf numFmtId="0" fontId="11" fillId="7" borderId="0" xfId="3" applyFont="1" applyFill="1" applyAlignment="1" applyProtection="1">
      <alignment horizontal="left" vertical="center"/>
      <protection hidden="1"/>
    </xf>
    <xf numFmtId="0" fontId="16" fillId="7" borderId="0" xfId="3" applyFont="1" applyFill="1" applyAlignment="1" applyProtection="1">
      <alignment horizontal="center"/>
      <protection hidden="1"/>
    </xf>
    <xf numFmtId="0" fontId="15" fillId="7" borderId="0" xfId="3" applyFont="1" applyFill="1" applyAlignment="1" applyProtection="1">
      <alignment horizontal="center"/>
      <protection hidden="1"/>
    </xf>
    <xf numFmtId="0" fontId="7" fillId="7" borderId="0" xfId="3" applyFill="1" applyAlignment="1" applyProtection="1">
      <alignment horizontal="center"/>
      <protection hidden="1"/>
    </xf>
    <xf numFmtId="0" fontId="11" fillId="7" borderId="8" xfId="3" applyFont="1" applyFill="1" applyBorder="1" applyAlignment="1" applyProtection="1">
      <alignment horizontal="left" vertical="center" wrapText="1"/>
      <protection hidden="1"/>
    </xf>
    <xf numFmtId="0" fontId="5" fillId="4" borderId="0" xfId="0" applyFont="1" applyFill="1" applyAlignment="1">
      <alignment horizontal="right" vertical="center" wrapText="1"/>
    </xf>
    <xf numFmtId="4" fontId="5" fillId="4" borderId="0" xfId="0" applyNumberFormat="1" applyFont="1" applyFill="1" applyAlignment="1">
      <alignment horizontal="right" vertical="center" wrapText="1"/>
    </xf>
    <xf numFmtId="0" fontId="5" fillId="4" borderId="0" xfId="0" applyFont="1" applyFill="1" applyAlignment="1">
      <alignment horizontal="right" vertical="center" wrapText="1"/>
    </xf>
    <xf numFmtId="165" fontId="3" fillId="4" borderId="0" xfId="0" applyNumberFormat="1" applyFont="1" applyFill="1" applyAlignment="1">
      <alignment horizontal="right" vertical="center" wrapText="1"/>
    </xf>
    <xf numFmtId="0" fontId="3" fillId="4" borderId="0" xfId="0" applyFont="1" applyFill="1" applyAlignment="1">
      <alignment horizontal="center" vertical="center" wrapText="1"/>
    </xf>
  </cellXfs>
  <cellStyles count="731">
    <cellStyle name="1" xfId="8" xr:uid="{F86BD24F-BF39-47E5-A592-E5BBDBF6F589}"/>
    <cellStyle name="1.350.10" xfId="9" xr:uid="{5C790401-54C9-4E71-A32A-8A85789E0223}"/>
    <cellStyle name="1.350.10 2" xfId="10" xr:uid="{CEB83FC9-D8F3-44C8-B537-B424C05BE7A5}"/>
    <cellStyle name="1.350.10 2 2" xfId="11" xr:uid="{D81D370B-D0DB-4DA0-9E2E-880EDF3AA1ED}"/>
    <cellStyle name="1.350.10 2 3" xfId="12" xr:uid="{A606DDBE-1CE7-4653-8E60-06506C0BF556}"/>
    <cellStyle name="2.1" xfId="13" xr:uid="{E028D105-9AFC-4ACB-BD28-A906488BE091}"/>
    <cellStyle name="2.1.1" xfId="14" xr:uid="{BF74E674-013A-4572-A739-09140332CF93}"/>
    <cellStyle name="2.1.1.1" xfId="15" xr:uid="{8F690023-D472-41CC-B419-61CD91B26ECA}"/>
    <cellStyle name="20% - Ênfase1 2" xfId="16" xr:uid="{EBF2C162-8761-4824-896A-CA3CFB530534}"/>
    <cellStyle name="20% - Ênfase1 3" xfId="17" xr:uid="{877EF365-1E7D-4700-B865-FA1059F701B0}"/>
    <cellStyle name="20% - Ênfase1 4" xfId="18" xr:uid="{A771801F-7B59-4C65-B250-C9A5612A1782}"/>
    <cellStyle name="20% - Ênfase2 2" xfId="19" xr:uid="{314B0662-879D-43C3-8BEF-4233404206DD}"/>
    <cellStyle name="20% - Ênfase2 3" xfId="20" xr:uid="{CBE38CF1-C4AE-4F22-8879-1551F8E0916A}"/>
    <cellStyle name="20% - Ênfase2 4" xfId="21" xr:uid="{E2218ADC-2880-4C97-8603-4BFEDB41C5A1}"/>
    <cellStyle name="20% - Ênfase3 2" xfId="22" xr:uid="{E8B17F52-011C-439D-9EA5-676D084898E6}"/>
    <cellStyle name="20% - Ênfase3 3" xfId="23" xr:uid="{265C6768-2D94-481C-814B-D04BA80ED0D7}"/>
    <cellStyle name="20% - Ênfase3 4" xfId="24" xr:uid="{C267D702-3233-42A7-B8A1-8CB2B17A88F4}"/>
    <cellStyle name="20% - Ênfase4 2" xfId="25" xr:uid="{0527A922-3222-4D8F-8AD9-5300B4E235E3}"/>
    <cellStyle name="20% - Ênfase4 3" xfId="26" xr:uid="{1FAEB866-DFDD-402A-A61C-9F3D00490E79}"/>
    <cellStyle name="20% - Ênfase4 4" xfId="27" xr:uid="{F73FAF1E-2703-45CD-9728-063CDC58C4F8}"/>
    <cellStyle name="20% - Ênfase5 2" xfId="28" xr:uid="{D729E8A6-4B65-4EBE-82AA-1E4F27D34088}"/>
    <cellStyle name="20% - Ênfase5 3" xfId="29" xr:uid="{35F9F39D-3154-4AB4-A6C8-644F7872B70E}"/>
    <cellStyle name="20% - Ênfase5 4" xfId="30" xr:uid="{41B2BEF2-D928-4AD1-A992-8CEC13980460}"/>
    <cellStyle name="20% - Ênfase6 2" xfId="31" xr:uid="{A9FE682B-84E7-4AE2-B97E-A612B166BDEE}"/>
    <cellStyle name="20% - Ênfase6 3" xfId="32" xr:uid="{57A1CE41-4C19-41C2-A922-2362C253A9EB}"/>
    <cellStyle name="20% - Ênfase6 4" xfId="33" xr:uid="{B55C428C-1AAB-4DDB-84EA-3EBFDD4CD8F6}"/>
    <cellStyle name="40% - Ênfase1 2" xfId="34" xr:uid="{2D172206-33E6-4F97-AF62-D1518E920F5C}"/>
    <cellStyle name="40% - Ênfase1 3" xfId="35" xr:uid="{FFC1B19D-1ADB-4702-827A-1A9FC57CC1F3}"/>
    <cellStyle name="40% - Ênfase1 4" xfId="36" xr:uid="{A49E2948-2F8A-4DB0-A93C-8CE2878E2D9A}"/>
    <cellStyle name="40% - Ênfase2 2" xfId="37" xr:uid="{77E32162-B050-4DE7-9D71-71BC1528250F}"/>
    <cellStyle name="40% - Ênfase2 3" xfId="38" xr:uid="{B8370015-C4D5-4891-A350-01A63D928C86}"/>
    <cellStyle name="40% - Ênfase2 4" xfId="39" xr:uid="{2B1F687A-8E42-4D59-8734-359BC1E8D83F}"/>
    <cellStyle name="40% - Ênfase3 2" xfId="40" xr:uid="{6A9748E0-0D4F-4267-B8B5-BD4C2C3FBA34}"/>
    <cellStyle name="40% - Ênfase3 3" xfId="41" xr:uid="{BC9FA11F-FC09-4B1C-ADF3-5AEDC15E3952}"/>
    <cellStyle name="40% - Ênfase3 4" xfId="42" xr:uid="{271052A1-A3CF-4551-AF13-3AE58F497989}"/>
    <cellStyle name="40% - Ênfase4 2" xfId="43" xr:uid="{1928AAA7-0D01-4D0B-8FB9-6C038D21EFC6}"/>
    <cellStyle name="40% - Ênfase4 3" xfId="44" xr:uid="{795B63E5-5DCE-42E5-9D62-EA7DB81641FB}"/>
    <cellStyle name="40% - Ênfase4 4" xfId="45" xr:uid="{F4D9D1FE-8742-47DD-8ECE-778A5A851B93}"/>
    <cellStyle name="40% - Ênfase5 2" xfId="46" xr:uid="{FFC3259C-84FE-4BE2-99C4-1092468083C6}"/>
    <cellStyle name="40% - Ênfase5 3" xfId="47" xr:uid="{14ADD108-2320-4DFD-B2CF-53841A98F88F}"/>
    <cellStyle name="40% - Ênfase5 4" xfId="48" xr:uid="{B02D9A53-F1EB-43B7-B80E-A09CF75E45B6}"/>
    <cellStyle name="40% - Ênfase6 2" xfId="49" xr:uid="{B5C57D3C-4E9E-4E52-B7CD-7F94944BDB4C}"/>
    <cellStyle name="40% - Ênfase6 3" xfId="50" xr:uid="{F95ADF84-6F81-4F27-BE0C-8DD6B51AA305}"/>
    <cellStyle name="40% - Ênfase6 4" xfId="51" xr:uid="{0E4377B7-58FA-43DE-A4A0-D130CDCB0718}"/>
    <cellStyle name="60% - Ênfase1 2" xfId="52" xr:uid="{32C25C8D-04D2-48DE-9BD4-54C3DEBC7C0D}"/>
    <cellStyle name="60% - Ênfase1 3" xfId="53" xr:uid="{B549020E-ADC7-4A98-9055-111706A45877}"/>
    <cellStyle name="60% - Ênfase1 4" xfId="54" xr:uid="{CEA59564-C997-426E-8D6B-103532C85A32}"/>
    <cellStyle name="60% - Ênfase2 2" xfId="55" xr:uid="{26F1B8ED-403C-4A57-A65C-5815771D28C0}"/>
    <cellStyle name="60% - Ênfase2 3" xfId="56" xr:uid="{1CC79B6C-D4A3-43D1-B5A2-33850F0925BC}"/>
    <cellStyle name="60% - Ênfase2 4" xfId="57" xr:uid="{CADC1E58-DA86-4BD0-ACB5-8CA568449063}"/>
    <cellStyle name="60% - Ênfase3 2" xfId="58" xr:uid="{55DA8CD3-AA95-4F06-B1A2-2F68A672615B}"/>
    <cellStyle name="60% - Ênfase3 3" xfId="59" xr:uid="{8D74629B-880F-4FE9-AED0-D28ACC4180AB}"/>
    <cellStyle name="60% - Ênfase3 4" xfId="60" xr:uid="{DC2191C2-BF37-4572-A190-2C69844458F6}"/>
    <cellStyle name="60% - Ênfase4 2" xfId="61" xr:uid="{264FECAE-8060-4812-86A5-A0B345FE53A3}"/>
    <cellStyle name="60% - Ênfase4 3" xfId="62" xr:uid="{AE4BAA9D-67FF-4AC2-B06F-E4B7625FE4EE}"/>
    <cellStyle name="60% - Ênfase4 4" xfId="63" xr:uid="{9660A515-CA8B-4DF6-A8E3-DC0B6A8666F1}"/>
    <cellStyle name="60% - Ênfase5 2" xfId="64" xr:uid="{D73DDCAD-3F51-469E-A3EC-D8B4E498A58A}"/>
    <cellStyle name="60% - Ênfase5 3" xfId="65" xr:uid="{EF488857-ED87-4973-9934-2247696A819F}"/>
    <cellStyle name="60% - Ênfase5 4" xfId="66" xr:uid="{585F4B67-E47B-4D3C-9FD0-0A243554B3BA}"/>
    <cellStyle name="60% - Ênfase6 2" xfId="67" xr:uid="{AB83FF16-4325-4DC3-82FF-42CC83288065}"/>
    <cellStyle name="60% - Ênfase6 3" xfId="68" xr:uid="{B42AAB56-5939-49EF-A045-5C102A11FFE2}"/>
    <cellStyle name="60% - Ênfase6 4" xfId="69" xr:uid="{293F852A-48F5-443E-B19C-E55CC78AEB3E}"/>
    <cellStyle name="Bom 2" xfId="70" xr:uid="{5B636D2D-0CFE-4CC4-BE9D-598B4C5D087C}"/>
    <cellStyle name="Bom 3" xfId="71" xr:uid="{535884DC-65B5-4BD5-84F9-F9F2AF0D8FDE}"/>
    <cellStyle name="Bom 4" xfId="72" xr:uid="{BE7CDBDB-964C-442A-ABC7-C0DE3D20BD68}"/>
    <cellStyle name="CABEÇALHO" xfId="73" xr:uid="{05800D2F-3B0D-4745-8F07-D5040F2924A1}"/>
    <cellStyle name="CABEÇALHO 2" xfId="727" xr:uid="{11F46A1D-088B-40CD-B94B-B71C0D4E691E}"/>
    <cellStyle name="Cálculo 2" xfId="74" xr:uid="{1765546B-CFE0-4F2C-9517-D13706EDCDA5}"/>
    <cellStyle name="Cálculo 3" xfId="75" xr:uid="{A20E9562-D9E0-4521-B731-9858E94D34B3}"/>
    <cellStyle name="Cálculo 4" xfId="76" xr:uid="{50DEF607-09C2-492A-8823-4D26E1B7E65D}"/>
    <cellStyle name="Célula de Verificação 2" xfId="77" xr:uid="{C8C271C9-6878-47CF-ACD2-99BC5967D7F9}"/>
    <cellStyle name="Célula de Verificação 3" xfId="78" xr:uid="{2E0DD7B3-0276-4223-B73A-C300F9AEF779}"/>
    <cellStyle name="Célula de Verificação 4" xfId="79" xr:uid="{EC2E598A-E438-43F0-9F52-0371C2E32663}"/>
    <cellStyle name="Célula Vinculada 2" xfId="80" xr:uid="{18E9FE6D-6D0A-44C4-B212-08162BD98BAB}"/>
    <cellStyle name="Célula Vinculada 3" xfId="81" xr:uid="{E86C254F-B144-46B2-A67F-C63BEBE858A4}"/>
    <cellStyle name="Célula Vinculada 4" xfId="82" xr:uid="{B3D1B1DC-5798-4CFB-B423-23C79E294C69}"/>
    <cellStyle name="Comma_Modelo de planilha" xfId="83" xr:uid="{792A7EB1-7681-4B3F-B887-91A50451E3C6}"/>
    <cellStyle name="Comma0 - Modelo1" xfId="84" xr:uid="{A66F5B89-22B5-4F01-AFA3-34A3923AE4E3}"/>
    <cellStyle name="Comma0 - Style1" xfId="85" xr:uid="{46C93095-D2DC-43D8-974B-A6B87BC048BE}"/>
    <cellStyle name="Comma1 - Modelo2" xfId="86" xr:uid="{F6F887F5-ED72-48F9-A998-525261A065D4}"/>
    <cellStyle name="Comma1 - Style2" xfId="87" xr:uid="{C4933033-4002-4C8D-AD48-A93613C34F68}"/>
    <cellStyle name="CPU" xfId="88" xr:uid="{69D637F5-5171-4C5D-A22E-FCA3CC6D55F6}"/>
    <cellStyle name="Currency [0]_1995" xfId="89" xr:uid="{8221A987-64DA-4978-9908-C8618D406F81}"/>
    <cellStyle name="Currency_1995" xfId="90" xr:uid="{711C909C-4476-4EED-92DC-30D0554FD5C7}"/>
    <cellStyle name="Data" xfId="91" xr:uid="{B422BBF1-46F1-4E51-BF4F-4095A17F3FA8}"/>
    <cellStyle name="Dia" xfId="92" xr:uid="{A8C3BC35-3363-44F6-BB4E-BB0B456A1AE3}"/>
    <cellStyle name="Encabez1" xfId="93" xr:uid="{C8912F52-19F7-4929-8808-533D3C464D8E}"/>
    <cellStyle name="Encabez2" xfId="94" xr:uid="{17F50AD5-643D-4E3F-AA15-65C353687BBB}"/>
    <cellStyle name="Ênfase1 2" xfId="95" xr:uid="{9BEAC9F6-E7AF-4E05-A8CD-7C7D8CD59FFA}"/>
    <cellStyle name="Ênfase1 3" xfId="96" xr:uid="{F4D21BCB-1BC0-433E-8EFB-4A5B157CF858}"/>
    <cellStyle name="Ênfase1 4" xfId="97" xr:uid="{F54FFC87-D5DE-4D26-897D-7A593602F925}"/>
    <cellStyle name="Ênfase2 2" xfId="98" xr:uid="{1C8A6EEC-C55C-41DB-A008-15972F39ECC9}"/>
    <cellStyle name="Ênfase2 3" xfId="99" xr:uid="{B55B539A-43FF-49C7-AF28-BC642AAE622D}"/>
    <cellStyle name="Ênfase2 4" xfId="100" xr:uid="{2DAFD473-12D7-4760-8886-491EBFC1EC3E}"/>
    <cellStyle name="Ênfase3 2" xfId="101" xr:uid="{53B53A5E-60D4-4AE3-8EAE-B7E56C7BB563}"/>
    <cellStyle name="Ênfase3 3" xfId="102" xr:uid="{3A3DFDEF-C82F-4A95-B1E5-E15A111AD8F5}"/>
    <cellStyle name="Ênfase3 4" xfId="103" xr:uid="{4F65A9CF-4A3E-439A-94CA-62B51A0C70C8}"/>
    <cellStyle name="Ênfase4 2" xfId="104" xr:uid="{05E1426C-7F86-40D2-88D1-7C8D3C98488E}"/>
    <cellStyle name="Ênfase4 3" xfId="105" xr:uid="{2C13B86B-EAAB-4B36-8A2E-505B9FA461FF}"/>
    <cellStyle name="Ênfase4 4" xfId="106" xr:uid="{A0BD089F-CD57-4E01-8192-704F9FE3103B}"/>
    <cellStyle name="Ênfase5 2" xfId="107" xr:uid="{2BD590A0-E602-4036-AFDE-A7B99E3F8D9A}"/>
    <cellStyle name="Ênfase5 3" xfId="108" xr:uid="{11A50570-C60C-4C7D-9C87-F1BC2977CC2C}"/>
    <cellStyle name="Ênfase5 4" xfId="109" xr:uid="{A0F7A06E-AA2D-4A4D-BB82-D71B643F18C6}"/>
    <cellStyle name="Ênfase6 2" xfId="110" xr:uid="{78948A00-7D6F-406B-991A-69C5CF7189CA}"/>
    <cellStyle name="Ênfase6 3" xfId="111" xr:uid="{8A5B28B4-8E7B-42A2-BFC1-97116D1E3AC4}"/>
    <cellStyle name="Ênfase6 4" xfId="112" xr:uid="{F3A61712-7FA7-48E4-815F-0830999DB6EF}"/>
    <cellStyle name="Entrada 2" xfId="113" xr:uid="{9F051DA3-9934-4A1C-A2B3-71293357E39E}"/>
    <cellStyle name="Entrada 3" xfId="114" xr:uid="{EDCA9171-53BC-4573-A37A-79FB9A8D5E0E}"/>
    <cellStyle name="Entrada 4" xfId="115" xr:uid="{279BA618-81CD-4FA0-9766-39E285943B2A}"/>
    <cellStyle name="Euro" xfId="116" xr:uid="{80BA9BDC-8C4D-4A14-9199-AD0D75475777}"/>
    <cellStyle name="F2" xfId="117" xr:uid="{A29C251F-D04D-40BF-B605-4C6D9A27504F}"/>
    <cellStyle name="F3" xfId="118" xr:uid="{0999C507-38F6-4D5F-9396-3A7D4E1E49C9}"/>
    <cellStyle name="F4" xfId="119" xr:uid="{6953B0C9-6934-4572-AC88-D831639BD269}"/>
    <cellStyle name="F5" xfId="120" xr:uid="{3C462A35-592D-4540-97E4-B5F54090F700}"/>
    <cellStyle name="F6" xfId="121" xr:uid="{7744D6B2-23B5-4FD7-BA71-F5238E606FAF}"/>
    <cellStyle name="F7" xfId="122" xr:uid="{AAA3B9D3-53D3-4618-9F28-51DBF2974D36}"/>
    <cellStyle name="F8" xfId="123" xr:uid="{953762AE-C1AB-48FF-A3BA-EA1C50F60DAB}"/>
    <cellStyle name="Fijo" xfId="124" xr:uid="{BDAAA753-8EAB-430A-BE3E-909B70D06656}"/>
    <cellStyle name="Financiero" xfId="125" xr:uid="{2ACEE2AB-9587-45D0-8809-7266FA7CA55B}"/>
    <cellStyle name="Fixo" xfId="126" xr:uid="{77092491-9294-42F0-B74C-BCC4706E7869}"/>
    <cellStyle name="Hiperlink 2" xfId="284" xr:uid="{651134AF-6C3D-463A-9FB0-3C4AC9540ACE}"/>
    <cellStyle name="Hyperlink 2" xfId="127" xr:uid="{143DB09A-0D29-474A-8F9D-59F162168BEA}"/>
    <cellStyle name="Hyperlink 4" xfId="128" xr:uid="{D97578E9-479E-4CBC-89E0-C9939E148481}"/>
    <cellStyle name="Incorreto 2" xfId="129" xr:uid="{68DDA59F-3517-4DFC-ABBC-85840F63413D}"/>
    <cellStyle name="Incorreto 3" xfId="130" xr:uid="{CB040FE1-1962-4A37-BB17-9023DA766A90}"/>
    <cellStyle name="Incorreto 4" xfId="131" xr:uid="{15028355-F1CB-4FB6-930A-88842ABAC9DE}"/>
    <cellStyle name="Indefinido" xfId="132" xr:uid="{939A4EEC-A0D6-4CE4-B617-DC13ABB0D93B}"/>
    <cellStyle name="Indefinido 2" xfId="133" xr:uid="{057F90D0-B3CB-4615-8E2C-D4EA245CB870}"/>
    <cellStyle name="Indefinido 2 2" xfId="134" xr:uid="{CB4466D0-8032-470D-9BC4-0FFD5411F143}"/>
    <cellStyle name="Indefinido 2 2 2" xfId="135" xr:uid="{483FBABA-B579-4302-86B7-70F521FC61C6}"/>
    <cellStyle name="Indefinido 2 3" xfId="136" xr:uid="{9E56AA06-7213-4D85-B345-53C752A67E20}"/>
    <cellStyle name="item" xfId="137" xr:uid="{7F882E4A-D13F-4840-A249-088A7270F3B4}"/>
    <cellStyle name="item 2" xfId="138" xr:uid="{3AF64921-AF5B-430F-8AC4-85E0EA6E8605}"/>
    <cellStyle name="item 2 2" xfId="139" xr:uid="{42379ED0-D901-4BCC-A9EA-890924F01FB7}"/>
    <cellStyle name="item 2 3" xfId="140" xr:uid="{DFF599B9-E0C0-46AD-849C-378541BA76A1}"/>
    <cellStyle name="ÌTENS" xfId="141" xr:uid="{412AC1BB-101E-4BEC-85EE-5FBDC05B7A97}"/>
    <cellStyle name="Millares [0]_10 AVERIAS MASIVAS + ANT" xfId="142" xr:uid="{666F9540-4766-4984-85D0-23789879F7F8}"/>
    <cellStyle name="Millares_10 AVERIAS MASIVAS + ANT" xfId="143" xr:uid="{C4B36ED9-A73B-444C-A22F-08C3BE909A67}"/>
    <cellStyle name="Moeda" xfId="1" builtinId="4"/>
    <cellStyle name="Moeda 2" xfId="145" xr:uid="{F6652C94-7314-4348-AB2E-5CE9B158DE04}"/>
    <cellStyle name="Moeda 2 2" xfId="146" xr:uid="{570EC215-56AC-4CC2-AB14-CE4F7D228845}"/>
    <cellStyle name="Moeda 2 2 2" xfId="147" xr:uid="{FC8F6F5C-4DAC-43B0-9090-E51FFC521B14}"/>
    <cellStyle name="Moeda 2 3" xfId="148" xr:uid="{07587931-6B67-4CA6-BBE4-043F5FCD65F4}"/>
    <cellStyle name="Moeda 2 3 2" xfId="286" xr:uid="{8A7377D5-9563-46B5-BCAE-B113704409CD}"/>
    <cellStyle name="Moeda 2 3 2 2" xfId="344" xr:uid="{16CC105D-EB9F-4FCD-9F26-C118E904FE2E}"/>
    <cellStyle name="Moeda 2 3 2 2 2" xfId="628" xr:uid="{D163EE86-3E1D-4E6E-871C-81BF98F0C203}"/>
    <cellStyle name="Moeda 2 3 2 3" xfId="402" xr:uid="{8BF9FEDE-4CCD-4BDF-A3BE-17C994A8A694}"/>
    <cellStyle name="Moeda 2 3 2 3 2" xfId="686" xr:uid="{0148C638-C067-443B-AE2E-126E6E6D3DA3}"/>
    <cellStyle name="Moeda 2 3 2 4" xfId="460" xr:uid="{CFCB1DB0-E45A-44B5-99D9-3DDDE595573A}"/>
    <cellStyle name="Moeda 2 3 2 5" xfId="570" xr:uid="{0F8D8F0E-6848-4D0F-BF63-88CF64ACF62F}"/>
    <cellStyle name="Moeda 2 3 3" xfId="327" xr:uid="{6E9DED52-0339-41DC-BC40-E180CCC8A335}"/>
    <cellStyle name="Moeda 2 3 3 2" xfId="611" xr:uid="{D06CCA66-1582-4821-8823-8C60503BA97E}"/>
    <cellStyle name="Moeda 2 3 4" xfId="385" xr:uid="{6C988C38-24C3-4ADD-9B4B-0161AC65B609}"/>
    <cellStyle name="Moeda 2 3 4 2" xfId="669" xr:uid="{966B0FD5-59C0-4B1A-B285-43135002E8CD}"/>
    <cellStyle name="Moeda 2 3 5" xfId="443" xr:uid="{8901E3F9-D0E1-4B0E-BAFE-B80174AB7F94}"/>
    <cellStyle name="Moeda 2 3 6" xfId="553" xr:uid="{7B9D26B9-8B85-4982-B5C2-BB77A7D25627}"/>
    <cellStyle name="Moeda 3" xfId="149" xr:uid="{5C6642DD-E741-48A0-B555-893234A32701}"/>
    <cellStyle name="Moeda 3 2" xfId="150" xr:uid="{3BE0CDC9-3480-4D6D-B1B1-45D8B9D13481}"/>
    <cellStyle name="Moeda 3 3" xfId="287" xr:uid="{23B2ABEC-0B0D-4679-B87C-FA4B3776406A}"/>
    <cellStyle name="Moeda 3 3 2" xfId="345" xr:uid="{A045EC82-3D57-48DD-B3B3-693818096242}"/>
    <cellStyle name="Moeda 3 3 2 2" xfId="629" xr:uid="{83B9B499-0E13-4EC0-9B31-E79847B3C30E}"/>
    <cellStyle name="Moeda 3 3 3" xfId="403" xr:uid="{892CEA13-26B3-4A3A-9F87-6EE6EB56701A}"/>
    <cellStyle name="Moeda 3 3 3 2" xfId="687" xr:uid="{97E7437B-263A-489D-AF4E-E821D2CB279A}"/>
    <cellStyle name="Moeda 3 3 4" xfId="461" xr:uid="{D0175B2C-16FC-4B41-9FD8-D3D5294AE8D7}"/>
    <cellStyle name="Moeda 3 3 5" xfId="571" xr:uid="{B80FACF5-EE44-448F-A672-CBB318821206}"/>
    <cellStyle name="Moeda 3 4" xfId="501" xr:uid="{943B25C8-CB73-4D80-BB8B-6DE3C43A4FF1}"/>
    <cellStyle name="Moeda 4" xfId="151" xr:uid="{299CA8C1-73A2-4074-8B3D-C78005D2D473}"/>
    <cellStyle name="Moeda 5" xfId="152" xr:uid="{8DC726AA-1A24-49DB-BFB2-BD0389536D64}"/>
    <cellStyle name="Moeda 5 2" xfId="288" xr:uid="{0CA00605-FA60-4550-9E96-FEFD0057028E}"/>
    <cellStyle name="Moeda 5 2 2" xfId="346" xr:uid="{AA45BEEF-A533-439C-A0E2-34655BB0E0D9}"/>
    <cellStyle name="Moeda 5 2 2 2" xfId="630" xr:uid="{DDB05EC3-AD3A-44E0-AEDD-1BC22BB1B5F6}"/>
    <cellStyle name="Moeda 5 2 3" xfId="404" xr:uid="{E197672C-948A-4D17-99A6-672610AAB3B8}"/>
    <cellStyle name="Moeda 5 2 3 2" xfId="688" xr:uid="{731FB364-F99F-4DE4-BEEC-6F0ACF51C913}"/>
    <cellStyle name="Moeda 5 2 4" xfId="462" xr:uid="{6D9FD25C-D7C9-4B8D-A0E4-61EEEF3360E1}"/>
    <cellStyle name="Moeda 5 2 5" xfId="572" xr:uid="{92D21D47-2E84-4476-A203-02578DCAD9D0}"/>
    <cellStyle name="Moeda 5 3" xfId="328" xr:uid="{FE1867C4-B1B0-4CE0-B42B-13429CCB531B}"/>
    <cellStyle name="Moeda 5 3 2" xfId="612" xr:uid="{0836E00D-76F6-4EBE-853F-CF66A113AFDE}"/>
    <cellStyle name="Moeda 5 4" xfId="386" xr:uid="{D6AEF2BC-2571-46CB-A5CB-BCFCCFC5EC61}"/>
    <cellStyle name="Moeda 5 4 2" xfId="670" xr:uid="{C21C1C53-EC71-4D2A-A26C-0C58C74BF688}"/>
    <cellStyle name="Moeda 5 5" xfId="444" xr:uid="{71088B9D-5D88-4A26-BCDA-DE478CF68008}"/>
    <cellStyle name="Moeda 5 6" xfId="554" xr:uid="{FE86A6A0-7B00-4DE7-9603-AECE5B8CB378}"/>
    <cellStyle name="Moeda 6" xfId="153" xr:uid="{8FA2C458-754F-4EF1-86CC-0A48EBA1CA8F}"/>
    <cellStyle name="Moeda 6 2" xfId="289" xr:uid="{65C3A998-722B-470D-AA97-25C71600AAEC}"/>
    <cellStyle name="Moeda 6 2 2" xfId="347" xr:uid="{887D21B1-191A-4988-AF0A-C37632B1A45E}"/>
    <cellStyle name="Moeda 6 2 2 2" xfId="631" xr:uid="{567CF316-E8A4-478B-B1E0-2F02ADAB2CD9}"/>
    <cellStyle name="Moeda 6 2 3" xfId="405" xr:uid="{29031326-BC27-4DD8-95B1-20D2B0CE1DAF}"/>
    <cellStyle name="Moeda 6 2 3 2" xfId="689" xr:uid="{8E854DED-6DB1-4E13-910C-922D016E4440}"/>
    <cellStyle name="Moeda 6 2 4" xfId="463" xr:uid="{4D06A15A-FB95-40D3-A9FC-CBB0305EBAB3}"/>
    <cellStyle name="Moeda 6 2 5" xfId="573" xr:uid="{DF3C72D1-91D6-443C-90D7-6F7F878E7ABA}"/>
    <cellStyle name="Moeda 6 3" xfId="329" xr:uid="{777C1211-3405-41EC-8A71-6CC3AE926132}"/>
    <cellStyle name="Moeda 6 3 2" xfId="613" xr:uid="{313CF8AF-7EBA-4266-A51C-52FDFF59EAA9}"/>
    <cellStyle name="Moeda 6 4" xfId="387" xr:uid="{E55E3D1A-B928-4763-B8F7-47DAA4E7C320}"/>
    <cellStyle name="Moeda 6 4 2" xfId="671" xr:uid="{BCF08C67-3B24-4519-889E-0C9560440603}"/>
    <cellStyle name="Moeda 6 5" xfId="445" xr:uid="{D076EABC-0FDE-4ED1-8467-FB69B8888E87}"/>
    <cellStyle name="Moeda 6 6" xfId="555" xr:uid="{261E9DBC-B717-44AE-8048-61682E7DF49A}"/>
    <cellStyle name="Moeda 7" xfId="144" xr:uid="{0664DF2E-1333-454E-94E1-8F1B68B1E7FE}"/>
    <cellStyle name="Moeda 8" xfId="728" xr:uid="{892CBF83-AF14-4AB1-9E29-9D429945F162}"/>
    <cellStyle name="Moeda0" xfId="154" xr:uid="{4932C7F1-1D5E-4E96-8735-92C3F788FCCA}"/>
    <cellStyle name="Moneda [0]_10 AVERIAS MASIVAS + ANT" xfId="155" xr:uid="{ADE972BF-FA21-4916-BCA4-D3F2E0BB88C1}"/>
    <cellStyle name="Moneda_10 AVERIAS MASIVAS + ANT" xfId="156" xr:uid="{BD04B6EF-F316-4061-9B7A-F4CA5827798E}"/>
    <cellStyle name="Monetario" xfId="157" xr:uid="{9180EBB3-EF69-4D32-ACBA-CE765FDA1913}"/>
    <cellStyle name="Neutra 2" xfId="158" xr:uid="{DE7BEC5E-6FF0-42EC-8BC6-5552459C8C3F}"/>
    <cellStyle name="Neutra 3" xfId="159" xr:uid="{3969EED8-A82C-44AC-9A60-D9C2452E14F0}"/>
    <cellStyle name="Neutra 4" xfId="160" xr:uid="{BB51FE13-5CC9-47C0-9243-99A9122A4DD4}"/>
    <cellStyle name="no dec" xfId="161" xr:uid="{4048C2C2-2BFB-4B86-92A2-1CDECBD3C64C}"/>
    <cellStyle name="Normal" xfId="0" builtinId="0"/>
    <cellStyle name="Normal 10" xfId="3" xr:uid="{C42BF7B6-C0FA-463F-BC4A-10AE9933A963}"/>
    <cellStyle name="Normal 10 2" xfId="162" xr:uid="{BE5F6665-E047-4F36-8485-53E22E683211}"/>
    <cellStyle name="Normal 108" xfId="163" xr:uid="{C3065C98-585A-4AA0-AD15-377C34CA0089}"/>
    <cellStyle name="Normal 108 2" xfId="290" xr:uid="{700FCEBB-758F-4547-BBF5-766A22DDDE3A}"/>
    <cellStyle name="Normal 108 2 2" xfId="348" xr:uid="{E78ED66C-A82D-4270-BC8A-32ABEDD658FF}"/>
    <cellStyle name="Normal 108 2 2 2" xfId="516" xr:uid="{E84987B0-F748-4011-99D2-4559DD617FD6}"/>
    <cellStyle name="Normal 108 2 2 3" xfId="632" xr:uid="{36251DC7-75D7-481F-ACAD-C411B1393AB9}"/>
    <cellStyle name="Normal 108 2 3" xfId="406" xr:uid="{8F056B92-AD03-4750-8729-0F1D9434F719}"/>
    <cellStyle name="Normal 108 2 3 2" xfId="690" xr:uid="{DE22E7E0-E238-4FDB-B7D5-C56E23DEFD35}"/>
    <cellStyle name="Normal 108 2 4" xfId="464" xr:uid="{BF664F8B-A62E-47A7-A10B-7F83D2683AFC}"/>
    <cellStyle name="Normal 108 2 5" xfId="574" xr:uid="{41C0A011-FDEB-47D4-A467-021558399D6B}"/>
    <cellStyle name="Normal 108 3" xfId="330" xr:uid="{FAB41123-3510-4DE7-AF65-9681726B3982}"/>
    <cellStyle name="Normal 108 3 2" xfId="502" xr:uid="{F3665431-056D-4643-8301-ADA2819BD229}"/>
    <cellStyle name="Normal 108 3 3" xfId="614" xr:uid="{4A37648A-39D2-4A97-8C02-7E40C987F54E}"/>
    <cellStyle name="Normal 108 4" xfId="388" xr:uid="{5EEADB8A-4172-4792-9BBF-EE0FF29F7B00}"/>
    <cellStyle name="Normal 108 4 2" xfId="672" xr:uid="{461B70A2-24F2-4631-AF73-FD7AB6D4ADF4}"/>
    <cellStyle name="Normal 108 5" xfId="446" xr:uid="{24A27074-1A27-4819-AE48-A8BD697E33CE}"/>
    <cellStyle name="Normal 108 6" xfId="556" xr:uid="{86C0E6AE-076D-46E3-BF8A-FCDB2D26B4D6}"/>
    <cellStyle name="Normal 13 3" xfId="164" xr:uid="{ADFF96C4-6A08-4CCC-A69F-A8856671186E}"/>
    <cellStyle name="Normal 13 3 2" xfId="291" xr:uid="{F9CC540D-ED39-41D0-A059-DB35CE66667A}"/>
    <cellStyle name="Normal 13 3 2 2" xfId="349" xr:uid="{9167EE99-C7D2-48C9-AC6E-94D3EF0F6B04}"/>
    <cellStyle name="Normal 13 3 2 2 2" xfId="517" xr:uid="{C216AB12-29E2-491D-84F3-02006C5B528F}"/>
    <cellStyle name="Normal 13 3 2 2 3" xfId="633" xr:uid="{134E1C45-AC6C-4A1E-972E-FA829F5BCD02}"/>
    <cellStyle name="Normal 13 3 2 3" xfId="407" xr:uid="{1296A86A-6EC3-41E1-A1B8-F98593F4B7EF}"/>
    <cellStyle name="Normal 13 3 2 3 2" xfId="691" xr:uid="{4932F8C5-919E-4B85-A821-36940073C15A}"/>
    <cellStyle name="Normal 13 3 2 4" xfId="465" xr:uid="{D6AB15D8-4E53-4F04-920F-5ADF4C912D46}"/>
    <cellStyle name="Normal 13 3 2 5" xfId="575" xr:uid="{32C9193B-EB23-4B2C-889C-714FE9380DF0}"/>
    <cellStyle name="Normal 13 3 3" xfId="331" xr:uid="{CCD02B8B-12B7-4433-9293-936050FA3195}"/>
    <cellStyle name="Normal 13 3 3 2" xfId="503" xr:uid="{62C842FA-8132-424F-8C19-CF844F5DE28B}"/>
    <cellStyle name="Normal 13 3 3 3" xfId="615" xr:uid="{5F70B6F8-1502-4ADA-BFAF-AE007DCEADEA}"/>
    <cellStyle name="Normal 13 3 4" xfId="389" xr:uid="{00E6A2A8-E715-4D80-9681-0C2F59844A63}"/>
    <cellStyle name="Normal 13 3 4 2" xfId="673" xr:uid="{64AEF7E1-1AA3-42F1-A861-D215FD940F4F}"/>
    <cellStyle name="Normal 13 3 5" xfId="447" xr:uid="{367DA511-DC92-4392-BCE6-B3B32E8029F5}"/>
    <cellStyle name="Normal 13 3 6" xfId="557" xr:uid="{DC557392-1E17-4639-80AB-BC76A4D1BDFA}"/>
    <cellStyle name="Normal 17" xfId="165" xr:uid="{3FC8298F-C790-4C2E-B405-3FFF12B00360}"/>
    <cellStyle name="Normal 2" xfId="285" xr:uid="{CF0B4DC4-71B8-43F4-86D0-D561687D6B8F}"/>
    <cellStyle name="Normal 2 2" xfId="166" xr:uid="{F7A9A7C1-F868-492B-A28A-2083EE63AAD7}"/>
    <cellStyle name="Normal 2 2 2" xfId="167" xr:uid="{C93441FF-AFD7-4B82-B3A9-314A22B753B2}"/>
    <cellStyle name="Normal 2 2 2 2" xfId="168" xr:uid="{985816D5-7010-4E80-B1A9-B6E2B69D7272}"/>
    <cellStyle name="Normal 2 2 3" xfId="169" xr:uid="{6066143C-EB7E-4032-AEBA-571C69FE7085}"/>
    <cellStyle name="Normal 2 3" xfId="170" xr:uid="{98D7C660-75F9-461F-A408-03DE20BD5FAA}"/>
    <cellStyle name="Normal 2 4" xfId="171" xr:uid="{8964762F-6C11-4E0C-A3B9-3FAE2F919165}"/>
    <cellStyle name="Normal 2 5" xfId="324" xr:uid="{6F97CDAA-B346-4C96-B960-7DE5C0C2B464}"/>
    <cellStyle name="Normal 2 5 2" xfId="382" xr:uid="{5FA7B455-9B4E-4D89-97B0-DC5DFA0B7086}"/>
    <cellStyle name="Normal 2 5 2 2" xfId="550" xr:uid="{62088570-FE91-4166-801E-3D48C5B31419}"/>
    <cellStyle name="Normal 2 5 2 3" xfId="666" xr:uid="{D540F6ED-2CA6-4931-84DA-30BDD3A7E2BF}"/>
    <cellStyle name="Normal 2 5 3" xfId="440" xr:uid="{6EA75488-6548-49A3-904A-A88A450311DB}"/>
    <cellStyle name="Normal 2 5 3 2" xfId="724" xr:uid="{818CDA62-9471-438A-81EE-0C6D2EF006B6}"/>
    <cellStyle name="Normal 2 5 4" xfId="498" xr:uid="{0F869819-9918-4484-AAF5-3E275C7EF408}"/>
    <cellStyle name="Normal 2 5 5" xfId="608" xr:uid="{5BCF6692-725C-4296-95D5-A6A34DF15E9F}"/>
    <cellStyle name="Normal 2 6" xfId="343" xr:uid="{72A6A8F2-2EC7-45F7-805E-C153BD125788}"/>
    <cellStyle name="Normal 2 6 2" xfId="515" xr:uid="{AB7182BB-7E28-485E-8EF5-DFD6FE472FDB}"/>
    <cellStyle name="Normal 2 6 3" xfId="627" xr:uid="{11B07E72-8F10-44F2-AAB6-C2DCBDEBA158}"/>
    <cellStyle name="Normal 2 7" xfId="401" xr:uid="{63D5AC5F-76DA-4555-B144-5E383974CB20}"/>
    <cellStyle name="Normal 2 7 2" xfId="685" xr:uid="{ACC37512-0011-47AE-8FB0-C94C6BB28C2A}"/>
    <cellStyle name="Normal 2 8" xfId="459" xr:uid="{6F00D11B-BA7D-489B-A773-F4460672294C}"/>
    <cellStyle name="Normal 2 9" xfId="569" xr:uid="{871B6527-85A9-4301-B8F3-2127CB1F362B}"/>
    <cellStyle name="Normal 22" xfId="172" xr:uid="{22771F49-66A5-4C36-9EA0-8AADC644F95F}"/>
    <cellStyle name="Normal 3" xfId="2" xr:uid="{F9C04F0F-E884-4046-87EE-9662D280FA5A}"/>
    <cellStyle name="Normal 3 2" xfId="173" xr:uid="{8753DA38-77ED-49EB-8908-A26457F87D5F}"/>
    <cellStyle name="Normal 3 2 2" xfId="174" xr:uid="{B31E2C93-42C5-45C1-8050-12C09EDBA8B1}"/>
    <cellStyle name="Normal 4 2" xfId="175" xr:uid="{2A007E79-EB06-4EDE-81C3-8A0E6B53E5CA}"/>
    <cellStyle name="Normal 80" xfId="176" xr:uid="{C1B79686-47F5-47F1-86B7-28A418ABA186}"/>
    <cellStyle name="Normal 83" xfId="177" xr:uid="{8AA7F6A2-09D3-472D-A5C2-0EA3EC64333F}"/>
    <cellStyle name="Nota 2" xfId="178" xr:uid="{4898F570-76A4-4619-A478-C4730BB0DC6C}"/>
    <cellStyle name="Nota 2 2" xfId="179" xr:uid="{7EC93DFF-C783-4FF2-A3AA-AC38DABBB1D3}"/>
    <cellStyle name="Nota 2 3" xfId="180" xr:uid="{3CDD878C-3A4D-4EC5-AD89-BF7999A2C256}"/>
    <cellStyle name="Nota 2 4" xfId="181" xr:uid="{1A8CD3FE-2420-4EE9-9BEE-F7345A1089EF}"/>
    <cellStyle name="Nota 3" xfId="182" xr:uid="{88D25F95-C59F-43D0-8E4B-C03414CC140B}"/>
    <cellStyle name="Nota 4" xfId="183" xr:uid="{45D20E4F-9E5B-44B0-9730-5F1B6552445C}"/>
    <cellStyle name="Nota 5" xfId="184" xr:uid="{D07BB887-5E44-460A-912A-106380C87E0D}"/>
    <cellStyle name="Nota 6" xfId="185" xr:uid="{40B35E0E-229D-40CF-86F4-77DE6A326559}"/>
    <cellStyle name="Nota 6 2" xfId="292" xr:uid="{439F53CF-B8EB-4936-8358-FE37A7FA510B}"/>
    <cellStyle name="Nota 6 2 2" xfId="350" xr:uid="{99A8A188-33AA-43A3-8CEC-63423E6A6FFC}"/>
    <cellStyle name="Nota 6 2 2 2" xfId="518" xr:uid="{9317222F-B43E-4952-B0CC-6D37F813787B}"/>
    <cellStyle name="Nota 6 2 2 3" xfId="634" xr:uid="{3BEFC26B-5BF1-4FE8-B883-5640095CBAFE}"/>
    <cellStyle name="Nota 6 2 3" xfId="408" xr:uid="{82A65B60-EE82-42E1-9CF9-B308553D28CC}"/>
    <cellStyle name="Nota 6 2 3 2" xfId="692" xr:uid="{924E8B65-5959-415C-AE33-CAFF15F0071E}"/>
    <cellStyle name="Nota 6 2 4" xfId="466" xr:uid="{2A776C6A-9904-411A-9CA1-8E999F2D5E17}"/>
    <cellStyle name="Nota 6 2 5" xfId="576" xr:uid="{8AF195B5-A779-458A-9EF0-F764E59851CD}"/>
    <cellStyle name="Nota 6 3" xfId="332" xr:uid="{29FDC044-9238-4314-B71C-3F9A66043D0D}"/>
    <cellStyle name="Nota 6 3 2" xfId="504" xr:uid="{EC1778E9-6756-403B-8E9C-1AFC128C32F1}"/>
    <cellStyle name="Nota 6 3 3" xfId="616" xr:uid="{38E55021-C69E-49C9-A001-A98B2CE8AA29}"/>
    <cellStyle name="Nota 6 4" xfId="390" xr:uid="{949BD9E7-74AE-4F1A-B827-6414088A690A}"/>
    <cellStyle name="Nota 6 4 2" xfId="674" xr:uid="{6F0B6BEB-24EF-4001-ADD5-E66C753BE0F7}"/>
    <cellStyle name="Nota 6 5" xfId="448" xr:uid="{FF5BCA79-4DDB-4A3D-972A-0A170E6C2EBC}"/>
    <cellStyle name="Nota 6 6" xfId="558" xr:uid="{CF113807-85EE-4034-9D7C-8F88ED5C9412}"/>
    <cellStyle name="NUMEROS" xfId="186" xr:uid="{DDB1C559-8410-4117-8A78-77EFBA4A3C29}"/>
    <cellStyle name="PERCENT" xfId="6" xr:uid="{B1B1C48F-DD58-46AD-9A82-88CC4944A098}"/>
    <cellStyle name="PERCENT 2" xfId="188" xr:uid="{84664423-07F5-49B9-9209-FB7BF1A3FE6E}"/>
    <cellStyle name="PERCENT 2 2" xfId="189" xr:uid="{0721DDBA-3C6A-4BDF-A4EE-BF4D5CA4A988}"/>
    <cellStyle name="PERCENT 2 3" xfId="190" xr:uid="{AF4D41FD-028F-4D50-AC5A-162034A607D1}"/>
    <cellStyle name="PERCENT 3" xfId="187" xr:uid="{6844185C-861D-471B-84F5-762B754F0819}"/>
    <cellStyle name="Percentual" xfId="191" xr:uid="{D501DF4A-4D56-4172-8052-5588A76D9521}"/>
    <cellStyle name="Ponto" xfId="192" xr:uid="{AFE052D5-D1E1-4BF7-9BDF-537FAD747A62}"/>
    <cellStyle name="Porcentagem" xfId="7" builtinId="5"/>
    <cellStyle name="Porcentagem 2" xfId="4" xr:uid="{F3873742-BDFB-463A-9BAE-B92438BC4F53}"/>
    <cellStyle name="Porcentagem 2 10 10" xfId="193" xr:uid="{159751E9-0AC4-449F-9EBA-1D262D17B52E}"/>
    <cellStyle name="Porcentagem 2 2" xfId="194" xr:uid="{5BA2262A-B878-4B27-9710-4F0C50B2E2B3}"/>
    <cellStyle name="Porcentagem 2 2 2" xfId="195" xr:uid="{1427ACC3-3296-4740-8188-81F9958F61F8}"/>
    <cellStyle name="Porcentagem 2 3" xfId="196" xr:uid="{F9DC5224-A90C-46B8-9631-9EC5611F31F0}"/>
    <cellStyle name="Porcentagem 2 4" xfId="197" xr:uid="{887ABD38-1C80-4946-ABBF-96421CF15B80}"/>
    <cellStyle name="Porcentagem 3" xfId="198" xr:uid="{1AC3BB23-FBF1-409C-BC74-FA544E3F2773}"/>
    <cellStyle name="Porcentagem 3 2" xfId="199" xr:uid="{34295540-7433-4D93-81D3-2CDF83D4954E}"/>
    <cellStyle name="Porcentagem 3 2 2" xfId="200" xr:uid="{A653F726-C16D-4618-AC93-880D62A8F319}"/>
    <cellStyle name="Porcentagem 3 2 3" xfId="201" xr:uid="{7B801ACA-EF83-4F3B-88AF-00D28958475F}"/>
    <cellStyle name="Porcentagem 3 3" xfId="202" xr:uid="{5B6F3807-09F5-43E0-91F8-56536C9509F0}"/>
    <cellStyle name="Porcentagem 4" xfId="203" xr:uid="{2B038D10-E9A4-495D-BC63-B6DD835F73FB}"/>
    <cellStyle name="Porcentagem 4 2" xfId="204" xr:uid="{97891846-4DB9-42A8-8D8E-1C2ADC32F578}"/>
    <cellStyle name="Porcentagem 5" xfId="205" xr:uid="{7F6B6FD5-F721-43A6-BFFC-5B2759308E3F}"/>
    <cellStyle name="Porcentagem 5 2" xfId="293" xr:uid="{563A0CDB-7C08-4E4A-AC27-9FFC1308A9A2}"/>
    <cellStyle name="Porcentagem 5 2 2" xfId="351" xr:uid="{94A763BA-6BAF-4C52-9693-47A49B16C741}"/>
    <cellStyle name="Porcentagem 5 2 2 2" xfId="519" xr:uid="{52F109DE-CBF9-4187-BC25-6D1EA5259E85}"/>
    <cellStyle name="Porcentagem 5 2 2 3" xfId="635" xr:uid="{A6C96295-E329-475C-BF17-DE894ED88249}"/>
    <cellStyle name="Porcentagem 5 2 3" xfId="409" xr:uid="{89682B5A-C35A-45AD-81F7-4ABECC994E97}"/>
    <cellStyle name="Porcentagem 5 2 3 2" xfId="693" xr:uid="{C2C66E3F-2A84-46EC-8F09-1889AC0C1240}"/>
    <cellStyle name="Porcentagem 5 2 4" xfId="467" xr:uid="{FD6FBEE7-F6CA-4520-8590-0A6644423B72}"/>
    <cellStyle name="Porcentagem 5 2 5" xfId="577" xr:uid="{B9D51389-709C-4EB7-AF9A-791EEA34D980}"/>
    <cellStyle name="Porcentagem 5 3" xfId="333" xr:uid="{99321454-8200-47CD-843F-FA224B32BB45}"/>
    <cellStyle name="Porcentagem 5 3 2" xfId="505" xr:uid="{6357BD94-1A81-4C21-A9B9-854E589F62E9}"/>
    <cellStyle name="Porcentagem 5 3 3" xfId="617" xr:uid="{E91DB48B-41D0-4103-97C6-5BDE32514A73}"/>
    <cellStyle name="Porcentagem 5 4" xfId="391" xr:uid="{9A600CC0-3968-4C88-AEF8-CF3AFBDB4D3C}"/>
    <cellStyle name="Porcentagem 5 4 2" xfId="675" xr:uid="{71C35E40-15BF-4B12-A987-EBD4A681D8A6}"/>
    <cellStyle name="Porcentagem 5 5" xfId="449" xr:uid="{0EC73B2C-C01A-4D5F-81B7-40A6F3F236EB}"/>
    <cellStyle name="Porcentagem 5 6" xfId="559" xr:uid="{B1265736-40DC-4E55-BC70-1F51E4327D62}"/>
    <cellStyle name="Porcentaje" xfId="206" xr:uid="{5253296A-15C4-4A4A-A809-604DD529D624}"/>
    <cellStyle name="RM" xfId="207" xr:uid="{5CF7D0AB-22E5-422A-935B-61F745C49E87}"/>
    <cellStyle name="Saída 2" xfId="208" xr:uid="{8ABB8E6A-1BB9-45AD-BD80-161F4991B4DF}"/>
    <cellStyle name="Saída 3" xfId="209" xr:uid="{C98E55AF-7925-466B-9078-A2B79F0B01AD}"/>
    <cellStyle name="Saída 4" xfId="210" xr:uid="{6CCACDD1-3CF5-4A7D-848C-DADB9B15D4E8}"/>
    <cellStyle name="Sep. milhar [0]" xfId="211" xr:uid="{686C3B4D-69C0-4D97-A5E4-216CF504A4C8}"/>
    <cellStyle name="Sep. milhar [0] 2" xfId="212" xr:uid="{EAC37FC0-EE2F-4C82-96CD-21DEA8F90C3C}"/>
    <cellStyle name="Sep. milhar [0] 2 2" xfId="213" xr:uid="{DCEC8DB4-29AB-4AD7-85A6-86CD1F82C965}"/>
    <cellStyle name="Sep. milhar [0] 2 3" xfId="214" xr:uid="{D2C7C9F5-B270-46CD-905A-54A363F68631}"/>
    <cellStyle name="Separador de m" xfId="215" xr:uid="{0510C823-0AD0-461F-9A5D-E0786792714B}"/>
    <cellStyle name="Separador de milhares 11" xfId="216" xr:uid="{FF3F4274-35C1-41DD-9B76-CF9016C899EA}"/>
    <cellStyle name="Separador de milhares 11 2" xfId="294" xr:uid="{EADABD0E-8E72-479C-8CD9-52C562D46198}"/>
    <cellStyle name="Separador de milhares 11 2 2" xfId="352" xr:uid="{16F0695F-ECE5-4060-AD3D-D4459D7FACC6}"/>
    <cellStyle name="Separador de milhares 11 2 2 2" xfId="520" xr:uid="{134043D8-3AD0-4DF8-949D-5859BACB671A}"/>
    <cellStyle name="Separador de milhares 11 2 2 3" xfId="636" xr:uid="{A4FD3F3A-9D64-4D1C-ACA4-84B6B7D6B893}"/>
    <cellStyle name="Separador de milhares 11 2 3" xfId="410" xr:uid="{03416453-E094-45A2-855A-45A078668900}"/>
    <cellStyle name="Separador de milhares 11 2 3 2" xfId="694" xr:uid="{1E889017-BE24-4456-83E2-3C8B0FBC3209}"/>
    <cellStyle name="Separador de milhares 11 2 4" xfId="468" xr:uid="{7504152E-91DB-4294-BD31-EAE82E02B147}"/>
    <cellStyle name="Separador de milhares 11 2 5" xfId="578" xr:uid="{74CC18FD-B989-4C74-ABC1-491D75C6A56C}"/>
    <cellStyle name="Separador de milhares 2" xfId="217" xr:uid="{863930F6-67DD-4541-A31B-5BD56E2BD32A}"/>
    <cellStyle name="Separador de milhares 2 10 2" xfId="218" xr:uid="{DFBC0F72-AE71-4937-B05C-43B2059F4A9E}"/>
    <cellStyle name="Separador de milhares 2 10 2 2" xfId="295" xr:uid="{2BA3654A-A56C-493D-B61D-E497373F0931}"/>
    <cellStyle name="Separador de milhares 2 10 2 2 2" xfId="353" xr:uid="{EB0BFEE2-2483-4C0C-A224-F1F1946EF408}"/>
    <cellStyle name="Separador de milhares 2 10 2 2 2 2" xfId="521" xr:uid="{837796FD-BD19-448A-B0C1-35D445711DB9}"/>
    <cellStyle name="Separador de milhares 2 10 2 2 2 3" xfId="637" xr:uid="{175931FD-0980-4541-8CB5-D1AEFCBB1669}"/>
    <cellStyle name="Separador de milhares 2 10 2 2 3" xfId="411" xr:uid="{96561C43-E9FA-4922-B548-E97090EB1D78}"/>
    <cellStyle name="Separador de milhares 2 10 2 2 3 2" xfId="695" xr:uid="{31D8AF9C-320A-4A9B-94D6-09330CB6FE48}"/>
    <cellStyle name="Separador de milhares 2 10 2 2 4" xfId="469" xr:uid="{2C52C9F9-E9B1-4A20-97F3-097E5A0F0B7F}"/>
    <cellStyle name="Separador de milhares 2 10 2 2 5" xfId="579" xr:uid="{FF9E7429-2ACC-4D14-99BC-2FC75EA8B31E}"/>
    <cellStyle name="Separador de milhares 2 2" xfId="219" xr:uid="{EEFCCBEA-9F16-4F62-9393-AD94D5C6D712}"/>
    <cellStyle name="Separador de milhares 2 2 2" xfId="220" xr:uid="{57C29E94-9A5B-46A9-9E67-3A70EA869F68}"/>
    <cellStyle name="Separador de milhares 2 2 2 2" xfId="221" xr:uid="{3958B8D4-B544-4FFB-824C-B46B5291E03C}"/>
    <cellStyle name="Separador de milhares 2 2 2 2 2" xfId="296" xr:uid="{CE870B57-A282-468C-9434-6EA095B181C9}"/>
    <cellStyle name="Separador de milhares 2 2 2 2 2 13" xfId="325" xr:uid="{AB2D6F4A-392C-45C5-B1BD-48122DB60C7D}"/>
    <cellStyle name="Separador de milhares 2 2 2 2 2 13 2" xfId="383" xr:uid="{9D22C1C6-9962-4403-9909-7DA6C43B4B00}"/>
    <cellStyle name="Separador de milhares 2 2 2 2 2 13 2 2" xfId="551" xr:uid="{E34FC3AE-4FAA-4DB7-B315-BE5013CE32BD}"/>
    <cellStyle name="Separador de milhares 2 2 2 2 2 13 2 3" xfId="667" xr:uid="{EBC50EBA-0F6C-4347-8E76-F027EBB3477A}"/>
    <cellStyle name="Separador de milhares 2 2 2 2 2 13 3" xfId="441" xr:uid="{9B0A8364-2765-47AC-97EE-61F656338DE3}"/>
    <cellStyle name="Separador de milhares 2 2 2 2 2 13 3 2" xfId="725" xr:uid="{591CED1A-D0B5-40C6-8EFC-CCC036522B28}"/>
    <cellStyle name="Separador de milhares 2 2 2 2 2 13 4" xfId="499" xr:uid="{F1F68DB6-C929-4217-A521-34F61945F16A}"/>
    <cellStyle name="Separador de milhares 2 2 2 2 2 13 5" xfId="609" xr:uid="{633F4E91-6749-4EC4-B4C8-7FBC800658ED}"/>
    <cellStyle name="Separador de milhares 2 2 2 2 2 2" xfId="354" xr:uid="{6A02BCA9-7724-4876-B107-0A80B36F47DE}"/>
    <cellStyle name="Separador de milhares 2 2 2 2 2 2 2" xfId="522" xr:uid="{DF12EEFD-3706-4748-AFA5-BE195E5223F4}"/>
    <cellStyle name="Separador de milhares 2 2 2 2 2 2 3" xfId="638" xr:uid="{46AE31E2-77D2-487E-B871-044E685F68C4}"/>
    <cellStyle name="Separador de milhares 2 2 2 2 2 3" xfId="412" xr:uid="{4E9F5EC8-792F-4279-ABA3-9F7A8EEF0B80}"/>
    <cellStyle name="Separador de milhares 2 2 2 2 2 3 2" xfId="696" xr:uid="{B3FB0432-901A-4CAA-BB4A-C3D9DA258A6C}"/>
    <cellStyle name="Separador de milhares 2 2 2 2 2 4" xfId="470" xr:uid="{4416B554-8F7C-4133-B2D5-44AA550132D0}"/>
    <cellStyle name="Separador de milhares 2 2 2 2 2 5" xfId="580" xr:uid="{9E1B1202-1793-4FF8-9EBA-0981FA0FB0AF}"/>
    <cellStyle name="Separador de milhares 2 2 3" xfId="222" xr:uid="{BDF8C624-01BB-4D4C-B82D-67AC77F3BF2A}"/>
    <cellStyle name="Separador de milhares 2 2 3 2" xfId="297" xr:uid="{0EEC4552-12EF-4F7E-8759-7155243F9EA8}"/>
    <cellStyle name="Separador de milhares 2 2 3 2 2" xfId="355" xr:uid="{37FE3F95-13F2-4A9F-A76A-5B7068CE9E9E}"/>
    <cellStyle name="Separador de milhares 2 2 3 2 2 2" xfId="523" xr:uid="{E05CA007-F775-46F8-AB41-8702C2057C2E}"/>
    <cellStyle name="Separador de milhares 2 2 3 2 2 3" xfId="639" xr:uid="{179175E3-D105-42CA-A538-9040DB52F298}"/>
    <cellStyle name="Separador de milhares 2 2 3 2 3" xfId="413" xr:uid="{5BC90FF7-CA9C-412B-8407-5BBED51D5F47}"/>
    <cellStyle name="Separador de milhares 2 2 3 2 3 2" xfId="697" xr:uid="{07D56FF9-B419-437E-9E72-88B6DE008B32}"/>
    <cellStyle name="Separador de milhares 2 2 3 2 4" xfId="471" xr:uid="{90310579-B5A0-49AD-9BFD-F5B48381C5E6}"/>
    <cellStyle name="Separador de milhares 2 2 3 2 5" xfId="581" xr:uid="{B36E32A6-231C-40F8-A6CE-EE6308F469AA}"/>
    <cellStyle name="Separador de milhares 2 2 4" xfId="223" xr:uid="{A897E2B3-A7A5-4466-B5BD-61409A3FBB13}"/>
    <cellStyle name="Separador de milhares 2 2 4 2" xfId="298" xr:uid="{1DE89D5F-3196-4D49-8866-66140329BD85}"/>
    <cellStyle name="Separador de milhares 2 2 4 2 2" xfId="356" xr:uid="{B1A24FE4-F05D-48B2-A9CC-2C49593BDC0C}"/>
    <cellStyle name="Separador de milhares 2 2 4 2 2 2" xfId="524" xr:uid="{1579AA12-AC43-43DB-B411-27FA5BA39005}"/>
    <cellStyle name="Separador de milhares 2 2 4 2 2 3" xfId="640" xr:uid="{FC08DD75-19AC-48C5-9356-C58C4A5D82D7}"/>
    <cellStyle name="Separador de milhares 2 2 4 2 3" xfId="414" xr:uid="{1CE999BC-9D59-4259-8B50-BD2B3D0A9E9B}"/>
    <cellStyle name="Separador de milhares 2 2 4 2 3 2" xfId="698" xr:uid="{5F3480EC-043B-4951-8278-0A63155B7A76}"/>
    <cellStyle name="Separador de milhares 2 2 4 2 4" xfId="472" xr:uid="{3A48A7D4-2768-4560-B759-B5BB130F3DAB}"/>
    <cellStyle name="Separador de milhares 2 2 4 2 5" xfId="582" xr:uid="{9651943B-E1F8-4771-B62D-165BB1E22CE3}"/>
    <cellStyle name="Separador de milhares 2 2 4 3" xfId="334" xr:uid="{69B98FFB-4EBB-4335-ADDF-20BB76128399}"/>
    <cellStyle name="Separador de milhares 2 2 4 3 2" xfId="506" xr:uid="{2DAAAAE9-102D-4E05-A221-BE7C47C7136F}"/>
    <cellStyle name="Separador de milhares 2 2 4 3 3" xfId="618" xr:uid="{4C720909-900C-4DEF-8A43-17374DBCD6B9}"/>
    <cellStyle name="Separador de milhares 2 2 4 4" xfId="392" xr:uid="{402B43FA-1651-46ED-A224-715BB93E9AC4}"/>
    <cellStyle name="Separador de milhares 2 2 4 4 2" xfId="676" xr:uid="{1330D196-774F-4283-91DD-ED645F7407C4}"/>
    <cellStyle name="Separador de milhares 2 2 4 5" xfId="450" xr:uid="{C0E41E80-79DB-45C7-A0D0-CD9A21BF027E}"/>
    <cellStyle name="Separador de milhares 2 2 4 6" xfId="560" xr:uid="{3326EF4F-D3B4-4A51-A0A9-FA0BBC7CF25E}"/>
    <cellStyle name="Separador de milhares 2 3" xfId="224" xr:uid="{FE29C983-1A16-46B5-8D50-9D5CDA472244}"/>
    <cellStyle name="Separador de milhares 2 3 2" xfId="225" xr:uid="{198D00B5-48CE-4951-A09C-F9A63FD0E1FA}"/>
    <cellStyle name="Separador de milhares 2 3 2 2" xfId="300" xr:uid="{08177CE9-52BF-498A-9B39-2F5826596B36}"/>
    <cellStyle name="Separador de milhares 2 3 2 2 2" xfId="358" xr:uid="{958CFEF8-59FF-4DCC-9F5F-CDD8C82E71D2}"/>
    <cellStyle name="Separador de milhares 2 3 2 2 2 2" xfId="526" xr:uid="{EC9902E3-1AD2-44CA-93FF-F2319EEC9B25}"/>
    <cellStyle name="Separador de milhares 2 3 2 2 2 3" xfId="642" xr:uid="{2CD3B26F-5B4C-4CF0-90DF-A1862AF397FA}"/>
    <cellStyle name="Separador de milhares 2 3 2 2 3" xfId="416" xr:uid="{042A559E-2C3B-496F-A003-0408B1D76DEF}"/>
    <cellStyle name="Separador de milhares 2 3 2 2 3 2" xfId="700" xr:uid="{3B9D08B8-F686-45DA-B803-4672B4C2FD39}"/>
    <cellStyle name="Separador de milhares 2 3 2 2 4" xfId="474" xr:uid="{0FA9D98C-7D5A-4CF9-84FB-30271D32D9E1}"/>
    <cellStyle name="Separador de milhares 2 3 2 2 5" xfId="584" xr:uid="{454818AB-DAFA-4C71-8A7B-F195111B3F80}"/>
    <cellStyle name="Separador de milhares 2 3 3" xfId="299" xr:uid="{B3E4934F-292E-402F-910B-494D52B89A13}"/>
    <cellStyle name="Separador de milhares 2 3 3 2" xfId="357" xr:uid="{DC887038-1F75-4A14-A13E-A9449A0185F6}"/>
    <cellStyle name="Separador de milhares 2 3 3 2 2" xfId="525" xr:uid="{90CCFE68-12F6-4FC9-8E5D-D4F2B3B2A751}"/>
    <cellStyle name="Separador de milhares 2 3 3 2 3" xfId="641" xr:uid="{FDC88FF8-2D1F-414D-B46E-94D2919C6156}"/>
    <cellStyle name="Separador de milhares 2 3 3 3" xfId="415" xr:uid="{9CEB085F-73CA-4130-9745-81EF838C5F6C}"/>
    <cellStyle name="Separador de milhares 2 3 3 3 2" xfId="699" xr:uid="{4436DE8E-BBF5-4DF0-8CDE-598B3DA39A50}"/>
    <cellStyle name="Separador de milhares 2 3 3 4" xfId="473" xr:uid="{7C7A1309-3D3C-4473-9A88-6C53DEF6E9D6}"/>
    <cellStyle name="Separador de milhares 2 3 3 5" xfId="583" xr:uid="{6DD50FC0-1368-453A-911F-19A63F3C9856}"/>
    <cellStyle name="Separador de milhares 2 4" xfId="226" xr:uid="{0709E7BD-3F91-4B90-A26E-3B8882309053}"/>
    <cellStyle name="Separador de milhares 2 4 2" xfId="301" xr:uid="{2CB597C7-DB15-4A39-A8DA-2C6BE9FAB0D9}"/>
    <cellStyle name="Separador de milhares 2 4 2 2" xfId="359" xr:uid="{088F892C-991F-4FB8-BD3E-C40B88689DD8}"/>
    <cellStyle name="Separador de milhares 2 4 2 2 2" xfId="527" xr:uid="{F2694CCD-547F-4957-B108-C613036B7140}"/>
    <cellStyle name="Separador de milhares 2 4 2 2 3" xfId="643" xr:uid="{5175512C-2437-47C8-A0A3-9BA57517797A}"/>
    <cellStyle name="Separador de milhares 2 4 2 3" xfId="417" xr:uid="{6409E563-AE7E-4DE5-9E38-793523AC585F}"/>
    <cellStyle name="Separador de milhares 2 4 2 3 2" xfId="701" xr:uid="{279602A6-9C8D-479B-8891-4EFF8EF3AF81}"/>
    <cellStyle name="Separador de milhares 2 4 2 4" xfId="475" xr:uid="{FD6CE439-86B4-46B3-832A-DD8E2AFA8ADF}"/>
    <cellStyle name="Separador de milhares 2 4 2 5" xfId="585" xr:uid="{AD704D36-2175-46F1-ACD4-31E4DC1E9197}"/>
    <cellStyle name="Separador de milhares 2 5" xfId="227" xr:uid="{9CFE16F4-BA48-458C-AFDB-DAC43EFF4862}"/>
    <cellStyle name="Separador de milhares 2 5 2" xfId="302" xr:uid="{C8CD5B25-87B9-41A0-A14A-80D763105D83}"/>
    <cellStyle name="Separador de milhares 2 5 2 2" xfId="360" xr:uid="{60D295C6-A77A-4860-8A3D-11228C30A9AC}"/>
    <cellStyle name="Separador de milhares 2 5 2 2 2" xfId="528" xr:uid="{CAD82236-66CA-4C4A-A16F-514A0DD6483D}"/>
    <cellStyle name="Separador de milhares 2 5 2 2 3" xfId="644" xr:uid="{C101F759-B165-4FD2-83A7-F70D7565056A}"/>
    <cellStyle name="Separador de milhares 2 5 2 3" xfId="418" xr:uid="{FA30D046-76F2-4950-A200-5B188A8141DE}"/>
    <cellStyle name="Separador de milhares 2 5 2 3 2" xfId="702" xr:uid="{E3CF8A31-376A-4C17-8A6B-181FECAE427F}"/>
    <cellStyle name="Separador de milhares 2 5 2 4" xfId="476" xr:uid="{F6A37577-3BB9-4188-B401-8C695762167F}"/>
    <cellStyle name="Separador de milhares 2 5 2 5" xfId="586" xr:uid="{0489753E-7247-4CA3-A2FE-4565FBEB7216}"/>
    <cellStyle name="Separador de milhares 29" xfId="228" xr:uid="{A6928074-F171-4B7F-8C5B-1B362BA243FD}"/>
    <cellStyle name="Separador de milhares 29 2" xfId="303" xr:uid="{BDCCD731-95C3-4350-A6EA-856EE5D50694}"/>
    <cellStyle name="Separador de milhares 29 2 2" xfId="361" xr:uid="{C52A9B86-FF27-48D4-AEE5-153442C2733F}"/>
    <cellStyle name="Separador de milhares 29 2 2 2" xfId="529" xr:uid="{49059D86-B39B-48D5-80AE-08463D51A349}"/>
    <cellStyle name="Separador de milhares 29 2 2 3" xfId="645" xr:uid="{52AB1CBE-FA1F-44D6-A683-C2B8CBB2B397}"/>
    <cellStyle name="Separador de milhares 29 2 3" xfId="419" xr:uid="{AB261153-F6AB-4FB4-8C14-9D4EA1B4B7E1}"/>
    <cellStyle name="Separador de milhares 29 2 3 2" xfId="703" xr:uid="{CD31D965-E3B4-4B07-9A35-BA175D8CD861}"/>
    <cellStyle name="Separador de milhares 29 2 4" xfId="477" xr:uid="{06801568-7284-4997-9C75-65D2B557345C}"/>
    <cellStyle name="Separador de milhares 29 2 5" xfId="587" xr:uid="{575CE5F9-067E-4513-BB28-FA6C4918AFC8}"/>
    <cellStyle name="Separador de milhares 29 3" xfId="335" xr:uid="{6C700F9E-37F5-4A92-8B16-84813B839C51}"/>
    <cellStyle name="Separador de milhares 29 3 2" xfId="507" xr:uid="{F781951A-C23F-48EB-A599-9735BBDCE801}"/>
    <cellStyle name="Separador de milhares 29 3 3" xfId="619" xr:uid="{C65EC540-1B77-4056-885A-BDAF8FBA74CA}"/>
    <cellStyle name="Separador de milhares 29 4" xfId="393" xr:uid="{843C8FF2-767D-4A59-9059-B5287DD2CF43}"/>
    <cellStyle name="Separador de milhares 29 4 2" xfId="677" xr:uid="{A8198848-71FB-43C0-A4BA-C22109D615C1}"/>
    <cellStyle name="Separador de milhares 29 5" xfId="451" xr:uid="{33445961-FCDB-452A-9B34-580C71108E4A}"/>
    <cellStyle name="Separador de milhares 29 6" xfId="561" xr:uid="{809111B1-35DA-4FF5-B808-3F2F6384724F}"/>
    <cellStyle name="Separador de milhares 3" xfId="229" xr:uid="{AB43D1F7-4E72-43CD-BCFB-8C054C5AEF40}"/>
    <cellStyle name="Separador de milhares 3 2" xfId="230" xr:uid="{4CECC186-6D18-4403-AE9E-0EB2FFBEF04D}"/>
    <cellStyle name="Separador de milhares 3 2 2" xfId="231" xr:uid="{ED13F461-12EF-49BC-BA1E-110DEC00305F}"/>
    <cellStyle name="Separador de milhares 3 2 2 2" xfId="232" xr:uid="{BAE96A34-7003-4EBE-9955-4D4E1ED92865}"/>
    <cellStyle name="Separador de milhares 3 2 2 2 2" xfId="233" xr:uid="{BCABEA38-A39A-4D1D-BE98-6F294B94C665}"/>
    <cellStyle name="Separador de milhares 3 2 2 2 2 2" xfId="306" xr:uid="{73A0BBCA-2F30-4077-8E60-1DCC18A930EF}"/>
    <cellStyle name="Separador de milhares 3 2 2 2 2 2 2" xfId="364" xr:uid="{8BBF3FB9-1509-474A-BB74-C84BCE6D2A1F}"/>
    <cellStyle name="Separador de milhares 3 2 2 2 2 2 2 2" xfId="532" xr:uid="{A7268545-83D6-46DB-B068-B28B4419F443}"/>
    <cellStyle name="Separador de milhares 3 2 2 2 2 2 2 3" xfId="648" xr:uid="{30D159D5-5F28-46BA-B4CB-79F1BA1D086B}"/>
    <cellStyle name="Separador de milhares 3 2 2 2 2 2 3" xfId="422" xr:uid="{D133FFEB-413E-4842-9F56-DA50AA6F2A0D}"/>
    <cellStyle name="Separador de milhares 3 2 2 2 2 2 3 2" xfId="706" xr:uid="{18626659-1B0F-491C-B948-13E2130FC5B6}"/>
    <cellStyle name="Separador de milhares 3 2 2 2 2 2 4" xfId="480" xr:uid="{9110D7D1-3FB5-44C1-AAE8-B76539DCAFAD}"/>
    <cellStyle name="Separador de milhares 3 2 2 2 2 2 5" xfId="590" xr:uid="{152B2459-8E0A-4AEF-965F-0200DB335E92}"/>
    <cellStyle name="Separador de milhares 3 2 3" xfId="305" xr:uid="{AF73A0A8-87E7-4287-9C5F-1E84EC05B792}"/>
    <cellStyle name="Separador de milhares 3 2 3 2" xfId="363" xr:uid="{A32FE0D2-A97E-4B4F-81FD-E11460B78F45}"/>
    <cellStyle name="Separador de milhares 3 2 3 2 2" xfId="531" xr:uid="{F2F99CF2-658B-49CB-AF22-8601EA9B8139}"/>
    <cellStyle name="Separador de milhares 3 2 3 2 3" xfId="647" xr:uid="{E15216DB-BF4F-4475-9FC5-06107CD2E2BD}"/>
    <cellStyle name="Separador de milhares 3 2 3 3" xfId="421" xr:uid="{CFA64303-ED7C-440D-9E14-D72FB1126C58}"/>
    <cellStyle name="Separador de milhares 3 2 3 3 2" xfId="705" xr:uid="{87DA7047-7AF9-43D9-9EE3-9935E714E59B}"/>
    <cellStyle name="Separador de milhares 3 2 3 4" xfId="479" xr:uid="{F278EC8B-0618-4F93-BC77-6665352027CB}"/>
    <cellStyle name="Separador de milhares 3 2 3 5" xfId="589" xr:uid="{0B3D93C3-B334-4FD7-8AF1-BC6989DA5077}"/>
    <cellStyle name="Separador de milhares 3 3" xfId="234" xr:uid="{291FC9A5-3529-457E-A02C-968C8C8D6F08}"/>
    <cellStyle name="Separador de milhares 3 3 2" xfId="307" xr:uid="{EE5BD376-24AC-4DC4-B4CC-473C49C34DEA}"/>
    <cellStyle name="Separador de milhares 3 3 2 2" xfId="365" xr:uid="{A1B935C8-CF8D-4A7E-9E49-130EDC27D413}"/>
    <cellStyle name="Separador de milhares 3 3 2 2 2" xfId="533" xr:uid="{13FF93CB-EACC-48C6-8ABC-1930880EA792}"/>
    <cellStyle name="Separador de milhares 3 3 2 2 3" xfId="649" xr:uid="{D1DC0988-DE54-4431-83B1-F06953D99DD7}"/>
    <cellStyle name="Separador de milhares 3 3 2 3" xfId="423" xr:uid="{6FF96884-B1A0-4A4A-AE72-2D41418C9307}"/>
    <cellStyle name="Separador de milhares 3 3 2 3 2" xfId="707" xr:uid="{A9377A04-8A71-4FB9-B3D0-505F38DB8495}"/>
    <cellStyle name="Separador de milhares 3 3 2 4" xfId="481" xr:uid="{0F8FFE49-34BF-44EF-82B3-F457863275D0}"/>
    <cellStyle name="Separador de milhares 3 3 2 5" xfId="591" xr:uid="{4B887989-6C4F-4E04-9AF6-F98FD9C26BBF}"/>
    <cellStyle name="Separador de milhares 3 4" xfId="304" xr:uid="{887675E2-DE84-4980-91EC-C0268A485753}"/>
    <cellStyle name="Separador de milhares 3 4 2" xfId="362" xr:uid="{442CFDD4-A102-4AA3-8A58-5AE120635343}"/>
    <cellStyle name="Separador de milhares 3 4 2 2" xfId="530" xr:uid="{5E6B22DB-487C-4DC3-870B-4B0E9CFDA422}"/>
    <cellStyle name="Separador de milhares 3 4 2 3" xfId="646" xr:uid="{627FF927-FABD-43BA-8768-950FA63D524A}"/>
    <cellStyle name="Separador de milhares 3 4 3" xfId="420" xr:uid="{2791D8F0-072E-4176-A4BF-86849CC41102}"/>
    <cellStyle name="Separador de milhares 3 4 3 2" xfId="704" xr:uid="{10CB2813-B5CC-4D16-B970-0B66D308A002}"/>
    <cellStyle name="Separador de milhares 3 4 4" xfId="478" xr:uid="{47CF3736-D8AC-4A78-AADB-684F46982CD3}"/>
    <cellStyle name="Separador de milhares 3 4 5" xfId="588" xr:uid="{E1542370-C118-4AAD-9055-C3C47DE33294}"/>
    <cellStyle name="Separador de milhares 4" xfId="235" xr:uid="{60857365-E6A6-4003-A540-CDECEEAE154D}"/>
    <cellStyle name="Separador de milhares 4 2" xfId="236" xr:uid="{DE99A140-4581-4180-82CD-009BD0764B83}"/>
    <cellStyle name="Separador de milhares 4 2 2" xfId="309" xr:uid="{A1527A78-C43C-4A02-AD06-5ECCD7DAE5BC}"/>
    <cellStyle name="Separador de milhares 4 2 2 2" xfId="367" xr:uid="{859EAE86-D05F-4E0C-AAE6-7DFCEB6FD1A6}"/>
    <cellStyle name="Separador de milhares 4 2 2 2 2" xfId="535" xr:uid="{B6ED87D0-ACA7-4979-A121-752E5231C864}"/>
    <cellStyle name="Separador de milhares 4 2 2 2 3" xfId="651" xr:uid="{254686D9-C601-4111-939A-519E09BE038F}"/>
    <cellStyle name="Separador de milhares 4 2 2 3" xfId="425" xr:uid="{BD7DA30E-5151-4307-8583-5C44E89CCB83}"/>
    <cellStyle name="Separador de milhares 4 2 2 3 2" xfId="709" xr:uid="{8D7FE165-3D98-4B79-97CF-258839CF3F0A}"/>
    <cellStyle name="Separador de milhares 4 2 2 4" xfId="483" xr:uid="{4B27CD17-0211-4A20-B8CF-9FF4B61801D4}"/>
    <cellStyle name="Separador de milhares 4 2 2 5" xfId="593" xr:uid="{47CACD4A-300E-4A13-AE9E-87A6962D61C5}"/>
    <cellStyle name="Separador de milhares 4 3" xfId="308" xr:uid="{3232967C-E6C6-43ED-9730-5A8D736DD763}"/>
    <cellStyle name="Separador de milhares 4 3 2" xfId="366" xr:uid="{8D4F5988-E0F5-4CCC-B5F4-9DC130538C12}"/>
    <cellStyle name="Separador de milhares 4 3 2 2" xfId="534" xr:uid="{2204B56F-1E96-4B03-B1A0-CE72791092C2}"/>
    <cellStyle name="Separador de milhares 4 3 2 3" xfId="650" xr:uid="{9AD832A5-8670-4C7F-8A28-0CEA99325403}"/>
    <cellStyle name="Separador de milhares 4 3 3" xfId="424" xr:uid="{26CA507E-6221-49A0-857D-B25B0E99AAD8}"/>
    <cellStyle name="Separador de milhares 4 3 3 2" xfId="708" xr:uid="{2B5949F5-B3B8-43CE-8F6D-3AF2AA56FB91}"/>
    <cellStyle name="Separador de milhares 4 3 4" xfId="482" xr:uid="{28926FCC-7600-4C7F-BA17-D9B4C38DD224}"/>
    <cellStyle name="Separador de milhares 4 3 5" xfId="592" xr:uid="{F6218FBB-5466-4395-98E1-A17EBC25FC59}"/>
    <cellStyle name="Separador de milhares 5" xfId="237" xr:uid="{020D9C3B-DB0C-4DA3-A099-62A3C22FA395}"/>
    <cellStyle name="Separador de milhares 5 2" xfId="238" xr:uid="{35DEF7B0-7979-42BA-BFB6-E80D4BC294BF}"/>
    <cellStyle name="Separador de milhares 5 2 2" xfId="311" xr:uid="{9360CE5D-E3D5-4FDF-B44E-DB7DB135C1C1}"/>
    <cellStyle name="Separador de milhares 5 2 2 2" xfId="369" xr:uid="{60072333-1B62-4C6E-B7DC-DF0770827F2E}"/>
    <cellStyle name="Separador de milhares 5 2 2 2 2" xfId="537" xr:uid="{19602D65-E8D4-4BB8-8345-1F60F0908C4A}"/>
    <cellStyle name="Separador de milhares 5 2 2 2 3" xfId="653" xr:uid="{AE4020E7-11B8-4166-A32F-FCE445F31DD0}"/>
    <cellStyle name="Separador de milhares 5 2 2 3" xfId="427" xr:uid="{633F57B3-4200-481E-B9C7-98D288C3E7A5}"/>
    <cellStyle name="Separador de milhares 5 2 2 3 2" xfId="711" xr:uid="{5AF34BD9-C170-4D6A-976C-271BE49538A3}"/>
    <cellStyle name="Separador de milhares 5 2 2 4" xfId="485" xr:uid="{BD6075E5-8C10-4D3E-A201-FCE4B6E4D2CB}"/>
    <cellStyle name="Separador de milhares 5 2 2 5" xfId="595" xr:uid="{495CD322-E0C6-42DA-9286-82FC1E59053E}"/>
    <cellStyle name="Separador de milhares 5 3" xfId="310" xr:uid="{85D4D0E3-8A2A-42D6-972F-18144106484D}"/>
    <cellStyle name="Separador de milhares 5 3 2" xfId="368" xr:uid="{4752ADBF-0CAB-4810-A6B7-188AAA974B06}"/>
    <cellStyle name="Separador de milhares 5 3 2 2" xfId="536" xr:uid="{2705A580-28DE-499C-9B3D-FE8BB2F473C2}"/>
    <cellStyle name="Separador de milhares 5 3 2 3" xfId="652" xr:uid="{B6CD3526-AF6E-4C80-8D4A-840FF4A64ACA}"/>
    <cellStyle name="Separador de milhares 5 3 3" xfId="426" xr:uid="{4BEDCF2E-8888-4B7A-BD18-4E7F06561197}"/>
    <cellStyle name="Separador de milhares 5 3 3 2" xfId="710" xr:uid="{E0555AE4-4746-4615-BAFC-E2662DED644A}"/>
    <cellStyle name="Separador de milhares 5 3 4" xfId="484" xr:uid="{86869FD1-7F4F-40B0-BB53-8F47700CCFA9}"/>
    <cellStyle name="Separador de milhares 5 3 5" xfId="594" xr:uid="{40710D58-1058-4473-967C-04B1C59DB093}"/>
    <cellStyle name="Separador de milhares 6" xfId="239" xr:uid="{DC994BA7-B1EF-4A2F-8429-11C6DA7708B4}"/>
    <cellStyle name="Separador de milhares 6 2" xfId="240" xr:uid="{63586A79-545F-4D63-A237-F288F5424338}"/>
    <cellStyle name="Separador de milhares 6 2 2" xfId="313" xr:uid="{091FD7C4-D230-4068-ACC9-DE19DFEDC570}"/>
    <cellStyle name="Separador de milhares 6 2 2 2" xfId="371" xr:uid="{26674D3B-BE71-4CB0-86A7-E204CE5198D6}"/>
    <cellStyle name="Separador de milhares 6 2 2 2 2" xfId="539" xr:uid="{6DC95BC7-011F-4C56-962A-3DB0AC6610E6}"/>
    <cellStyle name="Separador de milhares 6 2 2 2 3" xfId="655" xr:uid="{7BF1A471-162E-426A-A83B-4FB4CCDE60A5}"/>
    <cellStyle name="Separador de milhares 6 2 2 3" xfId="429" xr:uid="{DE9EBB29-3FC3-4B72-9B5B-D2B1E0C58DA7}"/>
    <cellStyle name="Separador de milhares 6 2 2 3 2" xfId="713" xr:uid="{AB97A4AB-EA28-451C-9FB4-4E5CC1AB9A25}"/>
    <cellStyle name="Separador de milhares 6 2 2 4" xfId="487" xr:uid="{646377C5-B378-49AE-AFBA-058B4F1C41E5}"/>
    <cellStyle name="Separador de milhares 6 2 2 5" xfId="597" xr:uid="{C34302A0-98B3-4BD1-8374-2E76130A4F5D}"/>
    <cellStyle name="Separador de milhares 6 3" xfId="312" xr:uid="{FFAE1624-1F18-4211-AC0A-1087899D5982}"/>
    <cellStyle name="Separador de milhares 6 3 2" xfId="370" xr:uid="{6F048DE1-4F35-4A67-B44D-DE6A6B315E03}"/>
    <cellStyle name="Separador de milhares 6 3 2 2" xfId="538" xr:uid="{22EBD30B-6514-41FD-ABB1-AD24F1FAB927}"/>
    <cellStyle name="Separador de milhares 6 3 2 3" xfId="654" xr:uid="{86457D9A-A84C-4650-A76A-6DC356C4628B}"/>
    <cellStyle name="Separador de milhares 6 3 3" xfId="428" xr:uid="{9C95DE80-76B3-4814-807A-C2713B7AEE3D}"/>
    <cellStyle name="Separador de milhares 6 3 3 2" xfId="712" xr:uid="{BD664444-67EE-489B-B298-E74D3CDB63FE}"/>
    <cellStyle name="Separador de milhares 6 3 4" xfId="486" xr:uid="{8DE76715-5B0D-422C-8907-F379C531EBD5}"/>
    <cellStyle name="Separador de milhares 6 3 5" xfId="596" xr:uid="{44D8C08C-DCAA-43E9-88A1-D76C720284B0}"/>
    <cellStyle name="Separador de milhares 7" xfId="241" xr:uid="{E21B2023-F74F-4281-B000-B879697C88CD}"/>
    <cellStyle name="Separador de milhares 7 2" xfId="314" xr:uid="{AC9269DA-B07A-4141-B376-5F7D4C3CFFDC}"/>
    <cellStyle name="Separador de milhares 7 2 2" xfId="372" xr:uid="{C8E6BF55-6183-4AB0-B466-ACB0B07AC64C}"/>
    <cellStyle name="Separador de milhares 7 2 2 2" xfId="540" xr:uid="{EBCDA1CA-40A4-4773-88CE-A4A5C6ADAE10}"/>
    <cellStyle name="Separador de milhares 7 2 2 3" xfId="656" xr:uid="{3EF617A3-B088-4556-9804-1046DF342C14}"/>
    <cellStyle name="Separador de milhares 7 2 3" xfId="430" xr:uid="{BD6DA19C-D5D4-4A6B-BDC4-489CD8EC6C50}"/>
    <cellStyle name="Separador de milhares 7 2 3 2" xfId="714" xr:uid="{DAE89CF4-14D1-46B0-AFD3-FAC0270BD6DF}"/>
    <cellStyle name="Separador de milhares 7 2 4" xfId="488" xr:uid="{AC65C2F9-28D2-4F60-B1DE-84CE077292E6}"/>
    <cellStyle name="Separador de milhares 7 2 5" xfId="598" xr:uid="{E482A85D-1383-49EF-A58E-4175A6120412}"/>
    <cellStyle name="Separador de milhares 7 3" xfId="336" xr:uid="{ACC771FC-4E56-4B95-B35B-FF059D95A0A4}"/>
    <cellStyle name="Separador de milhares 7 3 2" xfId="508" xr:uid="{0A002D03-5B37-4EA0-91D5-2A014CA306E7}"/>
    <cellStyle name="Separador de milhares 7 3 3" xfId="620" xr:uid="{AFA98765-8027-4AD2-A782-DC2C1579665B}"/>
    <cellStyle name="Separador de milhares 7 4" xfId="394" xr:uid="{F8E0341B-BCD6-4DF1-B467-2707601D9F58}"/>
    <cellStyle name="Separador de milhares 7 4 2" xfId="678" xr:uid="{817EEA50-D6C3-4E66-A314-BB57D25BC668}"/>
    <cellStyle name="Separador de milhares 7 5" xfId="452" xr:uid="{07A7D4B1-7179-4FE4-9B3E-7A932F7FCA9C}"/>
    <cellStyle name="Separador de milhares 7 6" xfId="562" xr:uid="{A6DE2B8F-2125-4B78-A63E-E72AECB6F5DF}"/>
    <cellStyle name="SUBTOTAIS" xfId="242" xr:uid="{7FD70B50-E6BC-4E17-ADF4-EB695AE60B3A}"/>
    <cellStyle name="SUMA PARCIAL" xfId="243" xr:uid="{A4E5C09D-7A1F-4802-89A6-AE265B830666}"/>
    <cellStyle name="Texto de Aviso 2" xfId="244" xr:uid="{7705FC15-F6E6-4800-83CE-9CBC50ABD281}"/>
    <cellStyle name="Texto de Aviso 3" xfId="245" xr:uid="{BEBE735E-6716-4311-8BDC-5D92AF06B01F}"/>
    <cellStyle name="Texto de Aviso 4" xfId="246" xr:uid="{6B0DE115-D181-4165-B115-CEB069682747}"/>
    <cellStyle name="Texto Explicativo 2" xfId="247" xr:uid="{921620FD-3DDB-4139-B812-4CB5F3AF2877}"/>
    <cellStyle name="Texto Explicativo 3" xfId="248" xr:uid="{563DFB66-F6E3-4CF0-B6D3-E1184D23E533}"/>
    <cellStyle name="Texto Explicativo 4" xfId="249" xr:uid="{E23E1A84-95B7-4E30-BE74-D43788FCF5F2}"/>
    <cellStyle name="Título 1 2" xfId="250" xr:uid="{BBFDCF8A-B642-4BB5-A452-2340A27D6500}"/>
    <cellStyle name="Título 1 3" xfId="251" xr:uid="{D896D1B7-2E49-4CCB-AF16-2B44D879B730}"/>
    <cellStyle name="Título 1 4" xfId="252" xr:uid="{D94D22BF-66E0-488D-8400-DA5315A4F8DB}"/>
    <cellStyle name="Título 2 2" xfId="253" xr:uid="{C599A087-334C-45E2-9CE2-2740800E3AF4}"/>
    <cellStyle name="Título 2 3" xfId="254" xr:uid="{013D1351-29C9-41C9-850A-A3D1A672A8C9}"/>
    <cellStyle name="Título 2 4" xfId="255" xr:uid="{591F2616-8E89-44BE-82D9-0B6B8CB742D5}"/>
    <cellStyle name="Título 3 2" xfId="256" xr:uid="{E2E1C4A1-E7AA-4C4B-8385-F9DAC2C9E2E5}"/>
    <cellStyle name="Título 3 3" xfId="257" xr:uid="{9C98B7DB-A5DC-4DAC-B740-5E4D5B0143DE}"/>
    <cellStyle name="Título 3 4" xfId="258" xr:uid="{98054109-31D5-4064-9350-48A2F9869435}"/>
    <cellStyle name="Título 4 2" xfId="259" xr:uid="{1622D9C9-D043-4120-8829-6DD736A97F8C}"/>
    <cellStyle name="Título 4 3" xfId="260" xr:uid="{BF2D0DE2-BB4B-4980-832C-F36853072A39}"/>
    <cellStyle name="Título 4 4" xfId="261" xr:uid="{28BE6E29-D6E6-4501-B4BE-D78947BC1A85}"/>
    <cellStyle name="Título 5" xfId="262" xr:uid="{CBA98861-D51A-4F7A-B5E5-22E00C4D8E26}"/>
    <cellStyle name="Título 6" xfId="263" xr:uid="{6E32C4E8-56D5-4DA2-A231-58B61F134DA4}"/>
    <cellStyle name="Título 7" xfId="264" xr:uid="{377918DE-6C6A-4706-BE6C-2AD26D50ABB7}"/>
    <cellStyle name="Titulo1" xfId="265" xr:uid="{167EA171-4B7F-4904-A40C-2DAA7703F6D5}"/>
    <cellStyle name="Titulo2" xfId="266" xr:uid="{DC5E6FC7-F319-49BF-B93D-9E89626596B8}"/>
    <cellStyle name="Total 2" xfId="267" xr:uid="{70F03969-9289-4A1A-853E-C737D5D04887}"/>
    <cellStyle name="Total 3" xfId="268" xr:uid="{496042F3-A8F5-475F-A2D5-624020F49FE4}"/>
    <cellStyle name="Total 4" xfId="269" xr:uid="{DE38A503-BF57-4DF6-8CC5-B94C41EA3BC8}"/>
    <cellStyle name="Vírgula" xfId="730" builtinId="3"/>
    <cellStyle name="Vírgula 2" xfId="5" xr:uid="{3E767C3E-0C1E-42FD-A848-C441C703F809}"/>
    <cellStyle name="Vírgula 2 2" xfId="272" xr:uid="{CB4B9B0B-E11B-429A-95D1-BE9FBE936D01}"/>
    <cellStyle name="Vírgula 2 2 2" xfId="273" xr:uid="{25D271C7-02B1-48B7-AE96-2E756DEAD9F2}"/>
    <cellStyle name="Vírgula 2 2 2 15" xfId="326" xr:uid="{A43DF6BE-E700-4605-972A-49A860F71FC7}"/>
    <cellStyle name="Vírgula 2 2 2 15 2" xfId="384" xr:uid="{BD86E172-55C8-484C-B794-5948F2AF8FB5}"/>
    <cellStyle name="Vírgula 2 2 2 15 2 2" xfId="552" xr:uid="{5124FB3E-852B-49A0-B096-07F4498DB72E}"/>
    <cellStyle name="Vírgula 2 2 2 15 2 3" xfId="668" xr:uid="{023CAEF4-35FB-4CE1-BBDD-87FA7E471FF8}"/>
    <cellStyle name="Vírgula 2 2 2 15 3" xfId="442" xr:uid="{DDED393F-B70C-4B21-A56C-F6E7C001FB9B}"/>
    <cellStyle name="Vírgula 2 2 2 15 3 2" xfId="726" xr:uid="{3DC1251A-F346-421A-AA72-E8AD403F985D}"/>
    <cellStyle name="Vírgula 2 2 2 15 4" xfId="500" xr:uid="{A1072EC6-749F-41E0-B0A3-489116EC568F}"/>
    <cellStyle name="Vírgula 2 2 2 15 5" xfId="610" xr:uid="{AF209449-44D9-4602-8A5F-7269AD5F0DA8}"/>
    <cellStyle name="Vírgula 2 2 2 2" xfId="315" xr:uid="{CB358397-B986-4453-8056-8F8670526B6C}"/>
    <cellStyle name="Vírgula 2 2 2 2 2" xfId="373" xr:uid="{3F73C7F1-993D-4675-BF19-641C01EE6ED9}"/>
    <cellStyle name="Vírgula 2 2 2 2 2 2" xfId="541" xr:uid="{E8AE550E-21F4-458B-BA9B-E955BFFAA7FC}"/>
    <cellStyle name="Vírgula 2 2 2 2 2 3" xfId="657" xr:uid="{824BC8BD-C5D9-4A20-B11F-8B75A9F97389}"/>
    <cellStyle name="Vírgula 2 2 2 2 3" xfId="431" xr:uid="{87B2C9B1-FE0E-4A37-B22F-8323EB2DEBBE}"/>
    <cellStyle name="Vírgula 2 2 2 2 3 2" xfId="715" xr:uid="{9163EDBA-E37E-49F0-A07B-06FEC8F1C3DD}"/>
    <cellStyle name="Vírgula 2 2 2 2 4" xfId="489" xr:uid="{6C24E174-E3C4-4309-AB45-90B2B5826B0D}"/>
    <cellStyle name="Vírgula 2 2 2 2 5" xfId="599" xr:uid="{86EAFFC2-AC95-493D-9685-B3396D200233}"/>
    <cellStyle name="Vírgula 2 2 2 3" xfId="337" xr:uid="{69306E71-D0FE-4CD8-97F9-BFF13B13A3EB}"/>
    <cellStyle name="Vírgula 2 2 2 3 2" xfId="509" xr:uid="{C4E43CFE-A3AE-48C9-94EB-CA3B3478B13F}"/>
    <cellStyle name="Vírgula 2 2 2 3 3" xfId="621" xr:uid="{13804F50-8660-46FC-A58E-2358CBA1EB1F}"/>
    <cellStyle name="Vírgula 2 2 2 4" xfId="395" xr:uid="{98E8A82E-3654-475A-85A2-073507414366}"/>
    <cellStyle name="Vírgula 2 2 2 4 2" xfId="679" xr:uid="{CA2979F0-569E-4AE0-8173-8D804CAE9E5B}"/>
    <cellStyle name="Vírgula 2 2 2 5" xfId="453" xr:uid="{4E896BF9-677B-4A00-93C3-1ACD167F61AE}"/>
    <cellStyle name="Vírgula 2 2 2 6" xfId="563" xr:uid="{D244597D-709F-4DC5-84C3-D0812FCDF51E}"/>
    <cellStyle name="Vírgula 2 3" xfId="274" xr:uid="{46C6A8FF-944A-4CA3-8664-9069A2AF6AD0}"/>
    <cellStyle name="Vírgula 2 4" xfId="275" xr:uid="{F2D702EB-28E6-4C55-8D0D-92B0D20B6438}"/>
    <cellStyle name="Vírgula 2 5" xfId="276" xr:uid="{FA9603B8-29C8-4AC8-96CB-D77EF3D81671}"/>
    <cellStyle name="Vírgula 2 5 2" xfId="316" xr:uid="{3962B65C-989E-42AD-8DA2-A6419C0B2A20}"/>
    <cellStyle name="Vírgula 2 5 2 2" xfId="374" xr:uid="{EACADD8A-37B2-4000-B4B5-55825CA3BD57}"/>
    <cellStyle name="Vírgula 2 5 2 2 2" xfId="542" xr:uid="{ED0EA63C-9433-4E63-ACE8-B4799FB48347}"/>
    <cellStyle name="Vírgula 2 5 2 2 3" xfId="658" xr:uid="{A2462304-EA3E-4F36-B535-D1E7820E01E4}"/>
    <cellStyle name="Vírgula 2 5 2 3" xfId="432" xr:uid="{9CC11225-0B54-4423-8938-FCE836FD5D4C}"/>
    <cellStyle name="Vírgula 2 5 2 3 2" xfId="716" xr:uid="{B0EA63A6-0C72-466C-9759-504BB5EB107F}"/>
    <cellStyle name="Vírgula 2 5 2 4" xfId="490" xr:uid="{1A6AB69E-C343-4955-8068-AA2EAB88502C}"/>
    <cellStyle name="Vírgula 2 5 2 5" xfId="600" xr:uid="{3F1E9C45-7FE4-4847-A22E-1080D4278D6E}"/>
    <cellStyle name="Vírgula 2 5 3" xfId="338" xr:uid="{A9247668-D30A-4A18-9DDC-960FC619E5A0}"/>
    <cellStyle name="Vírgula 2 5 3 2" xfId="510" xr:uid="{FB184AD2-3B98-4074-B427-06FFDAC241A7}"/>
    <cellStyle name="Vírgula 2 5 3 3" xfId="622" xr:uid="{F52E1918-EB31-4304-AD93-0E4FCDD12701}"/>
    <cellStyle name="Vírgula 2 5 4" xfId="396" xr:uid="{7CE71F81-8D59-4679-9168-61E2E3D5ADDB}"/>
    <cellStyle name="Vírgula 2 5 4 2" xfId="680" xr:uid="{3C74F89F-F172-4D05-91AA-EEE918603308}"/>
    <cellStyle name="Vírgula 2 5 5" xfId="454" xr:uid="{A50FA6CE-4946-4D14-B586-F9905720F732}"/>
    <cellStyle name="Vírgula 2 5 6" xfId="564" xr:uid="{E534DFAD-8D5E-410C-9651-BEF1501C764B}"/>
    <cellStyle name="Vírgula 2 6" xfId="271" xr:uid="{71ED4605-2181-4E9D-B30D-C49A9FD3B21A}"/>
    <cellStyle name="Vírgula 2 7" xfId="729" xr:uid="{E2990C05-CD4E-45F5-B6FB-3CA426730275}"/>
    <cellStyle name="Vírgula 3" xfId="277" xr:uid="{D8F1DB7B-5804-4FC4-A442-B8178D3B2113}"/>
    <cellStyle name="Vírgula 3 2" xfId="278" xr:uid="{5790AEC4-1A47-4FE0-A778-0BDDFC99DD38}"/>
    <cellStyle name="Vírgula 3 2 2" xfId="318" xr:uid="{B15517A4-4AF8-4E26-95DD-A548F053D027}"/>
    <cellStyle name="Vírgula 3 2 2 2" xfId="376" xr:uid="{3126692C-4BE0-484A-A54A-139EC86FD072}"/>
    <cellStyle name="Vírgula 3 2 2 2 2" xfId="544" xr:uid="{03AB2E5B-1851-4DDF-B56D-BEFED4403F33}"/>
    <cellStyle name="Vírgula 3 2 2 2 3" xfId="660" xr:uid="{5AFB8D1D-2326-4528-A2D5-E62BEB3F6648}"/>
    <cellStyle name="Vírgula 3 2 2 3" xfId="434" xr:uid="{0E04DF52-BCA2-4D9A-8D46-F55E8F059CCC}"/>
    <cellStyle name="Vírgula 3 2 2 3 2" xfId="718" xr:uid="{99D679FE-DB53-4DC4-8F7C-D7A65A666EB1}"/>
    <cellStyle name="Vírgula 3 2 2 4" xfId="492" xr:uid="{1B2EEE56-10BA-4C6B-AEF6-7EE0D7D50287}"/>
    <cellStyle name="Vírgula 3 2 2 5" xfId="602" xr:uid="{0A26F8C7-165E-4568-BD0F-92D841694A02}"/>
    <cellStyle name="Vírgula 3 3" xfId="279" xr:uid="{3BAA97F1-9BB8-46C6-930C-5795E9B9E682}"/>
    <cellStyle name="Vírgula 3 3 2" xfId="319" xr:uid="{FB5A672D-3E0D-42EF-97E9-7C8B9E416992}"/>
    <cellStyle name="Vírgula 3 3 2 2" xfId="377" xr:uid="{3C525DDF-0AF8-4267-BB50-4072C79B7FDE}"/>
    <cellStyle name="Vírgula 3 3 2 2 2" xfId="545" xr:uid="{412CB9E2-271D-42D3-93C7-48C42EDCB2C1}"/>
    <cellStyle name="Vírgula 3 3 2 2 3" xfId="661" xr:uid="{2350C717-1F5B-4C63-898A-8ED82AA7EE14}"/>
    <cellStyle name="Vírgula 3 3 2 3" xfId="435" xr:uid="{ACE7EB83-1E3E-4124-A0BE-41A575E34FA1}"/>
    <cellStyle name="Vírgula 3 3 2 3 2" xfId="719" xr:uid="{01AFB3B7-3BA6-4EBA-8794-514772587C14}"/>
    <cellStyle name="Vírgula 3 3 2 4" xfId="493" xr:uid="{3F3DAFF9-0CDF-4098-B06C-FAE8C6A572F9}"/>
    <cellStyle name="Vírgula 3 3 2 5" xfId="603" xr:uid="{A1E14452-2027-4809-90F3-AFC72DD2B91E}"/>
    <cellStyle name="Vírgula 3 4" xfId="317" xr:uid="{2314EB74-5488-424F-B495-23E2A2072F89}"/>
    <cellStyle name="Vírgula 3 4 2" xfId="375" xr:uid="{27C7C1AD-B0CB-40FA-B6FC-552F17275BDE}"/>
    <cellStyle name="Vírgula 3 4 2 2" xfId="543" xr:uid="{C8448294-444C-4BFC-A5C3-743E9C82A47A}"/>
    <cellStyle name="Vírgula 3 4 2 3" xfId="659" xr:uid="{7C37DC83-2CB6-4585-82A3-218551BC9630}"/>
    <cellStyle name="Vírgula 3 4 3" xfId="433" xr:uid="{689B30E7-59C4-47D1-A3B7-D5A3D0F0ECBA}"/>
    <cellStyle name="Vírgula 3 4 3 2" xfId="717" xr:uid="{06FB2AA2-9BFF-47C6-AF74-19C1DC08B01F}"/>
    <cellStyle name="Vírgula 3 4 4" xfId="491" xr:uid="{B5636679-F5CE-481D-8B95-F2F2F84360FA}"/>
    <cellStyle name="Vírgula 3 4 5" xfId="601" xr:uid="{485DAC47-60CA-42BD-988F-BD2CBFFE865C}"/>
    <cellStyle name="Vírgula 4" xfId="280" xr:uid="{4742835B-3094-449B-874B-D93D3EB46D9B}"/>
    <cellStyle name="Vírgula 4 2" xfId="320" xr:uid="{016CBA2C-78D8-4928-9244-6BED82A32D46}"/>
    <cellStyle name="Vírgula 4 2 2" xfId="378" xr:uid="{B4209961-80F1-43F4-AB9F-E424E26EEE67}"/>
    <cellStyle name="Vírgula 4 2 2 2" xfId="546" xr:uid="{E86742BC-73D8-4507-BA7A-E52196355C75}"/>
    <cellStyle name="Vírgula 4 2 2 3" xfId="662" xr:uid="{CF2ED22E-AC4F-4AED-ACC7-8FDC254CB0FB}"/>
    <cellStyle name="Vírgula 4 2 3" xfId="436" xr:uid="{D3543757-B007-4141-ABE4-EDD3BC012EAE}"/>
    <cellStyle name="Vírgula 4 2 3 2" xfId="720" xr:uid="{4C8B2604-7EA9-488F-97D4-96777AA499E0}"/>
    <cellStyle name="Vírgula 4 2 4" xfId="494" xr:uid="{49FD7A0B-9B2F-4F15-BD82-E9C2E3E9065C}"/>
    <cellStyle name="Vírgula 4 2 5" xfId="604" xr:uid="{91B43B4A-A1C4-42D6-9DC7-04B73543673F}"/>
    <cellStyle name="Vírgula 4 3" xfId="339" xr:uid="{48EC73F0-18D8-4FA4-B291-14E610471540}"/>
    <cellStyle name="Vírgula 4 3 2" xfId="511" xr:uid="{A8CCB981-AB3F-48B5-B150-3C82F122E5C2}"/>
    <cellStyle name="Vírgula 4 3 3" xfId="623" xr:uid="{8D4DFEB7-BC62-483B-9BDF-9A311292B8E1}"/>
    <cellStyle name="Vírgula 4 4" xfId="397" xr:uid="{6FC309E3-376C-48CA-8FE4-F1B83F0B1AEA}"/>
    <cellStyle name="Vírgula 4 4 2" xfId="681" xr:uid="{9C1141F5-9793-48CD-8036-59CD302A61AF}"/>
    <cellStyle name="Vírgula 4 5" xfId="455" xr:uid="{69914DC6-F458-4B85-AC09-B52105F9E3E0}"/>
    <cellStyle name="Vírgula 4 6" xfId="565" xr:uid="{621F3EDB-2FAC-4535-B9F2-198C58A6EB12}"/>
    <cellStyle name="Vírgula 5" xfId="281" xr:uid="{1A62EAAB-5EC1-4554-8EA4-0E1C4421DFD5}"/>
    <cellStyle name="Vírgula 5 2" xfId="321" xr:uid="{E4A789DE-4A0D-4BF9-BFB7-BBD8EE4A0860}"/>
    <cellStyle name="Vírgula 5 2 2" xfId="379" xr:uid="{E36280B3-9D71-4A68-97C5-436EAA2A3BED}"/>
    <cellStyle name="Vírgula 5 2 2 2" xfId="547" xr:uid="{AF8534BC-D84E-4E27-9A42-38D646FA1D32}"/>
    <cellStyle name="Vírgula 5 2 2 3" xfId="663" xr:uid="{9AC6D711-1D52-488D-BAC0-9FA256F03F9E}"/>
    <cellStyle name="Vírgula 5 2 3" xfId="437" xr:uid="{13D6BBA8-BE6F-4773-B169-2C320285CCE4}"/>
    <cellStyle name="Vírgula 5 2 3 2" xfId="721" xr:uid="{E3C813F0-7C89-4887-8D30-4B40E744AD62}"/>
    <cellStyle name="Vírgula 5 2 4" xfId="495" xr:uid="{391E813C-08A4-43CD-A44F-AEAC7FDFB925}"/>
    <cellStyle name="Vírgula 5 2 5" xfId="605" xr:uid="{826C0CBE-8CA5-4C4A-B5AF-2B66C8291903}"/>
    <cellStyle name="Vírgula 5 3" xfId="340" xr:uid="{6A46160C-C3DD-47CB-A9D6-6FC598D645BF}"/>
    <cellStyle name="Vírgula 5 3 2" xfId="512" xr:uid="{D2F23023-8DD6-49AF-8248-C2A25D34E722}"/>
    <cellStyle name="Vírgula 5 3 3" xfId="624" xr:uid="{1BFA9A91-E0CB-4197-932E-32248F486609}"/>
    <cellStyle name="Vírgula 5 4" xfId="398" xr:uid="{914CC148-9E6F-4A5F-8F49-A7661FF71464}"/>
    <cellStyle name="Vírgula 5 4 2" xfId="682" xr:uid="{F1F6ABA8-C626-418A-9A32-D09CCAB3E208}"/>
    <cellStyle name="Vírgula 5 5" xfId="456" xr:uid="{48692776-8C9C-47DC-B5E7-FE45E95945EC}"/>
    <cellStyle name="Vírgula 5 6" xfId="566" xr:uid="{A5BCD665-9E04-4D75-B764-9AA7837B1022}"/>
    <cellStyle name="Vírgula 6" xfId="282" xr:uid="{F275B3B3-B285-4542-B844-2AF5E6D4CEFB}"/>
    <cellStyle name="Vírgula 6 2" xfId="322" xr:uid="{5871F6A5-10A2-4432-90B5-584D47D2BB2C}"/>
    <cellStyle name="Vírgula 6 2 2" xfId="380" xr:uid="{5435742B-F65C-4BA2-ACAE-78260F0BECCF}"/>
    <cellStyle name="Vírgula 6 2 2 2" xfId="548" xr:uid="{A5C73746-3E9E-4E07-9599-3A71192BFA77}"/>
    <cellStyle name="Vírgula 6 2 2 3" xfId="664" xr:uid="{37BD0BBB-ADB4-42D5-B6F4-D842528A1C60}"/>
    <cellStyle name="Vírgula 6 2 3" xfId="438" xr:uid="{C3B3744B-657F-4A99-AAED-15697EDF9EEB}"/>
    <cellStyle name="Vírgula 6 2 3 2" xfId="722" xr:uid="{E370BE2D-D5A4-4C8A-9E10-4E2852C7747A}"/>
    <cellStyle name="Vírgula 6 2 4" xfId="496" xr:uid="{19B328A2-5A20-40F2-9FBA-8A80F38CB920}"/>
    <cellStyle name="Vírgula 6 2 5" xfId="606" xr:uid="{01D8A1B0-5FEF-4567-BC06-A1F6377AE7D0}"/>
    <cellStyle name="Vírgula 6 3" xfId="341" xr:uid="{DAC5F163-5DE0-4870-B1A0-CC1D561B1101}"/>
    <cellStyle name="Vírgula 6 3 2" xfId="513" xr:uid="{DE3C1F03-D6CD-4677-91CB-518F84005495}"/>
    <cellStyle name="Vírgula 6 3 3" xfId="625" xr:uid="{5F0937FA-66B2-4D09-B352-9E285060F9A9}"/>
    <cellStyle name="Vírgula 6 4" xfId="399" xr:uid="{FF9E72AB-F531-4B61-B47D-1383ABF8058E}"/>
    <cellStyle name="Vírgula 6 4 2" xfId="683" xr:uid="{0276CD72-F2D6-4494-820E-8882C1596D13}"/>
    <cellStyle name="Vírgula 6 5" xfId="457" xr:uid="{549C409F-269C-49EC-9D08-72CA7F4F6D6B}"/>
    <cellStyle name="Vírgula 6 6" xfId="567" xr:uid="{6FA016B7-ABA5-4D72-840D-42E3ADCCE322}"/>
    <cellStyle name="Vírgula 7" xfId="283" xr:uid="{B7C71D4C-80F6-4108-8594-473FE4790F36}"/>
    <cellStyle name="Vírgula 7 2" xfId="323" xr:uid="{6EC34816-DD96-464D-B467-CD4FCCC305EA}"/>
    <cellStyle name="Vírgula 7 2 2" xfId="381" xr:uid="{B27E599B-9B09-4688-A0C9-C88E5AAF6729}"/>
    <cellStyle name="Vírgula 7 2 2 2" xfId="549" xr:uid="{07DC73B4-9103-4BD9-A7BB-ECF71AC6732F}"/>
    <cellStyle name="Vírgula 7 2 2 3" xfId="665" xr:uid="{1A2799A1-FB25-43E6-8AAF-DF3A4E745735}"/>
    <cellStyle name="Vírgula 7 2 3" xfId="439" xr:uid="{B487FF93-2299-47C7-86BC-48C970E66464}"/>
    <cellStyle name="Vírgula 7 2 3 2" xfId="723" xr:uid="{EE4C660E-903F-4055-9826-BB2C01D05801}"/>
    <cellStyle name="Vírgula 7 2 4" xfId="497" xr:uid="{8595DFA0-DCB9-41FE-9742-FCC2D6259F5E}"/>
    <cellStyle name="Vírgula 7 2 5" xfId="607" xr:uid="{1B369980-2C5E-4612-B957-2920D228C9A8}"/>
    <cellStyle name="Vírgula 7 3" xfId="342" xr:uid="{8D73C7DF-09D1-4D8A-B5AD-7A1183C80D2B}"/>
    <cellStyle name="Vírgula 7 3 2" xfId="514" xr:uid="{DDE2A485-7459-4329-BC7B-D52FA9CAD62C}"/>
    <cellStyle name="Vírgula 7 3 3" xfId="626" xr:uid="{AFAB7717-CB86-4C0F-B693-959E409F5452}"/>
    <cellStyle name="Vírgula 7 4" xfId="400" xr:uid="{39C54156-5E0C-4E92-89A1-DEF98037943B}"/>
    <cellStyle name="Vírgula 7 4 2" xfId="684" xr:uid="{AFA20315-291E-47C4-90FD-02FDABDA8E00}"/>
    <cellStyle name="Vírgula 7 5" xfId="458" xr:uid="{6F2AC757-0D8E-449C-BB19-0BD743B9053F}"/>
    <cellStyle name="Vírgula 7 6" xfId="568" xr:uid="{9CAEA3A9-CCFE-446D-B148-C63D0DFE5482}"/>
    <cellStyle name="Vírgula 8" xfId="270" xr:uid="{B6913744-CEDC-4B25-8643-0ED7E2A87E56}"/>
  </cellStyles>
  <dxfs count="647">
    <dxf>
      <border>
        <bottom style="thin">
          <color auto="1"/>
        </bottom>
        <vertical/>
        <horizontal/>
      </border>
    </dxf>
    <dxf>
      <font>
        <color rgb="FF92D050"/>
      </font>
      <fill>
        <patternFill>
          <bgColor rgb="FF92D050"/>
        </patternFill>
      </fill>
    </dxf>
    <dxf>
      <font>
        <color rgb="FF92D050"/>
      </font>
      <fill>
        <patternFill>
          <bgColor rgb="FF92D050"/>
        </patternFill>
      </fill>
    </dxf>
    <dxf>
      <font>
        <color theme="5" tint="0.39994506668294322"/>
      </font>
      <fill>
        <patternFill>
          <bgColor theme="5" tint="0.39994506668294322"/>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0"/>
      </font>
      <fill>
        <patternFill>
          <bgColor theme="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theme="0"/>
      </font>
      <fill>
        <patternFill>
          <bgColor theme="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rgb="FF92D050"/>
      </font>
      <fill>
        <patternFill>
          <bgColor rgb="FF92D050"/>
        </patternFill>
      </fill>
    </dxf>
    <dxf>
      <font>
        <color theme="5" tint="-0.24994659260841701"/>
      </font>
      <fill>
        <patternFill>
          <bgColor theme="5" tint="-0.24994659260841701"/>
        </patternFill>
      </fill>
    </dxf>
    <dxf>
      <font>
        <color theme="0"/>
      </font>
      <fill>
        <patternFill>
          <bgColor theme="0"/>
        </patternFill>
      </fill>
    </dxf>
    <dxf>
      <font>
        <color theme="5" tint="-0.24994659260841701"/>
      </font>
      <fill>
        <patternFill>
          <bgColor theme="5" tint="-0.24994659260841701"/>
        </patternFill>
      </fill>
    </dxf>
    <dxf>
      <font>
        <color rgb="FF92D050"/>
      </font>
      <fill>
        <patternFill>
          <bgColor rgb="FF92D050"/>
        </patternFill>
      </fill>
    </dxf>
    <dxf>
      <font>
        <color theme="0"/>
      </font>
      <fill>
        <patternFill>
          <bgColor theme="0"/>
        </patternFill>
      </fill>
    </dxf>
    <dxf>
      <font>
        <color theme="0"/>
      </font>
      <fill>
        <patternFill>
          <bgColor theme="0"/>
        </patternFill>
      </fill>
    </dxf>
    <dxf>
      <font>
        <color rgb="FF92D050"/>
      </font>
      <fill>
        <patternFill>
          <bgColor rgb="FF92D050"/>
        </patternFill>
      </fill>
    </dxf>
    <dxf>
      <font>
        <color rgb="FF92D050"/>
      </font>
      <fill>
        <patternFill>
          <bgColor rgb="FF92D050"/>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39994506668294322"/>
      </font>
      <fill>
        <patternFill>
          <bgColor theme="5" tint="0.39994506668294322"/>
        </patternFill>
      </fill>
    </dxf>
    <dxf>
      <font>
        <color rgb="FF92D050"/>
      </font>
      <fill>
        <patternFill>
          <bgColor rgb="FF92D050"/>
        </patternFill>
      </fill>
    </dxf>
    <dxf>
      <font>
        <color theme="5" tint="0.39994506668294322"/>
      </font>
      <fill>
        <patternFill>
          <bgColor theme="5" tint="0.39994506668294322"/>
        </patternFill>
      </fill>
    </dxf>
    <dxf>
      <font>
        <color theme="5" tint="-0.24994659260841701"/>
      </font>
      <fill>
        <patternFill>
          <bgColor theme="5" tint="-0.24994659260841701"/>
        </patternFill>
      </fill>
    </dxf>
    <dxf>
      <font>
        <color rgb="FF92D050"/>
      </font>
      <fill>
        <patternFill>
          <bgColor rgb="FF92D050"/>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24994659260841701"/>
      </font>
      <fill>
        <patternFill>
          <bgColor theme="5" tint="-0.24994659260841701"/>
        </patternFill>
      </fill>
    </dxf>
    <dxf>
      <font>
        <color theme="5" tint="-0.24994659260841701"/>
      </font>
      <fill>
        <patternFill>
          <bgColor theme="5" tint="-0.24994659260841701"/>
        </patternFill>
      </fill>
    </dxf>
    <dxf>
      <fill>
        <patternFill>
          <bgColor rgb="FFFF0000"/>
        </patternFill>
      </fill>
    </dxf>
    <dxf>
      <fill>
        <patternFill>
          <bgColor rgb="FFFFFF00"/>
        </patternFill>
      </fill>
    </dxf>
    <dxf>
      <fill>
        <patternFill>
          <bgColor rgb="FF92D050"/>
        </patternFill>
      </fill>
    </dxf>
  </dxfs>
  <tableStyles count="0" defaultTableStyle="TableStyleMedium9" defaultPivotStyle="PivotStyleLight16"/>
  <colors>
    <mruColors>
      <color rgb="FFF5FAFD"/>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333333"/>
                </a:solidFill>
                <a:latin typeface="Calibri"/>
                <a:ea typeface="Calibri"/>
                <a:cs typeface="Calibri"/>
              </a:defRPr>
            </a:pPr>
            <a:r>
              <a:rPr lang="pt-BR"/>
              <a:t>CURVA ABC</a:t>
            </a:r>
          </a:p>
        </c:rich>
      </c:tx>
      <c:layout>
        <c:manualLayout>
          <c:xMode val="edge"/>
          <c:yMode val="edge"/>
          <c:x val="0.34677513136944843"/>
          <c:y val="2.9327978298014763E-2"/>
        </c:manualLayout>
      </c:layout>
      <c:overlay val="0"/>
      <c:spPr>
        <a:noFill/>
        <a:ln w="25400">
          <a:noFill/>
        </a:ln>
      </c:spPr>
    </c:title>
    <c:autoTitleDeleted val="0"/>
    <c:plotArea>
      <c:layout>
        <c:manualLayout>
          <c:layoutTarget val="inner"/>
          <c:xMode val="edge"/>
          <c:yMode val="edge"/>
          <c:x val="0.13376439433778581"/>
          <c:y val="0.17856207346608902"/>
          <c:w val="0.79776084809861469"/>
          <c:h val="0.70975470236874516"/>
        </c:manualLayout>
      </c:layout>
      <c:scatterChart>
        <c:scatterStyle val="lineMarker"/>
        <c:varyColors val="0"/>
        <c:ser>
          <c:idx val="0"/>
          <c:order val="0"/>
          <c:spPr>
            <a:ln w="19050" cap="rnd">
              <a:solidFill>
                <a:schemeClr val="accent1"/>
              </a:solidFill>
              <a:round/>
            </a:ln>
            <a:effectLst/>
          </c:spPr>
          <c:marker>
            <c:symbol val="circle"/>
            <c:size val="5"/>
            <c:spPr>
              <a:solidFill>
                <a:srgbClr val="FF0000">
                  <a:alpha val="98000"/>
                </a:srgbClr>
              </a:solidFill>
              <a:ln w="25400">
                <a:solidFill>
                  <a:schemeClr val="accent1"/>
                </a:solidFill>
              </a:ln>
              <a:effectLst/>
            </c:spPr>
          </c:marker>
          <c:dPt>
            <c:idx val="1"/>
            <c:marker>
              <c:spPr>
                <a:solidFill>
                  <a:srgbClr val="FF0000">
                    <a:alpha val="98000"/>
                  </a:srgbClr>
                </a:solidFill>
                <a:ln w="25400">
                  <a:solidFill>
                    <a:srgbClr val="FF0000"/>
                  </a:solidFill>
                </a:ln>
                <a:effectLst/>
              </c:spPr>
            </c:marker>
            <c:bubble3D val="0"/>
            <c:extLst>
              <c:ext xmlns:c16="http://schemas.microsoft.com/office/drawing/2014/chart" uri="{C3380CC4-5D6E-409C-BE32-E72D297353CC}">
                <c16:uniqueId val="{00000000-1CFD-435F-B294-8668A559306D}"/>
              </c:ext>
            </c:extLst>
          </c:dPt>
          <c:dPt>
            <c:idx val="2"/>
            <c:marker>
              <c:spPr>
                <a:solidFill>
                  <a:srgbClr val="FF0000">
                    <a:alpha val="98000"/>
                  </a:srgbClr>
                </a:solidFill>
                <a:ln w="25400">
                  <a:solidFill>
                    <a:srgbClr val="FF0000"/>
                  </a:solidFill>
                </a:ln>
                <a:effectLst>
                  <a:glow rad="127000">
                    <a:schemeClr val="bg1"/>
                  </a:glow>
                  <a:outerShdw blurRad="50800" dist="12700" dir="4800000" algn="ctr" rotWithShape="0">
                    <a:schemeClr val="bg1"/>
                  </a:outerShdw>
                </a:effectLst>
              </c:spPr>
            </c:marker>
            <c:bubble3D val="0"/>
            <c:spPr>
              <a:ln w="19050" cap="rnd">
                <a:solidFill>
                  <a:schemeClr val="accent1"/>
                </a:solidFill>
                <a:round/>
              </a:ln>
              <a:effectLst>
                <a:glow rad="127000">
                  <a:schemeClr val="bg1"/>
                </a:glow>
                <a:outerShdw blurRad="50800" dist="12700" dir="4800000" algn="ctr" rotWithShape="0">
                  <a:schemeClr val="bg1"/>
                </a:outerShdw>
              </a:effectLst>
            </c:spPr>
            <c:extLst>
              <c:ext xmlns:c16="http://schemas.microsoft.com/office/drawing/2014/chart" uri="{C3380CC4-5D6E-409C-BE32-E72D297353CC}">
                <c16:uniqueId val="{00000002-1CFD-435F-B294-8668A559306D}"/>
              </c:ext>
            </c:extLst>
          </c:dPt>
          <c:dLbls>
            <c:dLbl>
              <c:idx val="0"/>
              <c:delete val="1"/>
              <c:extLst>
                <c:ext xmlns:c15="http://schemas.microsoft.com/office/drawing/2012/chart" uri="{CE6537A1-D6FC-4f65-9D91-7224C49458BB}"/>
                <c:ext xmlns:c16="http://schemas.microsoft.com/office/drawing/2014/chart" uri="{C3380CC4-5D6E-409C-BE32-E72D297353CC}">
                  <c16:uniqueId val="{00000003-1CFD-435F-B294-8668A559306D}"/>
                </c:ext>
              </c:extLst>
            </c:dLbl>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'CURVA ABC'!$H$423:$H$426</c:f>
              <c:numCache>
                <c:formatCode>0.00%</c:formatCode>
                <c:ptCount val="4"/>
                <c:pt idx="0">
                  <c:v>0</c:v>
                </c:pt>
                <c:pt idx="1">
                  <c:v>0.2</c:v>
                </c:pt>
                <c:pt idx="2">
                  <c:v>0.5</c:v>
                </c:pt>
                <c:pt idx="3">
                  <c:v>1</c:v>
                </c:pt>
              </c:numCache>
            </c:numRef>
          </c:xVal>
          <c:yVal>
            <c:numRef>
              <c:f>'CURVA ABC'!$I$423:$I$426</c:f>
              <c:numCache>
                <c:formatCode>0.00%</c:formatCode>
                <c:ptCount val="4"/>
                <c:pt idx="0">
                  <c:v>0</c:v>
                </c:pt>
                <c:pt idx="1">
                  <c:v>0.85075549315942212</c:v>
                </c:pt>
                <c:pt idx="2">
                  <c:v>0.95027478379325991</c:v>
                </c:pt>
                <c:pt idx="3">
                  <c:v>1.0000000000000004</c:v>
                </c:pt>
              </c:numCache>
            </c:numRef>
          </c:yVal>
          <c:smooth val="0"/>
          <c:extLst>
            <c:ext xmlns:c16="http://schemas.microsoft.com/office/drawing/2014/chart" uri="{C3380CC4-5D6E-409C-BE32-E72D297353CC}">
              <c16:uniqueId val="{00000004-1CFD-435F-B294-8668A559306D}"/>
            </c:ext>
          </c:extLst>
        </c:ser>
        <c:dLbls>
          <c:showLegendKey val="0"/>
          <c:showVal val="0"/>
          <c:showCatName val="0"/>
          <c:showSerName val="0"/>
          <c:showPercent val="0"/>
          <c:showBubbleSize val="0"/>
        </c:dLbls>
        <c:axId val="1583800880"/>
        <c:axId val="1"/>
      </c:scatterChart>
      <c:valAx>
        <c:axId val="1583800880"/>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pt-BR"/>
          </a:p>
        </c:txPr>
        <c:crossAx val="1"/>
        <c:crosses val="autoZero"/>
        <c:crossBetween val="midCat"/>
      </c:val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pt-BR"/>
          </a:p>
        </c:txPr>
        <c:crossAx val="158380088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jpeg"/><Relationship Id="rId1" Type="http://schemas.openxmlformats.org/officeDocument/2006/relationships/chart" Target="../charts/chart1.xml"/><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2642153</xdr:colOff>
      <xdr:row>0</xdr:row>
      <xdr:rowOff>66262</xdr:rowOff>
    </xdr:from>
    <xdr:to>
      <xdr:col>2</xdr:col>
      <xdr:colOff>719759</xdr:colOff>
      <xdr:row>4</xdr:row>
      <xdr:rowOff>115957</xdr:rowOff>
    </xdr:to>
    <xdr:pic>
      <xdr:nvPicPr>
        <xdr:cNvPr id="4" name="Imagem 3">
          <a:extLst>
            <a:ext uri="{FF2B5EF4-FFF2-40B4-BE49-F238E27FC236}">
              <a16:creationId xmlns:a16="http://schemas.microsoft.com/office/drawing/2014/main" id="{992EC9E9-9682-49AE-995E-B6BFF38F7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1" y="66262"/>
          <a:ext cx="712304" cy="712304"/>
        </a:xfrm>
        <a:prstGeom prst="rect">
          <a:avLst/>
        </a:prstGeom>
      </xdr:spPr>
    </xdr:pic>
    <xdr:clientData/>
  </xdr:twoCellAnchor>
  <xdr:twoCellAnchor editAs="oneCell">
    <xdr:from>
      <xdr:col>0</xdr:col>
      <xdr:colOff>38100</xdr:colOff>
      <xdr:row>0</xdr:row>
      <xdr:rowOff>47625</xdr:rowOff>
    </xdr:from>
    <xdr:to>
      <xdr:col>1</xdr:col>
      <xdr:colOff>687784</xdr:colOff>
      <xdr:row>4</xdr:row>
      <xdr:rowOff>38100</xdr:rowOff>
    </xdr:to>
    <xdr:pic>
      <xdr:nvPicPr>
        <xdr:cNvPr id="5" name="Imagem 4">
          <a:extLst>
            <a:ext uri="{FF2B5EF4-FFF2-40B4-BE49-F238E27FC236}">
              <a16:creationId xmlns:a16="http://schemas.microsoft.com/office/drawing/2014/main" id="{DA87C62B-D5BF-42D5-BB56-89685485CB46}"/>
            </a:ext>
          </a:extLst>
        </xdr:cNvPr>
        <xdr:cNvPicPr>
          <a:picLocks noChangeAspect="1"/>
        </xdr:cNvPicPr>
      </xdr:nvPicPr>
      <xdr:blipFill>
        <a:blip xmlns:r="http://schemas.openxmlformats.org/officeDocument/2006/relationships" r:embed="rId2"/>
        <a:stretch>
          <a:fillRect/>
        </a:stretch>
      </xdr:blipFill>
      <xdr:spPr>
        <a:xfrm>
          <a:off x="38100" y="47625"/>
          <a:ext cx="1249759"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31938</xdr:colOff>
      <xdr:row>421</xdr:row>
      <xdr:rowOff>106455</xdr:rowOff>
    </xdr:from>
    <xdr:to>
      <xdr:col>6</xdr:col>
      <xdr:colOff>178734</xdr:colOff>
      <xdr:row>437</xdr:row>
      <xdr:rowOff>76200</xdr:rowOff>
    </xdr:to>
    <xdr:graphicFrame macro="">
      <xdr:nvGraphicFramePr>
        <xdr:cNvPr id="2" name="Gráfico 1">
          <a:extLst>
            <a:ext uri="{FF2B5EF4-FFF2-40B4-BE49-F238E27FC236}">
              <a16:creationId xmlns:a16="http://schemas.microsoft.com/office/drawing/2014/main" id="{94A79064-50CE-442B-AA33-E8984F12DC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7</xdr:col>
      <xdr:colOff>728383</xdr:colOff>
      <xdr:row>426</xdr:row>
      <xdr:rowOff>58271</xdr:rowOff>
    </xdr:from>
    <xdr:ext cx="3160060" cy="1890127"/>
    <xdr:pic>
      <xdr:nvPicPr>
        <xdr:cNvPr id="3" name="Imagem 9" descr="C:\Users\asus\Desktop\curva-abc-principio-de-pareto.jpg">
          <a:extLst>
            <a:ext uri="{FF2B5EF4-FFF2-40B4-BE49-F238E27FC236}">
              <a16:creationId xmlns:a16="http://schemas.microsoft.com/office/drawing/2014/main" id="{9F3E40DC-8CD5-48D7-9B50-8B0B3A767A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00708" y="114748796"/>
          <a:ext cx="3160060" cy="1890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112058</xdr:colOff>
      <xdr:row>0</xdr:row>
      <xdr:rowOff>56029</xdr:rowOff>
    </xdr:from>
    <xdr:to>
      <xdr:col>2</xdr:col>
      <xdr:colOff>689641</xdr:colOff>
      <xdr:row>5</xdr:row>
      <xdr:rowOff>85547</xdr:rowOff>
    </xdr:to>
    <xdr:pic>
      <xdr:nvPicPr>
        <xdr:cNvPr id="5" name="Imagem 4">
          <a:extLst>
            <a:ext uri="{FF2B5EF4-FFF2-40B4-BE49-F238E27FC236}">
              <a16:creationId xmlns:a16="http://schemas.microsoft.com/office/drawing/2014/main" id="{EC82A4C9-511F-456C-8D4A-4287E26ED459}"/>
            </a:ext>
          </a:extLst>
        </xdr:cNvPr>
        <xdr:cNvPicPr>
          <a:picLocks noChangeAspect="1"/>
        </xdr:cNvPicPr>
      </xdr:nvPicPr>
      <xdr:blipFill>
        <a:blip xmlns:r="http://schemas.openxmlformats.org/officeDocument/2006/relationships" r:embed="rId3"/>
        <a:stretch>
          <a:fillRect/>
        </a:stretch>
      </xdr:blipFill>
      <xdr:spPr>
        <a:xfrm>
          <a:off x="721658" y="56029"/>
          <a:ext cx="1681923" cy="886768"/>
        </a:xfrm>
        <a:prstGeom prst="rect">
          <a:avLst/>
        </a:prstGeom>
      </xdr:spPr>
    </xdr:pic>
    <xdr:clientData/>
  </xdr:twoCellAnchor>
  <xdr:twoCellAnchor editAs="oneCell">
    <xdr:from>
      <xdr:col>5</xdr:col>
      <xdr:colOff>482755</xdr:colOff>
      <xdr:row>0</xdr:row>
      <xdr:rowOff>92538</xdr:rowOff>
    </xdr:from>
    <xdr:to>
      <xdr:col>6</xdr:col>
      <xdr:colOff>493961</xdr:colOff>
      <xdr:row>5</xdr:row>
      <xdr:rowOff>114950</xdr:rowOff>
    </xdr:to>
    <xdr:pic>
      <xdr:nvPicPr>
        <xdr:cNvPr id="6" name="Imagem 5">
          <a:extLst>
            <a:ext uri="{FF2B5EF4-FFF2-40B4-BE49-F238E27FC236}">
              <a16:creationId xmlns:a16="http://schemas.microsoft.com/office/drawing/2014/main" id="{12A209BC-D427-45AE-A936-0229E386C36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520376" y="92538"/>
          <a:ext cx="856166" cy="8673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3248026</xdr:colOff>
      <xdr:row>0</xdr:row>
      <xdr:rowOff>47626</xdr:rowOff>
    </xdr:from>
    <xdr:to>
      <xdr:col>1</xdr:col>
      <xdr:colOff>3971926</xdr:colOff>
      <xdr:row>4</xdr:row>
      <xdr:rowOff>123826</xdr:rowOff>
    </xdr:to>
    <xdr:pic>
      <xdr:nvPicPr>
        <xdr:cNvPr id="4" name="Imagem 3">
          <a:extLst>
            <a:ext uri="{FF2B5EF4-FFF2-40B4-BE49-F238E27FC236}">
              <a16:creationId xmlns:a16="http://schemas.microsoft.com/office/drawing/2014/main" id="{529D3377-6472-4E31-A1F0-BD4CE00902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57626" y="47626"/>
          <a:ext cx="723900" cy="723900"/>
        </a:xfrm>
        <a:prstGeom prst="rect">
          <a:avLst/>
        </a:prstGeom>
      </xdr:spPr>
    </xdr:pic>
    <xdr:clientData/>
  </xdr:twoCellAnchor>
  <xdr:twoCellAnchor editAs="oneCell">
    <xdr:from>
      <xdr:col>0</xdr:col>
      <xdr:colOff>114300</xdr:colOff>
      <xdr:row>0</xdr:row>
      <xdr:rowOff>76200</xdr:rowOff>
    </xdr:from>
    <xdr:to>
      <xdr:col>1</xdr:col>
      <xdr:colOff>623887</xdr:colOff>
      <xdr:row>4</xdr:row>
      <xdr:rowOff>0</xdr:rowOff>
    </xdr:to>
    <xdr:pic>
      <xdr:nvPicPr>
        <xdr:cNvPr id="5" name="Imagem 4">
          <a:extLst>
            <a:ext uri="{FF2B5EF4-FFF2-40B4-BE49-F238E27FC236}">
              <a16:creationId xmlns:a16="http://schemas.microsoft.com/office/drawing/2014/main" id="{E470D400-B539-4AB1-8FC9-5A4E34E331E7}"/>
            </a:ext>
          </a:extLst>
        </xdr:cNvPr>
        <xdr:cNvPicPr>
          <a:picLocks noChangeAspect="1"/>
        </xdr:cNvPicPr>
      </xdr:nvPicPr>
      <xdr:blipFill>
        <a:blip xmlns:r="http://schemas.openxmlformats.org/officeDocument/2006/relationships" r:embed="rId2"/>
        <a:stretch>
          <a:fillRect/>
        </a:stretch>
      </xdr:blipFill>
      <xdr:spPr>
        <a:xfrm>
          <a:off x="114300" y="76200"/>
          <a:ext cx="1119187" cy="571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828675</xdr:colOff>
      <xdr:row>1</xdr:row>
      <xdr:rowOff>828675</xdr:rowOff>
    </xdr:to>
    <xdr:pic>
      <xdr:nvPicPr>
        <xdr:cNvPr id="4" name="Imagem 3">
          <a:extLst>
            <a:ext uri="{FF2B5EF4-FFF2-40B4-BE49-F238E27FC236}">
              <a16:creationId xmlns:a16="http://schemas.microsoft.com/office/drawing/2014/main" id="{AC646361-631B-4905-A349-34256F8627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166688"/>
          <a:ext cx="828675" cy="828675"/>
        </a:xfrm>
        <a:prstGeom prst="rect">
          <a:avLst/>
        </a:prstGeom>
      </xdr:spPr>
    </xdr:pic>
    <xdr:clientData/>
  </xdr:twoCellAnchor>
  <xdr:twoCellAnchor editAs="oneCell">
    <xdr:from>
      <xdr:col>11</xdr:col>
      <xdr:colOff>11906</xdr:colOff>
      <xdr:row>1</xdr:row>
      <xdr:rowOff>202407</xdr:rowOff>
    </xdr:from>
    <xdr:to>
      <xdr:col>13</xdr:col>
      <xdr:colOff>135507</xdr:colOff>
      <xdr:row>1</xdr:row>
      <xdr:rowOff>1116693</xdr:rowOff>
    </xdr:to>
    <xdr:pic>
      <xdr:nvPicPr>
        <xdr:cNvPr id="2" name="Imagem 1">
          <a:extLst>
            <a:ext uri="{FF2B5EF4-FFF2-40B4-BE49-F238E27FC236}">
              <a16:creationId xmlns:a16="http://schemas.microsoft.com/office/drawing/2014/main" id="{90AF23EE-5DA0-9D93-29B7-3020BB542200}"/>
            </a:ext>
          </a:extLst>
        </xdr:cNvPr>
        <xdr:cNvPicPr>
          <a:picLocks noChangeAspect="1"/>
        </xdr:cNvPicPr>
      </xdr:nvPicPr>
      <xdr:blipFill>
        <a:blip xmlns:r="http://schemas.openxmlformats.org/officeDocument/2006/relationships" r:embed="rId2"/>
        <a:stretch>
          <a:fillRect/>
        </a:stretch>
      </xdr:blipFill>
      <xdr:spPr>
        <a:xfrm>
          <a:off x="11787187" y="369095"/>
          <a:ext cx="1790476" cy="914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402166</xdr:colOff>
      <xdr:row>1</xdr:row>
      <xdr:rowOff>42333</xdr:rowOff>
    </xdr:from>
    <xdr:to>
      <xdr:col>1</xdr:col>
      <xdr:colOff>288924</xdr:colOff>
      <xdr:row>1</xdr:row>
      <xdr:rowOff>871008</xdr:rowOff>
    </xdr:to>
    <xdr:pic>
      <xdr:nvPicPr>
        <xdr:cNvPr id="4" name="Imagem 3">
          <a:extLst>
            <a:ext uri="{FF2B5EF4-FFF2-40B4-BE49-F238E27FC236}">
              <a16:creationId xmlns:a16="http://schemas.microsoft.com/office/drawing/2014/main" id="{8634C61A-12F8-411F-A32E-28A2C4B00D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2166" y="201083"/>
          <a:ext cx="828675" cy="828675"/>
        </a:xfrm>
        <a:prstGeom prst="rect">
          <a:avLst/>
        </a:prstGeom>
      </xdr:spPr>
    </xdr:pic>
    <xdr:clientData/>
  </xdr:twoCellAnchor>
  <xdr:twoCellAnchor editAs="oneCell">
    <xdr:from>
      <xdr:col>7</xdr:col>
      <xdr:colOff>878416</xdr:colOff>
      <xdr:row>1</xdr:row>
      <xdr:rowOff>201083</xdr:rowOff>
    </xdr:from>
    <xdr:to>
      <xdr:col>9</xdr:col>
      <xdr:colOff>848560</xdr:colOff>
      <xdr:row>1</xdr:row>
      <xdr:rowOff>1118482</xdr:rowOff>
    </xdr:to>
    <xdr:pic>
      <xdr:nvPicPr>
        <xdr:cNvPr id="5" name="Imagem 4">
          <a:extLst>
            <a:ext uri="{FF2B5EF4-FFF2-40B4-BE49-F238E27FC236}">
              <a16:creationId xmlns:a16="http://schemas.microsoft.com/office/drawing/2014/main" id="{26C8A2AF-4079-4107-9B03-4196631B63CA}"/>
            </a:ext>
          </a:extLst>
        </xdr:cNvPr>
        <xdr:cNvPicPr>
          <a:picLocks noChangeAspect="1"/>
        </xdr:cNvPicPr>
      </xdr:nvPicPr>
      <xdr:blipFill>
        <a:blip xmlns:r="http://schemas.openxmlformats.org/officeDocument/2006/relationships" r:embed="rId2"/>
        <a:stretch>
          <a:fillRect/>
        </a:stretch>
      </xdr:blipFill>
      <xdr:spPr>
        <a:xfrm>
          <a:off x="11281833" y="359833"/>
          <a:ext cx="1790476" cy="9142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89648</xdr:colOff>
      <xdr:row>0</xdr:row>
      <xdr:rowOff>78441</xdr:rowOff>
    </xdr:from>
    <xdr:to>
      <xdr:col>2</xdr:col>
      <xdr:colOff>339102</xdr:colOff>
      <xdr:row>3</xdr:row>
      <xdr:rowOff>78441</xdr:rowOff>
    </xdr:to>
    <xdr:pic>
      <xdr:nvPicPr>
        <xdr:cNvPr id="3" name="Imagem 2">
          <a:extLst>
            <a:ext uri="{FF2B5EF4-FFF2-40B4-BE49-F238E27FC236}">
              <a16:creationId xmlns:a16="http://schemas.microsoft.com/office/drawing/2014/main" id="{6937F9B8-8DFA-4AEB-9A1D-3A612B8BF7B9}"/>
            </a:ext>
          </a:extLst>
        </xdr:cNvPr>
        <xdr:cNvPicPr>
          <a:picLocks noChangeAspect="1"/>
        </xdr:cNvPicPr>
      </xdr:nvPicPr>
      <xdr:blipFill>
        <a:blip xmlns:r="http://schemas.openxmlformats.org/officeDocument/2006/relationships" r:embed="rId1"/>
        <a:stretch>
          <a:fillRect/>
        </a:stretch>
      </xdr:blipFill>
      <xdr:spPr>
        <a:xfrm>
          <a:off x="699248" y="78441"/>
          <a:ext cx="982879" cy="514350"/>
        </a:xfrm>
        <a:prstGeom prst="rect">
          <a:avLst/>
        </a:prstGeom>
      </xdr:spPr>
    </xdr:pic>
    <xdr:clientData/>
  </xdr:twoCellAnchor>
  <xdr:twoCellAnchor editAs="oneCell">
    <xdr:from>
      <xdr:col>2</xdr:col>
      <xdr:colOff>1833564</xdr:colOff>
      <xdr:row>0</xdr:row>
      <xdr:rowOff>130969</xdr:rowOff>
    </xdr:from>
    <xdr:to>
      <xdr:col>2</xdr:col>
      <xdr:colOff>3036095</xdr:colOff>
      <xdr:row>8</xdr:row>
      <xdr:rowOff>0</xdr:rowOff>
    </xdr:to>
    <xdr:pic>
      <xdr:nvPicPr>
        <xdr:cNvPr id="4" name="Imagem 3">
          <a:extLst>
            <a:ext uri="{FF2B5EF4-FFF2-40B4-BE49-F238E27FC236}">
              <a16:creationId xmlns:a16="http://schemas.microsoft.com/office/drawing/2014/main" id="{E7D27BE0-838B-473D-8367-BB423888CA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8970" y="130969"/>
          <a:ext cx="1202531" cy="12025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40822</xdr:colOff>
      <xdr:row>0</xdr:row>
      <xdr:rowOff>176893</xdr:rowOff>
    </xdr:from>
    <xdr:to>
      <xdr:col>2</xdr:col>
      <xdr:colOff>34018</xdr:colOff>
      <xdr:row>1</xdr:row>
      <xdr:rowOff>891268</xdr:rowOff>
    </xdr:to>
    <xdr:pic>
      <xdr:nvPicPr>
        <xdr:cNvPr id="2" name="Imagem 1">
          <a:extLst>
            <a:ext uri="{FF2B5EF4-FFF2-40B4-BE49-F238E27FC236}">
              <a16:creationId xmlns:a16="http://schemas.microsoft.com/office/drawing/2014/main" id="{88702748-BCDD-41BF-918D-CB2FA9E7D5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6622" y="176893"/>
          <a:ext cx="907596" cy="904875"/>
        </a:xfrm>
        <a:prstGeom prst="rect">
          <a:avLst/>
        </a:prstGeom>
      </xdr:spPr>
    </xdr:pic>
    <xdr:clientData/>
  </xdr:twoCellAnchor>
  <xdr:twoCellAnchor editAs="oneCell">
    <xdr:from>
      <xdr:col>3</xdr:col>
      <xdr:colOff>2702719</xdr:colOff>
      <xdr:row>1</xdr:row>
      <xdr:rowOff>373857</xdr:rowOff>
    </xdr:from>
    <xdr:to>
      <xdr:col>5</xdr:col>
      <xdr:colOff>893869</xdr:colOff>
      <xdr:row>1</xdr:row>
      <xdr:rowOff>1322304</xdr:rowOff>
    </xdr:to>
    <xdr:pic>
      <xdr:nvPicPr>
        <xdr:cNvPr id="3" name="Imagem 2">
          <a:extLst>
            <a:ext uri="{FF2B5EF4-FFF2-40B4-BE49-F238E27FC236}">
              <a16:creationId xmlns:a16="http://schemas.microsoft.com/office/drawing/2014/main" id="{D41504C8-94A8-4368-BF0E-5037BE736B66}"/>
            </a:ext>
          </a:extLst>
        </xdr:cNvPr>
        <xdr:cNvPicPr>
          <a:picLocks noChangeAspect="1"/>
        </xdr:cNvPicPr>
      </xdr:nvPicPr>
      <xdr:blipFill>
        <a:blip xmlns:r="http://schemas.openxmlformats.org/officeDocument/2006/relationships" r:embed="rId2"/>
        <a:stretch>
          <a:fillRect/>
        </a:stretch>
      </xdr:blipFill>
      <xdr:spPr>
        <a:xfrm>
          <a:off x="8370094" y="564357"/>
          <a:ext cx="1846369" cy="9484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714375</xdr:colOff>
      <xdr:row>36</xdr:row>
      <xdr:rowOff>95250</xdr:rowOff>
    </xdr:from>
    <xdr:to>
      <xdr:col>2</xdr:col>
      <xdr:colOff>438150</xdr:colOff>
      <xdr:row>39</xdr:row>
      <xdr:rowOff>66675</xdr:rowOff>
    </xdr:to>
    <xdr:pic>
      <xdr:nvPicPr>
        <xdr:cNvPr id="2" name="Picture 1">
          <a:extLst>
            <a:ext uri="{FF2B5EF4-FFF2-40B4-BE49-F238E27FC236}">
              <a16:creationId xmlns:a16="http://schemas.microsoft.com/office/drawing/2014/main" id="{A69B6D89-6D2F-4C3F-B908-1ED1A767CDE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375" y="6619875"/>
          <a:ext cx="3867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3019425</xdr:colOff>
      <xdr:row>0</xdr:row>
      <xdr:rowOff>123825</xdr:rowOff>
    </xdr:from>
    <xdr:to>
      <xdr:col>1</xdr:col>
      <xdr:colOff>495300</xdr:colOff>
      <xdr:row>5</xdr:row>
      <xdr:rowOff>47625</xdr:rowOff>
    </xdr:to>
    <xdr:pic>
      <xdr:nvPicPr>
        <xdr:cNvPr id="5" name="Imagem 4">
          <a:extLst>
            <a:ext uri="{FF2B5EF4-FFF2-40B4-BE49-F238E27FC236}">
              <a16:creationId xmlns:a16="http://schemas.microsoft.com/office/drawing/2014/main" id="{3650A10A-FCA8-4413-B4C3-89D570767E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19425" y="123825"/>
          <a:ext cx="828675" cy="828675"/>
        </a:xfrm>
        <a:prstGeom prst="rect">
          <a:avLst/>
        </a:prstGeom>
      </xdr:spPr>
    </xdr:pic>
    <xdr:clientData/>
  </xdr:twoCellAnchor>
  <xdr:twoCellAnchor editAs="oneCell">
    <xdr:from>
      <xdr:col>0</xdr:col>
      <xdr:colOff>66675</xdr:colOff>
      <xdr:row>0</xdr:row>
      <xdr:rowOff>76200</xdr:rowOff>
    </xdr:from>
    <xdr:to>
      <xdr:col>0</xdr:col>
      <xdr:colOff>1335087</xdr:colOff>
      <xdr:row>4</xdr:row>
      <xdr:rowOff>0</xdr:rowOff>
    </xdr:to>
    <xdr:pic>
      <xdr:nvPicPr>
        <xdr:cNvPr id="6" name="Imagem 5">
          <a:extLst>
            <a:ext uri="{FF2B5EF4-FFF2-40B4-BE49-F238E27FC236}">
              <a16:creationId xmlns:a16="http://schemas.microsoft.com/office/drawing/2014/main" id="{685E0719-C6F7-4C70-A208-5D25B917FA7F}"/>
            </a:ext>
          </a:extLst>
        </xdr:cNvPr>
        <xdr:cNvPicPr>
          <a:picLocks noChangeAspect="1"/>
        </xdr:cNvPicPr>
      </xdr:nvPicPr>
      <xdr:blipFill>
        <a:blip xmlns:r="http://schemas.openxmlformats.org/officeDocument/2006/relationships" r:embed="rId3"/>
        <a:stretch>
          <a:fillRect/>
        </a:stretch>
      </xdr:blipFill>
      <xdr:spPr>
        <a:xfrm>
          <a:off x="66675" y="76200"/>
          <a:ext cx="1268412" cy="6477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647700</xdr:colOff>
      <xdr:row>37</xdr:row>
      <xdr:rowOff>123825</xdr:rowOff>
    </xdr:from>
    <xdr:to>
      <xdr:col>2</xdr:col>
      <xdr:colOff>371475</xdr:colOff>
      <xdr:row>40</xdr:row>
      <xdr:rowOff>95250</xdr:rowOff>
    </xdr:to>
    <xdr:pic>
      <xdr:nvPicPr>
        <xdr:cNvPr id="2" name="Picture 1">
          <a:extLst>
            <a:ext uri="{FF2B5EF4-FFF2-40B4-BE49-F238E27FC236}">
              <a16:creationId xmlns:a16="http://schemas.microsoft.com/office/drawing/2014/main" id="{E587139C-0B58-4B93-ACEC-77CEFC2D9E5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47700" y="6829425"/>
          <a:ext cx="3867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3086100</xdr:colOff>
      <xdr:row>0</xdr:row>
      <xdr:rowOff>142875</xdr:rowOff>
    </xdr:from>
    <xdr:to>
      <xdr:col>1</xdr:col>
      <xdr:colOff>561975</xdr:colOff>
      <xdr:row>5</xdr:row>
      <xdr:rowOff>66675</xdr:rowOff>
    </xdr:to>
    <xdr:pic>
      <xdr:nvPicPr>
        <xdr:cNvPr id="6" name="Imagem 5">
          <a:extLst>
            <a:ext uri="{FF2B5EF4-FFF2-40B4-BE49-F238E27FC236}">
              <a16:creationId xmlns:a16="http://schemas.microsoft.com/office/drawing/2014/main" id="{6FDA9486-987A-4AAE-B24F-B594411DEA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86100" y="142875"/>
          <a:ext cx="828675" cy="828675"/>
        </a:xfrm>
        <a:prstGeom prst="rect">
          <a:avLst/>
        </a:prstGeom>
      </xdr:spPr>
    </xdr:pic>
    <xdr:clientData/>
  </xdr:twoCellAnchor>
  <xdr:twoCellAnchor editAs="oneCell">
    <xdr:from>
      <xdr:col>0</xdr:col>
      <xdr:colOff>95250</xdr:colOff>
      <xdr:row>0</xdr:row>
      <xdr:rowOff>104775</xdr:rowOff>
    </xdr:from>
    <xdr:to>
      <xdr:col>0</xdr:col>
      <xdr:colOff>1363662</xdr:colOff>
      <xdr:row>4</xdr:row>
      <xdr:rowOff>28575</xdr:rowOff>
    </xdr:to>
    <xdr:pic>
      <xdr:nvPicPr>
        <xdr:cNvPr id="5" name="Imagem 4">
          <a:extLst>
            <a:ext uri="{FF2B5EF4-FFF2-40B4-BE49-F238E27FC236}">
              <a16:creationId xmlns:a16="http://schemas.microsoft.com/office/drawing/2014/main" id="{18506391-A572-4359-8331-9A908B9CCEA4}"/>
            </a:ext>
          </a:extLst>
        </xdr:cNvPr>
        <xdr:cNvPicPr>
          <a:picLocks noChangeAspect="1"/>
        </xdr:cNvPicPr>
      </xdr:nvPicPr>
      <xdr:blipFill>
        <a:blip xmlns:r="http://schemas.openxmlformats.org/officeDocument/2006/relationships" r:embed="rId3"/>
        <a:stretch>
          <a:fillRect/>
        </a:stretch>
      </xdr:blipFill>
      <xdr:spPr>
        <a:xfrm>
          <a:off x="95250" y="104775"/>
          <a:ext cx="1268412" cy="647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714375</xdr:colOff>
      <xdr:row>33</xdr:row>
      <xdr:rowOff>95250</xdr:rowOff>
    </xdr:from>
    <xdr:to>
      <xdr:col>2</xdr:col>
      <xdr:colOff>438150</xdr:colOff>
      <xdr:row>36</xdr:row>
      <xdr:rowOff>66675</xdr:rowOff>
    </xdr:to>
    <xdr:pic>
      <xdr:nvPicPr>
        <xdr:cNvPr id="2" name="Picture 1">
          <a:extLst>
            <a:ext uri="{FF2B5EF4-FFF2-40B4-BE49-F238E27FC236}">
              <a16:creationId xmlns:a16="http://schemas.microsoft.com/office/drawing/2014/main" id="{C1FB435B-F4AC-4B73-BFC4-BB9F027F2E3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375" y="6076950"/>
          <a:ext cx="3867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3019425</xdr:colOff>
      <xdr:row>0</xdr:row>
      <xdr:rowOff>123825</xdr:rowOff>
    </xdr:from>
    <xdr:to>
      <xdr:col>1</xdr:col>
      <xdr:colOff>495300</xdr:colOff>
      <xdr:row>5</xdr:row>
      <xdr:rowOff>47625</xdr:rowOff>
    </xdr:to>
    <xdr:pic>
      <xdr:nvPicPr>
        <xdr:cNvPr id="3" name="Imagem 2">
          <a:extLst>
            <a:ext uri="{FF2B5EF4-FFF2-40B4-BE49-F238E27FC236}">
              <a16:creationId xmlns:a16="http://schemas.microsoft.com/office/drawing/2014/main" id="{54F0289D-9714-4551-BCBD-25C7B47AFB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19425" y="123825"/>
          <a:ext cx="828675" cy="828675"/>
        </a:xfrm>
        <a:prstGeom prst="rect">
          <a:avLst/>
        </a:prstGeom>
      </xdr:spPr>
    </xdr:pic>
    <xdr:clientData/>
  </xdr:twoCellAnchor>
  <xdr:twoCellAnchor editAs="oneCell">
    <xdr:from>
      <xdr:col>0</xdr:col>
      <xdr:colOff>85725</xdr:colOff>
      <xdr:row>0</xdr:row>
      <xdr:rowOff>47625</xdr:rowOff>
    </xdr:from>
    <xdr:to>
      <xdr:col>0</xdr:col>
      <xdr:colOff>1335484</xdr:colOff>
      <xdr:row>3</xdr:row>
      <xdr:rowOff>142875</xdr:rowOff>
    </xdr:to>
    <xdr:pic>
      <xdr:nvPicPr>
        <xdr:cNvPr id="4" name="Imagem 3">
          <a:extLst>
            <a:ext uri="{FF2B5EF4-FFF2-40B4-BE49-F238E27FC236}">
              <a16:creationId xmlns:a16="http://schemas.microsoft.com/office/drawing/2014/main" id="{8A62C3C4-A6D5-4E45-B9E3-2236029E79C3}"/>
            </a:ext>
          </a:extLst>
        </xdr:cNvPr>
        <xdr:cNvPicPr>
          <a:picLocks noChangeAspect="1"/>
        </xdr:cNvPicPr>
      </xdr:nvPicPr>
      <xdr:blipFill>
        <a:blip xmlns:r="http://schemas.openxmlformats.org/officeDocument/2006/relationships" r:embed="rId3"/>
        <a:stretch>
          <a:fillRect/>
        </a:stretch>
      </xdr:blipFill>
      <xdr:spPr>
        <a:xfrm>
          <a:off x="85725" y="47625"/>
          <a:ext cx="1249759" cy="638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647700</xdr:colOff>
      <xdr:row>34</xdr:row>
      <xdr:rowOff>123825</xdr:rowOff>
    </xdr:from>
    <xdr:to>
      <xdr:col>2</xdr:col>
      <xdr:colOff>371475</xdr:colOff>
      <xdr:row>37</xdr:row>
      <xdr:rowOff>95250</xdr:rowOff>
    </xdr:to>
    <xdr:pic>
      <xdr:nvPicPr>
        <xdr:cNvPr id="2" name="Picture 1">
          <a:extLst>
            <a:ext uri="{FF2B5EF4-FFF2-40B4-BE49-F238E27FC236}">
              <a16:creationId xmlns:a16="http://schemas.microsoft.com/office/drawing/2014/main" id="{C8C683A5-3622-49DE-81FB-BC8963DB772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47700" y="6286500"/>
          <a:ext cx="3867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3086100</xdr:colOff>
      <xdr:row>0</xdr:row>
      <xdr:rowOff>142875</xdr:rowOff>
    </xdr:from>
    <xdr:to>
      <xdr:col>1</xdr:col>
      <xdr:colOff>561975</xdr:colOff>
      <xdr:row>5</xdr:row>
      <xdr:rowOff>66675</xdr:rowOff>
    </xdr:to>
    <xdr:pic>
      <xdr:nvPicPr>
        <xdr:cNvPr id="3" name="Imagem 2">
          <a:extLst>
            <a:ext uri="{FF2B5EF4-FFF2-40B4-BE49-F238E27FC236}">
              <a16:creationId xmlns:a16="http://schemas.microsoft.com/office/drawing/2014/main" id="{F4C60775-D77F-403B-8705-233D9F41C2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86100" y="142875"/>
          <a:ext cx="828675" cy="828675"/>
        </a:xfrm>
        <a:prstGeom prst="rect">
          <a:avLst/>
        </a:prstGeom>
      </xdr:spPr>
    </xdr:pic>
    <xdr:clientData/>
  </xdr:twoCellAnchor>
  <xdr:twoCellAnchor editAs="oneCell">
    <xdr:from>
      <xdr:col>0</xdr:col>
      <xdr:colOff>47625</xdr:colOff>
      <xdr:row>0</xdr:row>
      <xdr:rowOff>38100</xdr:rowOff>
    </xdr:from>
    <xdr:to>
      <xdr:col>0</xdr:col>
      <xdr:colOff>1297384</xdr:colOff>
      <xdr:row>3</xdr:row>
      <xdr:rowOff>133350</xdr:rowOff>
    </xdr:to>
    <xdr:pic>
      <xdr:nvPicPr>
        <xdr:cNvPr id="4" name="Imagem 3">
          <a:extLst>
            <a:ext uri="{FF2B5EF4-FFF2-40B4-BE49-F238E27FC236}">
              <a16:creationId xmlns:a16="http://schemas.microsoft.com/office/drawing/2014/main" id="{A7FEDF6C-5A74-48B5-A95B-DFA8CC08F908}"/>
            </a:ext>
          </a:extLst>
        </xdr:cNvPr>
        <xdr:cNvPicPr>
          <a:picLocks noChangeAspect="1"/>
        </xdr:cNvPicPr>
      </xdr:nvPicPr>
      <xdr:blipFill>
        <a:blip xmlns:r="http://schemas.openxmlformats.org/officeDocument/2006/relationships" r:embed="rId3"/>
        <a:stretch>
          <a:fillRect/>
        </a:stretch>
      </xdr:blipFill>
      <xdr:spPr>
        <a:xfrm>
          <a:off x="47625" y="38100"/>
          <a:ext cx="1249759" cy="638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runo\Downloads\14-PAS_PEDRO_NECA_N&#195;O_DESONERAD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TOS/ROND&#212;NIA/z_PADR&#195;O/PLANILHA/CAIXA_RO_JAN_2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runo\Downloads\3-PAS-PLANILHA-JESUS%20CONCEI&#199;&#195;O%20LEAL-NAO_DESONER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ABC"/>
      <sheetName val="QCI"/>
      <sheetName val="RELEVÂNCIA"/>
      <sheetName val="RESUMO"/>
      <sheetName val="PLANILHA ORÇAM."/>
      <sheetName val="LOGO"/>
      <sheetName val="MEMORIA CALC."/>
      <sheetName val="COMP.NÃO.DESO."/>
      <sheetName val="COMP.DESO."/>
      <sheetName val="COTAÇÕES"/>
      <sheetName val="CRONOGRAMA"/>
      <sheetName val="BDI_NÃO_DESO"/>
      <sheetName val="BDI_DESO"/>
      <sheetName val="COM DESONERADO"/>
      <sheetName val="SEM DESONERADO"/>
    </sheetNames>
    <sheetDataSet>
      <sheetData sheetId="0" refreshError="1"/>
      <sheetData sheetId="1" refreshError="1"/>
      <sheetData sheetId="2" refreshError="1"/>
      <sheetData sheetId="3" refreshError="1"/>
      <sheetData sheetId="4" refreshError="1">
        <row r="5">
          <cell r="P5"/>
        </row>
      </sheetData>
      <sheetData sheetId="5" refreshError="1">
        <row r="5">
          <cell r="C5" t="str">
            <v>PREFEITURA DE ALTA FLORESTA</v>
          </cell>
          <cell r="H5" t="str">
            <v>PREFEITURA DE URUPA</v>
          </cell>
        </row>
        <row r="6">
          <cell r="C6" t="str">
            <v>PREFEITURA DE ALTO ALEGRE DOS PARECIS</v>
          </cell>
        </row>
        <row r="7">
          <cell r="C7" t="str">
            <v>PREFEITURA DE ALVORADA DO OESTE</v>
          </cell>
        </row>
        <row r="8">
          <cell r="C8" t="str">
            <v>PREFEITURA DE ARIQUEMES</v>
          </cell>
        </row>
        <row r="9">
          <cell r="C9" t="str">
            <v>PREFEITURA DE BURITIS</v>
          </cell>
        </row>
        <row r="10">
          <cell r="C10" t="str">
            <v>PREFEITURA DE CABIXI</v>
          </cell>
        </row>
        <row r="11">
          <cell r="C11" t="str">
            <v>PREFEITURA DE CACAULÂNDIA</v>
          </cell>
        </row>
        <row r="12">
          <cell r="C12" t="str">
            <v>PREFEITURA DE CACOAL</v>
          </cell>
        </row>
        <row r="13">
          <cell r="C13" t="str">
            <v>PREFEITURA DE CAMPO NOVO DE RONDÔNIA</v>
          </cell>
        </row>
        <row r="14">
          <cell r="C14" t="str">
            <v>PREFEITURA DE CANDEIAS DO JAMARI</v>
          </cell>
        </row>
        <row r="15">
          <cell r="C15" t="str">
            <v>PREFEITURA DE CASTANHEIRA</v>
          </cell>
        </row>
        <row r="16">
          <cell r="C16" t="str">
            <v>PREFEITURA DE CEREJEIRAS</v>
          </cell>
        </row>
        <row r="17">
          <cell r="C17" t="str">
            <v>PREFEITURA DE CHUPINGUAIA</v>
          </cell>
        </row>
        <row r="18">
          <cell r="C18" t="str">
            <v>PREFEITURA DE COLORADO DO OESTE</v>
          </cell>
        </row>
        <row r="19">
          <cell r="C19" t="str">
            <v>PREFEITURA DE CORUMBIARA</v>
          </cell>
        </row>
        <row r="20">
          <cell r="C20" t="str">
            <v>PREFEITURA DE COSTA MARQUES</v>
          </cell>
        </row>
        <row r="21">
          <cell r="C21" t="str">
            <v>PREFEITURA DE CUJUBIM</v>
          </cell>
        </row>
        <row r="22">
          <cell r="C22" t="str">
            <v>PREFEITURA DE ESPIGÃO DO OESTE</v>
          </cell>
        </row>
        <row r="23">
          <cell r="C23" t="str">
            <v>PREFEITURA DE GOVERNADOR JORGE TEIXEIRA</v>
          </cell>
        </row>
        <row r="24">
          <cell r="C24" t="str">
            <v>PREFEITURA DE GUAJARA MIRIM</v>
          </cell>
        </row>
        <row r="25">
          <cell r="C25" t="str">
            <v>PREFEITURA DE ITAPUÃ DO OESTE</v>
          </cell>
        </row>
        <row r="26">
          <cell r="C26" t="str">
            <v>PREFEITURA DE JARU</v>
          </cell>
        </row>
        <row r="27">
          <cell r="C27" t="str">
            <v>PREFEITURA DE  JI-PARANA</v>
          </cell>
        </row>
        <row r="28">
          <cell r="C28" t="str">
            <v>PREFEITURA DE MACHADINHO D'OESTE</v>
          </cell>
        </row>
        <row r="29">
          <cell r="C29" t="str">
            <v>PREFEITURA DE MINISTRO ANDREAZZA</v>
          </cell>
        </row>
        <row r="30">
          <cell r="C30" t="str">
            <v>PREFEITURA DE MIRANTE DA SERRA</v>
          </cell>
        </row>
        <row r="31">
          <cell r="C31" t="str">
            <v>PREFEITURA DE NOVA BRASILÂNDIA DO OESTE</v>
          </cell>
        </row>
        <row r="32">
          <cell r="C32" t="str">
            <v>PREFEITURA DE NOVA MAMORÉ</v>
          </cell>
        </row>
        <row r="33">
          <cell r="C33" t="str">
            <v>PREFEITURA DE NOVO HORIZONTE DO OESTE</v>
          </cell>
        </row>
        <row r="34">
          <cell r="C34" t="str">
            <v>PREFEITURA DE PARECIS</v>
          </cell>
        </row>
        <row r="35">
          <cell r="C35" t="str">
            <v>PREFEITURA DE PIMENTA BUENO</v>
          </cell>
        </row>
        <row r="36">
          <cell r="C36" t="str">
            <v>PREFEITURA DE PIMENTEIRAS DO OESTE</v>
          </cell>
        </row>
        <row r="37">
          <cell r="C37" t="str">
            <v>PREFEITURA DE PORTO VELHO</v>
          </cell>
        </row>
        <row r="38">
          <cell r="C38" t="str">
            <v>PREFEITURA DE PRESIDENTE MEDICI</v>
          </cell>
        </row>
        <row r="39">
          <cell r="C39" t="str">
            <v>PREFEITURA DE PRIMAVERA DE RONDÔNIA</v>
          </cell>
        </row>
        <row r="40">
          <cell r="C40" t="str">
            <v>PREFEITURA DE RIO CRESPO</v>
          </cell>
        </row>
        <row r="41">
          <cell r="C41" t="str">
            <v>PREFEITURA DE ROLIM DE MOURA</v>
          </cell>
        </row>
        <row r="42">
          <cell r="C42" t="str">
            <v>PREFEITURA DE SANTA LUZIA DO OESTE</v>
          </cell>
        </row>
        <row r="43">
          <cell r="C43" t="str">
            <v>PREFEITURA DE SÃO FELIPE DO OESTE</v>
          </cell>
        </row>
        <row r="44">
          <cell r="C44" t="str">
            <v>PREFEITURA DE SÃO FRANCISCO DO GUAPORÉ</v>
          </cell>
        </row>
        <row r="45">
          <cell r="C45" t="str">
            <v>PREFEITURA DE SÃO MIGUEL DO GUAPORÉ</v>
          </cell>
        </row>
        <row r="46">
          <cell r="C46" t="str">
            <v>PREFEITURA DE SERINGUEIRAS</v>
          </cell>
        </row>
        <row r="47">
          <cell r="C47" t="str">
            <v>PREFEITURA DE TEIXEIRÓPOLIS</v>
          </cell>
        </row>
        <row r="48">
          <cell r="C48" t="str">
            <v>PREFEITURA DE THEOBROMA</v>
          </cell>
        </row>
        <row r="49">
          <cell r="C49" t="str">
            <v>PREFEITURA DE URUPA</v>
          </cell>
        </row>
        <row r="50">
          <cell r="C50" t="str">
            <v>PREFEITURA DE VALE DO ANARI</v>
          </cell>
        </row>
        <row r="51">
          <cell r="C51" t="str">
            <v>PREFEITURA DE VALE DO PARAISO</v>
          </cell>
        </row>
        <row r="52">
          <cell r="C52" t="str">
            <v>PREFEITURA DE VILHENA</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ABC"/>
      <sheetName val="QCI"/>
      <sheetName val="RESUMO"/>
      <sheetName val="PLANILHA ORÇAM."/>
      <sheetName val="LOGO"/>
      <sheetName val="MEMORIA CALC."/>
      <sheetName val="COMP.NÃO.DESO."/>
      <sheetName val="COMP.DESO."/>
      <sheetName val="COTAÇÕES"/>
      <sheetName val="CRONOGRAMA"/>
      <sheetName val="BDI_NÃO_DESO"/>
      <sheetName val="BDI_DESO"/>
      <sheetName val="COM DESONERADO"/>
      <sheetName val="SEM DESONERADO"/>
    </sheetNames>
    <sheetDataSet>
      <sheetData sheetId="0"/>
      <sheetData sheetId="1"/>
      <sheetData sheetId="2"/>
      <sheetData sheetId="3">
        <row r="5">
          <cell r="N5"/>
        </row>
        <row r="8">
          <cell r="A8" t="str">
            <v>PREFEITURA DE  JI-PARANA</v>
          </cell>
        </row>
      </sheetData>
      <sheetData sheetId="4">
        <row r="5">
          <cell r="C5" t="str">
            <v>PREFEITURA DE ALTA FLORESTA</v>
          </cell>
          <cell r="H5" t="str">
            <v>PREFEITURA DE URUPA</v>
          </cell>
        </row>
        <row r="6">
          <cell r="C6" t="str">
            <v>PREFEITURA DE ALTO ALEGRE DOS PARECIS</v>
          </cell>
        </row>
        <row r="7">
          <cell r="C7" t="str">
            <v>PREFEITURA DE ALVORADA DO OESTE</v>
          </cell>
        </row>
        <row r="8">
          <cell r="C8" t="str">
            <v>PREFEITURA DE ARIQUEMES</v>
          </cell>
        </row>
        <row r="9">
          <cell r="C9" t="str">
            <v>PREFEITURA DE BURITIS</v>
          </cell>
        </row>
        <row r="10">
          <cell r="C10" t="str">
            <v>PREFEITURA DE CABIXI</v>
          </cell>
        </row>
        <row r="11">
          <cell r="C11" t="str">
            <v>PREFEITURA DE CACAULÂNDIA</v>
          </cell>
        </row>
        <row r="12">
          <cell r="C12" t="str">
            <v>PREFEITURA DE CACOAL</v>
          </cell>
        </row>
        <row r="13">
          <cell r="C13" t="str">
            <v>PREFEITURA DE CAMPO NOVO DE RONDÔNIA</v>
          </cell>
        </row>
        <row r="14">
          <cell r="C14" t="str">
            <v>PREFEITURA DE CANDEIAS DO JAMARI</v>
          </cell>
        </row>
        <row r="15">
          <cell r="C15" t="str">
            <v>PREFEITURA DE CASTANHEIRA</v>
          </cell>
        </row>
        <row r="16">
          <cell r="C16" t="str">
            <v>PREFEITURA DE CEREJEIRAS</v>
          </cell>
        </row>
        <row r="17">
          <cell r="C17" t="str">
            <v>PREFEITURA DE CHUPINGUAIA</v>
          </cell>
        </row>
        <row r="18">
          <cell r="C18" t="str">
            <v>PREFEITURA DE COLORADO DO OESTE</v>
          </cell>
        </row>
        <row r="19">
          <cell r="C19" t="str">
            <v>PREFEITURA DE CORUMBIARA</v>
          </cell>
        </row>
        <row r="20">
          <cell r="C20" t="str">
            <v>PREFEITURA DE COSTA MARQUES</v>
          </cell>
        </row>
        <row r="21">
          <cell r="C21" t="str">
            <v>PREFEITURA DE CUJUBIM</v>
          </cell>
        </row>
        <row r="22">
          <cell r="C22" t="str">
            <v>PREFEITURA DE ESPIGÃO DO OESTE</v>
          </cell>
        </row>
        <row r="23">
          <cell r="C23" t="str">
            <v>PREFEITURA DE GOVERNADOR JORGE TEIXEIRA</v>
          </cell>
        </row>
        <row r="24">
          <cell r="C24" t="str">
            <v>PREFEITURA DE GUAJARA MIRIM</v>
          </cell>
        </row>
        <row r="25">
          <cell r="C25" t="str">
            <v>PREFEITURA DE ITAPUÃ DO OESTE</v>
          </cell>
        </row>
        <row r="26">
          <cell r="C26" t="str">
            <v>PREFEITURA DE JARU</v>
          </cell>
        </row>
        <row r="27">
          <cell r="C27" t="str">
            <v>PREFEITURA DE  JI-PARANA</v>
          </cell>
        </row>
        <row r="28">
          <cell r="C28" t="str">
            <v>PREFEITURA DE MACHADINHO D'OESTE</v>
          </cell>
        </row>
        <row r="29">
          <cell r="C29" t="str">
            <v>PREFEITURA DE MINISTRO ANDREAZZA</v>
          </cell>
        </row>
        <row r="30">
          <cell r="C30" t="str">
            <v>PREFEITURA DE MIRANTE DA SERRA</v>
          </cell>
        </row>
        <row r="31">
          <cell r="C31" t="str">
            <v>PREFEITURA DE NOVA BRASILÂNDIA DO OESTE</v>
          </cell>
        </row>
        <row r="32">
          <cell r="C32" t="str">
            <v>PREFEITURA DE NOVA MAMORÉ</v>
          </cell>
        </row>
        <row r="33">
          <cell r="C33" t="str">
            <v>PREFEITURA DE NOVO HORIZONTE DO OESTE</v>
          </cell>
        </row>
        <row r="34">
          <cell r="C34" t="str">
            <v>PREFEITURA DE PARECIS</v>
          </cell>
        </row>
        <row r="35">
          <cell r="C35" t="str">
            <v>PREFEITURA DE PIMENTA BUENO</v>
          </cell>
        </row>
        <row r="36">
          <cell r="C36" t="str">
            <v>PREFEITURA DE PIMENTEIRAS DO OESTE</v>
          </cell>
        </row>
        <row r="37">
          <cell r="C37" t="str">
            <v>PREFEITURA DE PORTO VELHO</v>
          </cell>
        </row>
        <row r="38">
          <cell r="C38" t="str">
            <v>PREFEITURA DE PRESIDENTE MEDICI</v>
          </cell>
        </row>
        <row r="39">
          <cell r="C39" t="str">
            <v>PREFEITURA DE PRIMAVERA DE RONDÔNIA</v>
          </cell>
        </row>
        <row r="40">
          <cell r="C40" t="str">
            <v>PREFEITURA DE RIO CRESPO</v>
          </cell>
        </row>
        <row r="41">
          <cell r="C41" t="str">
            <v>PREFEITURA DE ROLIM DE MOURA</v>
          </cell>
        </row>
        <row r="42">
          <cell r="C42" t="str">
            <v>PREFEITURA DE SANTA LUZIA DO OESTE</v>
          </cell>
        </row>
        <row r="43">
          <cell r="C43" t="str">
            <v>PREFEITURA DE SÃO FELIPE DO OESTE</v>
          </cell>
        </row>
        <row r="44">
          <cell r="C44" t="str">
            <v>PREFEITURA DE SÃO FRANCISCO DO GUAPORÉ</v>
          </cell>
        </row>
        <row r="45">
          <cell r="C45" t="str">
            <v>PREFEITURA DE SÃO MIGUEL DO GUAPORÉ</v>
          </cell>
        </row>
        <row r="46">
          <cell r="C46" t="str">
            <v>PREFEITURA DE SERINGUEIRAS</v>
          </cell>
        </row>
        <row r="47">
          <cell r="C47" t="str">
            <v>PREFEITURA DE TEIXEIRÓPOLIS</v>
          </cell>
        </row>
        <row r="48">
          <cell r="C48" t="str">
            <v>PREFEITURA DE THEOBROMA</v>
          </cell>
        </row>
        <row r="49">
          <cell r="C49" t="str">
            <v>PREFEITURA DE URUPA</v>
          </cell>
        </row>
        <row r="50">
          <cell r="C50" t="str">
            <v>PREFEITURA DE VALE DO ANARI</v>
          </cell>
        </row>
        <row r="51">
          <cell r="C51" t="str">
            <v>PREFEITURA DE VALE DO PARAISO</v>
          </cell>
        </row>
        <row r="52">
          <cell r="C52" t="str">
            <v>PREFEITURA DE VILHENA</v>
          </cell>
        </row>
      </sheetData>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ABC"/>
      <sheetName val="QCI"/>
      <sheetName val="RELEVANCIA"/>
      <sheetName val="RESUMO"/>
      <sheetName val="PLANILHA ORÇAM."/>
      <sheetName val="LOGO"/>
      <sheetName val="MEMORIA CALC."/>
      <sheetName val="COM DESONERADO"/>
      <sheetName val="COMP.NÃO.DESO."/>
      <sheetName val="Planilha1"/>
      <sheetName val="COMP.DESO."/>
      <sheetName val="COTAÇÕES"/>
      <sheetName val="CRONOGRAMA"/>
      <sheetName val="Orçamento Sintético"/>
      <sheetName val="BDI_NÃO_DESO"/>
      <sheetName val="Resumo do Orçamento"/>
      <sheetName val="CPUs"/>
      <sheetName val="Buttons"/>
      <sheetName val="BDI_DESO"/>
      <sheetName val="SEM DESONERADO"/>
    </sheetNames>
    <sheetDataSet>
      <sheetData sheetId="0">
        <row r="8">
          <cell r="B8" t="str">
            <v>SECRETÁRIA DE ESTADO DA EDUCAÇÃO</v>
          </cell>
        </row>
      </sheetData>
      <sheetData sheetId="1"/>
      <sheetData sheetId="2"/>
      <sheetData sheetId="3"/>
      <sheetData sheetId="4">
        <row r="5">
          <cell r="P5"/>
        </row>
      </sheetData>
      <sheetData sheetId="5">
        <row r="5">
          <cell r="C5" t="str">
            <v>PREFEITURA DE ALTA FLORESTA</v>
          </cell>
          <cell r="H5" t="str">
            <v>PREFEITURA DE URUPA</v>
          </cell>
        </row>
        <row r="6">
          <cell r="C6" t="str">
            <v>PREFEITURA DE ALTO ALEGRE DOS PARECIS</v>
          </cell>
        </row>
        <row r="7">
          <cell r="C7" t="str">
            <v>PREFEITURA DE ALVORADA DO OESTE</v>
          </cell>
        </row>
        <row r="8">
          <cell r="C8" t="str">
            <v>PREFEITURA DE ARIQUEMES</v>
          </cell>
        </row>
        <row r="9">
          <cell r="C9" t="str">
            <v>PREFEITURA DE BURITIS</v>
          </cell>
        </row>
        <row r="10">
          <cell r="C10" t="str">
            <v>PREFEITURA DE CABIXI</v>
          </cell>
        </row>
        <row r="11">
          <cell r="C11" t="str">
            <v>PREFEITURA DE CACAULÂNDIA</v>
          </cell>
        </row>
        <row r="12">
          <cell r="C12" t="str">
            <v>PREFEITURA DE CACOAL</v>
          </cell>
        </row>
        <row r="13">
          <cell r="C13" t="str">
            <v>PREFEITURA DE CAMPO NOVO DE RONDÔNIA</v>
          </cell>
        </row>
        <row r="14">
          <cell r="C14" t="str">
            <v>PREFEITURA DE CANDEIAS DO JAMARI</v>
          </cell>
        </row>
        <row r="15">
          <cell r="C15" t="str">
            <v>PREFEITURA DE CASTANHEIRA</v>
          </cell>
        </row>
        <row r="16">
          <cell r="C16" t="str">
            <v>PREFEITURA DE CEREJEIRAS</v>
          </cell>
        </row>
        <row r="17">
          <cell r="C17" t="str">
            <v>PREFEITURA DE CHUPINGUAIA</v>
          </cell>
        </row>
        <row r="18">
          <cell r="C18" t="str">
            <v>PREFEITURA DE COLORADO DO OESTE</v>
          </cell>
        </row>
        <row r="19">
          <cell r="C19" t="str">
            <v>PREFEITURA DE CORUMBIARA</v>
          </cell>
        </row>
        <row r="20">
          <cell r="C20" t="str">
            <v>PREFEITURA DE COSTA MARQUES</v>
          </cell>
        </row>
        <row r="21">
          <cell r="C21" t="str">
            <v>PREFEITURA DE CUJUBIM</v>
          </cell>
        </row>
        <row r="22">
          <cell r="C22" t="str">
            <v>PREFEITURA DE ESPIGÃO DO OESTE</v>
          </cell>
        </row>
        <row r="23">
          <cell r="C23" t="str">
            <v>PREFEITURA DE GOVERNADOR JORGE TEIXEIRA</v>
          </cell>
        </row>
        <row r="24">
          <cell r="C24" t="str">
            <v>PREFEITURA DE GUAJARA MIRIM</v>
          </cell>
        </row>
        <row r="25">
          <cell r="C25" t="str">
            <v>PREFEITURA DE ITAPUÃ DO OESTE</v>
          </cell>
        </row>
        <row r="26">
          <cell r="C26" t="str">
            <v>PREFEITURA DE JARU</v>
          </cell>
        </row>
        <row r="27">
          <cell r="C27" t="str">
            <v>PREFEITURA DE  JI-PARANA</v>
          </cell>
        </row>
        <row r="28">
          <cell r="C28" t="str">
            <v>PREFEITURA DE MACHADINHO D'OESTE</v>
          </cell>
        </row>
        <row r="29">
          <cell r="C29" t="str">
            <v>PREFEITURA DE MINISTRO ANDREAZZA</v>
          </cell>
        </row>
        <row r="30">
          <cell r="C30" t="str">
            <v>PREFEITURA DE MIRANTE DA SERRA</v>
          </cell>
        </row>
        <row r="31">
          <cell r="C31" t="str">
            <v>PREFEITURA DE NOVA BRASILÂNDIA DO OESTE</v>
          </cell>
        </row>
        <row r="32">
          <cell r="C32" t="str">
            <v>PREFEITURA DE NOVA MAMORÉ</v>
          </cell>
        </row>
        <row r="33">
          <cell r="C33" t="str">
            <v>PREFEITURA DE NOVO HORIZONTE DO OESTE</v>
          </cell>
        </row>
        <row r="34">
          <cell r="C34" t="str">
            <v>PREFEITURA DE PARECIS</v>
          </cell>
        </row>
        <row r="35">
          <cell r="C35" t="str">
            <v>PREFEITURA DE PIMENTA BUENO</v>
          </cell>
        </row>
        <row r="36">
          <cell r="C36" t="str">
            <v>PREFEITURA DE PIMENTEIRAS DO OESTE</v>
          </cell>
        </row>
        <row r="37">
          <cell r="C37" t="str">
            <v>PREFEITURA DE PORTO VELHO</v>
          </cell>
        </row>
        <row r="38">
          <cell r="C38" t="str">
            <v>PREFEITURA DE PRESIDENTE MEDICI</v>
          </cell>
        </row>
        <row r="39">
          <cell r="C39" t="str">
            <v>PREFEITURA DE PRIMAVERA DE RONDÔNIA</v>
          </cell>
        </row>
        <row r="40">
          <cell r="C40" t="str">
            <v>PREFEITURA DE RIO CRESPO</v>
          </cell>
        </row>
        <row r="41">
          <cell r="C41" t="str">
            <v>PREFEITURA DE ROLIM DE MOURA</v>
          </cell>
        </row>
        <row r="42">
          <cell r="C42" t="str">
            <v>PREFEITURA DE SANTA LUZIA DO OESTE</v>
          </cell>
        </row>
        <row r="43">
          <cell r="C43" t="str">
            <v>PREFEITURA DE SÃO FELIPE DO OESTE</v>
          </cell>
        </row>
        <row r="44">
          <cell r="C44" t="str">
            <v>PREFEITURA DE SÃO FRANCISCO DO GUAPORÉ</v>
          </cell>
        </row>
        <row r="45">
          <cell r="C45" t="str">
            <v>PREFEITURA DE SÃO MIGUEL DO GUAPORÉ</v>
          </cell>
        </row>
        <row r="46">
          <cell r="C46" t="str">
            <v>PREFEITURA DE SERINGUEIRAS</v>
          </cell>
        </row>
        <row r="47">
          <cell r="C47" t="str">
            <v>PREFEITURA DE TEIXEIRÓPOLIS</v>
          </cell>
        </row>
        <row r="48">
          <cell r="C48" t="str">
            <v>PREFEITURA DE THEOBROMA</v>
          </cell>
        </row>
        <row r="49">
          <cell r="C49" t="str">
            <v>PREFEITURA DE URUPA</v>
          </cell>
        </row>
        <row r="50">
          <cell r="C50" t="str">
            <v>PREFEITURA DE VALE DO ANARI</v>
          </cell>
        </row>
        <row r="51">
          <cell r="C51" t="str">
            <v>PREFEITURA DE VALE DO PARAISO</v>
          </cell>
        </row>
        <row r="52">
          <cell r="C52" t="str">
            <v>PREFEITURA DE VILHENA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2A798-C1E8-40FC-BF3B-24235FBBB39B}">
  <dimension ref="A1:F23"/>
  <sheetViews>
    <sheetView view="pageBreakPreview" zoomScaleNormal="100" zoomScaleSheetLayoutView="100" workbookViewId="0">
      <selection activeCell="B12" sqref="B12:E12"/>
    </sheetView>
  </sheetViews>
  <sheetFormatPr defaultColWidth="9" defaultRowHeight="12.75"/>
  <cols>
    <col min="1" max="1" width="7.875" style="83" bestFit="1" customWidth="1"/>
    <col min="2" max="2" width="31.5" style="83" customWidth="1"/>
    <col min="3" max="3" width="29" style="83" customWidth="1"/>
    <col min="4" max="4" width="4.25" style="83" bestFit="1" customWidth="1"/>
    <col min="5" max="5" width="7" style="83" bestFit="1" customWidth="1"/>
    <col min="6" max="6" width="13.5" style="83" customWidth="1"/>
    <col min="7" max="16384" width="9" style="83"/>
  </cols>
  <sheetData>
    <row r="1" spans="1:6" s="76" customFormat="1" ht="12.95" customHeight="1">
      <c r="A1" s="70"/>
      <c r="B1" s="71"/>
      <c r="C1" s="72"/>
      <c r="D1" s="73"/>
      <c r="E1" s="74"/>
      <c r="F1" s="75"/>
    </row>
    <row r="2" spans="1:6" s="76" customFormat="1" ht="12.95" customHeight="1">
      <c r="A2" s="16"/>
      <c r="B2" s="41"/>
      <c r="C2" s="116"/>
      <c r="D2" s="77"/>
      <c r="F2" s="78"/>
    </row>
    <row r="3" spans="1:6" s="76" customFormat="1" ht="12.95" customHeight="1">
      <c r="A3" s="16"/>
      <c r="B3" s="41"/>
      <c r="C3" s="116"/>
      <c r="D3" s="77"/>
      <c r="F3" s="78"/>
    </row>
    <row r="4" spans="1:6" s="76" customFormat="1" ht="12.95" customHeight="1">
      <c r="A4" s="16"/>
      <c r="B4" s="41"/>
      <c r="C4" s="116"/>
      <c r="D4" s="77"/>
      <c r="F4" s="78"/>
    </row>
    <row r="5" spans="1:6" s="76" customFormat="1" ht="12.95" customHeight="1">
      <c r="A5" s="16"/>
      <c r="B5" s="41"/>
      <c r="C5" s="116"/>
      <c r="D5" s="77"/>
      <c r="F5" s="78"/>
    </row>
    <row r="6" spans="1:6" s="76" customFormat="1" ht="13.5" customHeight="1">
      <c r="A6" s="530" t="str">
        <f>RESUMO!A6</f>
        <v>INSTITUTO FEDERAL MATO GROSSO DO SUL</v>
      </c>
      <c r="B6" s="531"/>
      <c r="C6" s="531"/>
      <c r="D6" s="531"/>
      <c r="E6" s="531"/>
      <c r="F6" s="532"/>
    </row>
    <row r="7" spans="1:6" s="76" customFormat="1" ht="12.95" customHeight="1">
      <c r="A7" s="533"/>
      <c r="B7" s="534"/>
      <c r="C7" s="534"/>
      <c r="D7" s="534"/>
      <c r="E7" s="534"/>
      <c r="F7" s="535"/>
    </row>
    <row r="8" spans="1:6" s="76" customFormat="1" ht="12.95" customHeight="1">
      <c r="A8" s="13"/>
      <c r="B8" s="14"/>
      <c r="C8" s="14"/>
      <c r="D8" s="77"/>
      <c r="F8" s="78"/>
    </row>
    <row r="9" spans="1:6" s="76" customFormat="1" ht="12.95" customHeight="1">
      <c r="A9" s="536" t="s">
        <v>0</v>
      </c>
      <c r="B9" s="537"/>
      <c r="C9" s="537"/>
      <c r="D9" s="537"/>
      <c r="E9" s="537"/>
      <c r="F9" s="538"/>
    </row>
    <row r="10" spans="1:6" s="76" customFormat="1" ht="12.95" customHeight="1">
      <c r="A10" s="13"/>
      <c r="B10" s="14"/>
      <c r="C10" s="14"/>
      <c r="D10" s="77"/>
      <c r="F10" s="78"/>
    </row>
    <row r="11" spans="1:6" s="76" customFormat="1" ht="12.95" customHeight="1">
      <c r="A11" s="79"/>
      <c r="B11" s="41"/>
      <c r="C11" s="117"/>
      <c r="D11" s="77"/>
      <c r="F11" s="78"/>
    </row>
    <row r="12" spans="1:6" s="76" customFormat="1" ht="13.5">
      <c r="A12" s="20" t="s">
        <v>263</v>
      </c>
      <c r="B12" s="543" t="str">
        <f>RESUMO!B12</f>
        <v>CONSTRUÇÃO DE REFEITÓRIO IFMS CAMPUS AQUIDAUANA</v>
      </c>
      <c r="C12" s="543"/>
      <c r="D12" s="543"/>
      <c r="E12" s="543"/>
      <c r="F12" s="78"/>
    </row>
    <row r="13" spans="1:6" s="76" customFormat="1" ht="12.95" customHeight="1">
      <c r="A13" s="20" t="s">
        <v>262</v>
      </c>
      <c r="B13" s="41" t="str">
        <f>RESUMO!B13</f>
        <v>RUA TADAO, R. AMELIA ARIMA, 222 - VILA YCARAÍ, 79200-000</v>
      </c>
      <c r="C13" s="80"/>
      <c r="D13" s="77"/>
      <c r="F13" s="78"/>
    </row>
    <row r="14" spans="1:6" s="76" customFormat="1" ht="12.95" customHeight="1">
      <c r="A14" s="20" t="s">
        <v>1</v>
      </c>
      <c r="B14" s="41" t="str">
        <f>RESUMO!B14</f>
        <v>AQUIDAUANA - MS</v>
      </c>
      <c r="C14" s="81"/>
      <c r="D14" s="77"/>
      <c r="F14" s="78"/>
    </row>
    <row r="15" spans="1:6" s="76" customFormat="1" ht="12.95" customHeight="1">
      <c r="A15" s="20" t="s">
        <v>2</v>
      </c>
      <c r="B15" s="41" t="str">
        <f>RESUMO!B15</f>
        <v>526,62 m²</v>
      </c>
      <c r="C15" s="81"/>
      <c r="D15" s="77"/>
      <c r="F15" s="78"/>
    </row>
    <row r="16" spans="1:6" s="76" customFormat="1" ht="12.95" customHeight="1">
      <c r="A16" s="20"/>
      <c r="B16" s="52"/>
      <c r="C16" s="81"/>
      <c r="D16" s="77"/>
      <c r="F16" s="78"/>
    </row>
    <row r="17" spans="1:6" s="82" customFormat="1">
      <c r="A17" s="539" t="s">
        <v>15</v>
      </c>
      <c r="B17" s="540" t="s">
        <v>3</v>
      </c>
      <c r="C17" s="541" t="s">
        <v>4</v>
      </c>
      <c r="D17" s="541" t="s">
        <v>5</v>
      </c>
      <c r="E17" s="541" t="s">
        <v>6</v>
      </c>
      <c r="F17" s="542" t="s">
        <v>7</v>
      </c>
    </row>
    <row r="18" spans="1:6" s="82" customFormat="1">
      <c r="A18" s="539"/>
      <c r="B18" s="540"/>
      <c r="C18" s="541"/>
      <c r="D18" s="541"/>
      <c r="E18" s="541"/>
      <c r="F18" s="542"/>
    </row>
    <row r="19" spans="1:6" s="82" customFormat="1" ht="13.5">
      <c r="A19" s="182" t="s">
        <v>271</v>
      </c>
      <c r="B19" s="129" t="s">
        <v>8</v>
      </c>
      <c r="C19" s="130" t="s">
        <v>483</v>
      </c>
      <c r="D19" s="131" t="s">
        <v>9</v>
      </c>
      <c r="E19" s="126">
        <f>SUMIF('Orçamento Sintético'!B:B,"601003054",'Orçamento Sintético'!F:F)</f>
        <v>0</v>
      </c>
      <c r="F19" s="132">
        <f>E19*50%</f>
        <v>0</v>
      </c>
    </row>
    <row r="20" spans="1:6" s="82" customFormat="1" ht="13.5">
      <c r="A20" s="183" t="s">
        <v>272</v>
      </c>
      <c r="B20" s="129" t="s">
        <v>10</v>
      </c>
      <c r="C20" s="130" t="s">
        <v>482</v>
      </c>
      <c r="D20" s="131" t="s">
        <v>11</v>
      </c>
      <c r="E20" s="125">
        <f>SUMIF('Orçamento Sintético'!B:B,"101747",'Orçamento Sintético'!G:G)</f>
        <v>89.6</v>
      </c>
      <c r="F20" s="132">
        <f t="shared" ref="F20:F21" si="0">E20*50%</f>
        <v>44.8</v>
      </c>
    </row>
    <row r="21" spans="1:6" s="82" customFormat="1" ht="13.5">
      <c r="A21" s="183" t="s">
        <v>273</v>
      </c>
      <c r="B21" s="129" t="s">
        <v>12</v>
      </c>
      <c r="C21" s="130" t="s">
        <v>526</v>
      </c>
      <c r="D21" s="131" t="s">
        <v>11</v>
      </c>
      <c r="E21" s="125">
        <f>SUMIF('Orçamento Sintético'!B:B,"COMPOSIÇÃO-407",'Orçamento Sintético'!G:G)</f>
        <v>0</v>
      </c>
      <c r="F21" s="132">
        <f t="shared" si="0"/>
        <v>0</v>
      </c>
    </row>
    <row r="22" spans="1:6" s="82" customFormat="1" ht="13.5" customHeight="1">
      <c r="A22" s="524"/>
      <c r="B22" s="525"/>
      <c r="C22" s="525"/>
      <c r="D22" s="525"/>
      <c r="E22" s="525"/>
      <c r="F22" s="526"/>
    </row>
    <row r="23" spans="1:6" s="82" customFormat="1" ht="26.25" customHeight="1" thickBot="1">
      <c r="A23" s="527" t="s">
        <v>13</v>
      </c>
      <c r="B23" s="528"/>
      <c r="C23" s="528"/>
      <c r="D23" s="528"/>
      <c r="E23" s="528"/>
      <c r="F23" s="529"/>
    </row>
  </sheetData>
  <mergeCells count="12">
    <mergeCell ref="A22:F22"/>
    <mergeCell ref="A23:F23"/>
    <mergeCell ref="A6:F6"/>
    <mergeCell ref="A7:F7"/>
    <mergeCell ref="A9:F9"/>
    <mergeCell ref="A17:A18"/>
    <mergeCell ref="B17:B18"/>
    <mergeCell ref="C17:C18"/>
    <mergeCell ref="D17:D18"/>
    <mergeCell ref="E17:E18"/>
    <mergeCell ref="F17:F18"/>
    <mergeCell ref="B12:E12"/>
  </mergeCells>
  <printOptions horizontalCentered="1"/>
  <pageMargins left="0.78740157480314965" right="0.39370078740157483" top="0.78740157480314965" bottom="0.3937007874015748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6BB8-2E4A-4CED-A2DC-891D7D9518F7}">
  <dimension ref="A1:P444"/>
  <sheetViews>
    <sheetView showGridLines="0" tabSelected="1" view="pageBreakPreview" zoomScale="85" zoomScaleNormal="62" zoomScaleSheetLayoutView="85" workbookViewId="0">
      <selection activeCell="A437" sqref="A437"/>
    </sheetView>
  </sheetViews>
  <sheetFormatPr defaultColWidth="8" defaultRowHeight="13.5"/>
  <cols>
    <col min="1" max="1" width="8" style="362"/>
    <col min="2" max="2" width="14.625" style="18" customWidth="1"/>
    <col min="3" max="3" width="39.875" style="360" customWidth="1"/>
    <col min="4" max="4" width="8.5" style="18" customWidth="1"/>
    <col min="5" max="5" width="8.125" style="18" customWidth="1"/>
    <col min="6" max="6" width="11.125" style="18" bestFit="1" customWidth="1"/>
    <col min="7" max="7" width="11.875" style="18" customWidth="1"/>
    <col min="8" max="8" width="14.5" style="18" bestFit="1" customWidth="1"/>
    <col min="9" max="9" width="16" style="18" bestFit="1" customWidth="1"/>
    <col min="10" max="10" width="16" style="18" customWidth="1"/>
    <col min="11" max="11" width="14" style="362" bestFit="1" customWidth="1"/>
    <col min="12" max="12" width="12.25" style="362" customWidth="1"/>
    <col min="13" max="13" width="12.625" style="361" bestFit="1" customWidth="1"/>
    <col min="14" max="14" width="14.625" style="362" bestFit="1" customWidth="1"/>
    <col min="15" max="15" width="11.625" style="362" customWidth="1"/>
    <col min="16" max="16" width="13.375" style="362" bestFit="1" customWidth="1"/>
    <col min="17" max="16384" width="8" style="362"/>
  </cols>
  <sheetData>
    <row r="1" spans="2:16" s="315" customFormat="1">
      <c r="B1" s="309"/>
      <c r="C1" s="310"/>
      <c r="D1" s="311"/>
      <c r="E1" s="311"/>
      <c r="F1" s="311"/>
      <c r="G1" s="311"/>
      <c r="H1" s="312"/>
      <c r="I1" s="312"/>
      <c r="J1" s="312" t="s">
        <v>1311</v>
      </c>
      <c r="K1" s="312" t="s">
        <v>1311</v>
      </c>
      <c r="L1" s="313" t="s">
        <v>1311</v>
      </c>
      <c r="M1" s="314"/>
    </row>
    <row r="2" spans="2:16" s="315" customFormat="1">
      <c r="B2" s="316"/>
      <c r="C2" s="440"/>
      <c r="D2" s="441"/>
      <c r="E2" s="441"/>
      <c r="F2" s="441"/>
      <c r="G2" s="441"/>
      <c r="H2" s="442"/>
      <c r="I2" s="442"/>
      <c r="J2" s="442" t="s">
        <v>1312</v>
      </c>
      <c r="K2" s="442" t="s">
        <v>1313</v>
      </c>
      <c r="L2" s="317" t="s">
        <v>1314</v>
      </c>
      <c r="M2" s="314"/>
    </row>
    <row r="3" spans="2:16" s="315" customFormat="1">
      <c r="B3" s="316"/>
      <c r="C3" s="440"/>
      <c r="D3" s="441"/>
      <c r="E3" s="441"/>
      <c r="F3" s="441"/>
      <c r="G3" s="441"/>
      <c r="H3" s="441"/>
      <c r="I3" s="441"/>
      <c r="J3" s="441"/>
      <c r="K3" s="441"/>
      <c r="L3" s="318"/>
      <c r="M3" s="314"/>
    </row>
    <row r="4" spans="2:16" s="315" customFormat="1">
      <c r="B4" s="316"/>
      <c r="C4" s="440"/>
      <c r="D4" s="441"/>
      <c r="E4" s="441"/>
      <c r="F4" s="441"/>
      <c r="G4" s="441"/>
      <c r="H4" s="441"/>
      <c r="I4" s="441"/>
      <c r="J4" s="441"/>
      <c r="K4" s="441"/>
      <c r="L4" s="318"/>
      <c r="M4" s="314"/>
    </row>
    <row r="5" spans="2:16" s="320" customFormat="1">
      <c r="B5" s="316"/>
      <c r="C5" s="440"/>
      <c r="D5" s="441"/>
      <c r="E5" s="441"/>
      <c r="F5" s="441"/>
      <c r="G5" s="441"/>
      <c r="H5" s="441"/>
      <c r="I5" s="441"/>
      <c r="J5" s="441"/>
      <c r="K5" s="441"/>
      <c r="L5" s="318"/>
      <c r="M5" s="319"/>
    </row>
    <row r="6" spans="2:16" s="321" customFormat="1">
      <c r="B6" s="316"/>
      <c r="C6" s="440"/>
      <c r="D6" s="441"/>
      <c r="E6" s="441"/>
      <c r="F6" s="441"/>
      <c r="G6" s="441"/>
      <c r="H6" s="441"/>
      <c r="I6" s="441"/>
      <c r="J6" s="441"/>
      <c r="K6" s="441"/>
      <c r="L6" s="318"/>
      <c r="M6" s="319"/>
      <c r="N6" s="320"/>
      <c r="O6" s="320"/>
      <c r="P6" s="320"/>
    </row>
    <row r="7" spans="2:16" s="315" customFormat="1">
      <c r="B7" s="544" t="str">
        <f>RELEVÂNCIA!A6</f>
        <v>INSTITUTO FEDERAL MATO GROSSO DO SUL</v>
      </c>
      <c r="C7" s="545"/>
      <c r="D7" s="545"/>
      <c r="E7" s="545"/>
      <c r="F7" s="545"/>
      <c r="G7" s="545"/>
      <c r="H7" s="545"/>
      <c r="I7" s="545"/>
      <c r="J7" s="545"/>
      <c r="K7" s="545"/>
      <c r="L7" s="546"/>
      <c r="M7" s="314"/>
    </row>
    <row r="8" spans="2:16" s="315" customFormat="1">
      <c r="B8" s="547" t="s">
        <v>1315</v>
      </c>
      <c r="C8" s="548"/>
      <c r="D8" s="548"/>
      <c r="E8" s="548"/>
      <c r="F8" s="548"/>
      <c r="G8" s="548"/>
      <c r="H8" s="548"/>
      <c r="I8" s="548"/>
      <c r="J8" s="548"/>
      <c r="K8" s="548"/>
      <c r="L8" s="549"/>
      <c r="M8" s="323"/>
    </row>
    <row r="9" spans="2:16" s="315" customFormat="1">
      <c r="B9" s="490"/>
      <c r="C9" s="491"/>
      <c r="D9" s="491"/>
      <c r="E9" s="491"/>
      <c r="F9" s="491"/>
      <c r="G9" s="491"/>
      <c r="H9" s="491"/>
      <c r="I9" s="491"/>
      <c r="J9" s="491"/>
      <c r="K9" s="491"/>
      <c r="L9" s="492"/>
      <c r="M9" s="323"/>
    </row>
    <row r="10" spans="2:16" s="315" customFormat="1" ht="42" customHeight="1">
      <c r="B10" s="316"/>
      <c r="C10" s="440"/>
      <c r="D10" s="441"/>
      <c r="E10" s="441"/>
      <c r="F10" s="441"/>
      <c r="G10" s="441"/>
      <c r="H10" s="441"/>
      <c r="I10" s="452" t="s">
        <v>1316</v>
      </c>
      <c r="J10" s="550" t="str">
        <f>'Orçamento Sintético'!E2</f>
        <v>SINAPI - 12/2024 - Mato Grosso do Sul
SBC - 01/2025 - Mato Grosso do Sul
SICRO3 - 10/2024 - Mato Grosso do Sul
ORSE - 11/2024 - Sergipe
IOPES - 10/2024 - Espírito Santo
FDE - 10/2024 - São Paulo
AGESUL - 06/2024 - Mato Grosso do Sul</v>
      </c>
      <c r="K10" s="550"/>
      <c r="L10" s="551"/>
      <c r="M10" s="314"/>
    </row>
    <row r="11" spans="2:16" s="315" customFormat="1" ht="13.5" customHeight="1">
      <c r="B11" s="316"/>
      <c r="C11" s="443"/>
      <c r="D11" s="489"/>
      <c r="E11" s="489"/>
      <c r="F11" s="489"/>
      <c r="G11" s="489"/>
      <c r="H11" s="489"/>
      <c r="I11" s="453"/>
      <c r="J11" s="550"/>
      <c r="K11" s="550"/>
      <c r="L11" s="551"/>
      <c r="M11" s="314"/>
    </row>
    <row r="12" spans="2:16" s="315" customFormat="1">
      <c r="B12" s="364" t="s">
        <v>1365</v>
      </c>
      <c r="C12" s="440" t="str">
        <f>RELEVÂNCIA!B12</f>
        <v>CONSTRUÇÃO DE REFEITÓRIO IFMS CAMPUS AQUIDAUANA</v>
      </c>
      <c r="D12" s="445"/>
      <c r="E12" s="445"/>
      <c r="F12" s="445"/>
      <c r="G12" s="445"/>
      <c r="H12" s="445"/>
      <c r="I12" s="453"/>
      <c r="J12" s="550"/>
      <c r="K12" s="550"/>
      <c r="L12" s="551"/>
      <c r="M12" s="324">
        <f>N424</f>
        <v>0</v>
      </c>
    </row>
    <row r="13" spans="2:16" s="315" customFormat="1">
      <c r="B13" s="364" t="s">
        <v>1364</v>
      </c>
      <c r="C13" s="440" t="str">
        <f>RELEVÂNCIA!B13</f>
        <v>RUA TADAO, R. AMELIA ARIMA, 222 - VILA YCARAÍ, 79200-000</v>
      </c>
      <c r="D13" s="445"/>
      <c r="E13" s="445"/>
      <c r="F13" s="445"/>
      <c r="G13" s="445"/>
      <c r="H13" s="445"/>
      <c r="I13" s="454"/>
      <c r="J13" s="550"/>
      <c r="K13" s="550"/>
      <c r="L13" s="551"/>
      <c r="M13" s="314"/>
    </row>
    <row r="14" spans="2:16" s="315" customFormat="1">
      <c r="B14" s="364" t="s">
        <v>1363</v>
      </c>
      <c r="C14" s="440" t="str">
        <f>RELEVÂNCIA!B14</f>
        <v>AQUIDAUANA - MS</v>
      </c>
      <c r="D14" s="446"/>
      <c r="E14" s="446"/>
      <c r="F14" s="446"/>
      <c r="G14" s="446"/>
      <c r="H14" s="446"/>
      <c r="I14" s="453"/>
      <c r="J14" s="550"/>
      <c r="K14" s="550"/>
      <c r="L14" s="551"/>
      <c r="M14" s="314"/>
    </row>
    <row r="15" spans="2:16" s="315" customFormat="1" ht="14.25" thickBot="1">
      <c r="B15" s="364" t="s">
        <v>1317</v>
      </c>
      <c r="C15" s="440" t="str">
        <f>RELEVÂNCIA!B15</f>
        <v>526,62 m²</v>
      </c>
      <c r="D15" s="446"/>
      <c r="E15" s="446"/>
      <c r="F15" s="446"/>
      <c r="G15" s="445" t="s">
        <v>2501</v>
      </c>
      <c r="H15" s="447">
        <f>RESUMO!D16</f>
        <v>0.15279999999999999</v>
      </c>
      <c r="I15" s="448" t="s">
        <v>14</v>
      </c>
      <c r="J15" s="325">
        <f>'Orçamento Sintético'!I2</f>
        <v>0.26239999999999997</v>
      </c>
      <c r="K15" s="444"/>
      <c r="L15" s="326"/>
      <c r="M15" s="314"/>
    </row>
    <row r="16" spans="2:16" s="315" customFormat="1" ht="39" customHeight="1" thickBot="1">
      <c r="B16" s="327" t="s">
        <v>1318</v>
      </c>
      <c r="C16" s="328" t="s">
        <v>1319</v>
      </c>
      <c r="D16" s="329" t="s">
        <v>5</v>
      </c>
      <c r="E16" s="329" t="s">
        <v>1320</v>
      </c>
      <c r="F16" s="329" t="s">
        <v>1321</v>
      </c>
      <c r="G16" s="424" t="s">
        <v>1322</v>
      </c>
      <c r="H16" s="329" t="s">
        <v>185</v>
      </c>
      <c r="I16" s="330" t="s">
        <v>1323</v>
      </c>
      <c r="J16" s="331" t="s">
        <v>1324</v>
      </c>
      <c r="K16" s="331" t="s">
        <v>1325</v>
      </c>
      <c r="L16" s="332" t="s">
        <v>1311</v>
      </c>
      <c r="M16" s="314"/>
    </row>
    <row r="17" spans="1:13" s="333" customFormat="1" ht="40.5">
      <c r="A17" s="333" t="str">
        <f>'Orçamento Sintético'!A130</f>
        <v>5.2.8.2</v>
      </c>
      <c r="B17" s="334">
        <f>'Orçamento Sintético'!B130</f>
        <v>94216</v>
      </c>
      <c r="C17" s="335" t="str">
        <f>VLOOKUP(B17,'Orçamento Sintético'!$B$6:$M$5000,3,0)</f>
        <v>TELHAMENTO COM TELHA METÁLICA TERMOACÚSTICA E = 30 MM, COM ATÉ 2 ÁGUAS, INCLUSO IÇAMENTO. AF_07/2019</v>
      </c>
      <c r="D17" s="336" t="str">
        <f>VLOOKUP(B17,'Orçamento Sintético'!$B$6:$M$5000,4,0)</f>
        <v>m²</v>
      </c>
      <c r="E17" s="337">
        <f>SUMIF('Orçamento Sintético'!B:B,B17,'Orçamento Sintético'!F:F)</f>
        <v>535.6</v>
      </c>
      <c r="F17" s="337">
        <f>VLOOKUP(B17,'Orçamento Sintético'!$B$6:$M$5000,6,0)</f>
        <v>201.79</v>
      </c>
      <c r="G17" s="338">
        <f>VLOOKUP(B17,'Orçamento Sintético'!$B$6:$M$5000,9,0)</f>
        <v>254.73</v>
      </c>
      <c r="H17" s="339">
        <f>SUMIF('Orçamento Sintético'!B:B,B17,'Orçamento Sintético'!M:M)</f>
        <v>136433.38</v>
      </c>
      <c r="I17" s="340">
        <f>H17</f>
        <v>136433.38</v>
      </c>
      <c r="J17" s="341">
        <f t="shared" ref="J17:J80" si="0">H17/$I$420</f>
        <v>5.4648128345570361E-2</v>
      </c>
      <c r="K17" s="342">
        <f>J17</f>
        <v>5.4648128345570361E-2</v>
      </c>
      <c r="L17" s="343" t="str">
        <f t="shared" ref="L17:L80" si="1">IF(K17&lt;=0.85,"A",IF(K17&lt;=0.95,"B","C"))</f>
        <v>A</v>
      </c>
      <c r="M17" s="344">
        <f t="shared" ref="M17:M80" si="2">COUNTIF(B:B,B17)</f>
        <v>1</v>
      </c>
    </row>
    <row r="18" spans="1:13" s="333" customFormat="1" ht="67.5">
      <c r="A18" s="333" t="str">
        <f>'Orçamento Sintético'!A322</f>
        <v>9.5.8</v>
      </c>
      <c r="B18" s="334">
        <f>'Orçamento Sintético'!B322</f>
        <v>92996</v>
      </c>
      <c r="C18" s="335" t="str">
        <f>VLOOKUP(B18,'Orçamento Sintético'!$B$6:$M$5000,3,0)</f>
        <v>CABO DE COBRE FLEXÍVEL ISOLADO, 150 MM², ANTI-CHAMA 0,6/1,0 KV, PARA REDE ENTERRADA DE DISTRIBUIÇÃO DE ENERGIA ELÉTRICA - FORNECIMENTO E INSTALAÇÃO. AF_12/2021</v>
      </c>
      <c r="D18" s="336" t="str">
        <f>VLOOKUP(B18,'Orçamento Sintético'!$B$6:$M$5000,4,0)</f>
        <v>M</v>
      </c>
      <c r="E18" s="337">
        <f>SUMIF('Orçamento Sintético'!B:B,B18,'Orçamento Sintético'!F:F)</f>
        <v>560</v>
      </c>
      <c r="F18" s="337">
        <f>VLOOKUP(B18,'Orçamento Sintético'!$B$6:$M$5000,6,0)</f>
        <v>162.66</v>
      </c>
      <c r="G18" s="338">
        <f>VLOOKUP(B18,'Orçamento Sintético'!$B$6:$M$5000,9,0)</f>
        <v>205.34</v>
      </c>
      <c r="H18" s="339">
        <f>SUMIF('Orçamento Sintético'!B:B,B18,'Orçamento Sintético'!M:M)</f>
        <v>114990.39999999999</v>
      </c>
      <c r="I18" s="340">
        <f>H18+I17</f>
        <v>251423.78</v>
      </c>
      <c r="J18" s="341">
        <f t="shared" si="0"/>
        <v>4.6059183886732656E-2</v>
      </c>
      <c r="K18" s="342">
        <f>J18+K17</f>
        <v>0.10070731223230302</v>
      </c>
      <c r="L18" s="343" t="str">
        <f t="shared" si="1"/>
        <v>A</v>
      </c>
      <c r="M18" s="344">
        <f t="shared" si="2"/>
        <v>1</v>
      </c>
    </row>
    <row r="19" spans="1:13" s="333" customFormat="1" ht="67.5">
      <c r="A19" s="333" t="str">
        <f>'Orçamento Sintético'!A429</f>
        <v>11.1.1</v>
      </c>
      <c r="B19" s="334">
        <f>'Orçamento Sintético'!B429</f>
        <v>100775</v>
      </c>
      <c r="C19" s="335" t="str">
        <f>VLOOKUP(B19,'Orçamento Sintético'!$B$6:$M$5000,3,0)</f>
        <v>ESTRUTURA TRELIÇADA DE COBERTURA, TIPO FINK, COM LIGAÇÕES SOLDADAS, INCLUSOS PERFIS METÁLICOS, CHAPAS METÁLICAS, MÃO DE OBRA E TRANSPORTE COM GUINDASTE - FORNECIMENTO E INSTALAÇÃO. AF_01/2020_PSA</v>
      </c>
      <c r="D19" s="336" t="str">
        <f>VLOOKUP(B19,'Orçamento Sintético'!$B$6:$M$5000,4,0)</f>
        <v>KG</v>
      </c>
      <c r="E19" s="337">
        <f>SUMIF('Orçamento Sintético'!B:B,B19,'Orçamento Sintético'!F:F)</f>
        <v>5961.49</v>
      </c>
      <c r="F19" s="337">
        <f>VLOOKUP(B19,'Orçamento Sintético'!$B$6:$M$5000,6,0)</f>
        <v>13.51</v>
      </c>
      <c r="G19" s="338">
        <f>VLOOKUP(B19,'Orçamento Sintético'!$B$6:$M$5000,9,0)</f>
        <v>17.05</v>
      </c>
      <c r="H19" s="339">
        <f>SUMIF('Orçamento Sintético'!B:B,B19,'Orçamento Sintético'!M:M)</f>
        <v>101643.39</v>
      </c>
      <c r="I19" s="340">
        <f t="shared" ref="I19:I82" si="3">H19+I18</f>
        <v>353067.17</v>
      </c>
      <c r="J19" s="341">
        <f t="shared" si="0"/>
        <v>4.0713064663492629E-2</v>
      </c>
      <c r="K19" s="342">
        <f t="shared" ref="K19:K82" si="4">J19+K18</f>
        <v>0.14142037689579565</v>
      </c>
      <c r="L19" s="343" t="str">
        <f t="shared" si="1"/>
        <v>A</v>
      </c>
      <c r="M19" s="344">
        <f t="shared" si="2"/>
        <v>1</v>
      </c>
    </row>
    <row r="20" spans="1:13" s="333" customFormat="1" ht="40.5">
      <c r="A20" s="333" t="str">
        <f>'Orçamento Sintético'!A490</f>
        <v>14.1.1</v>
      </c>
      <c r="B20" s="334">
        <f>'Orçamento Sintético'!B490</f>
        <v>103261</v>
      </c>
      <c r="C20" s="335" t="str">
        <f>VLOOKUP(B20,'Orçamento Sintético'!$B$6:$M$5000,3,0)</f>
        <v>AR CONDICIONADO SPLIT INVERTER, PISO TETO, 36000 BTU/H, CICLO FRIO - FORNECIMENTO E INSTALAÇÃO. AF_11/2021_PSE</v>
      </c>
      <c r="D20" s="336" t="str">
        <f>VLOOKUP(B20,'Orçamento Sintético'!$B$6:$M$5000,4,0)</f>
        <v>UN</v>
      </c>
      <c r="E20" s="337">
        <f>SUMIF('Orçamento Sintético'!B:B,B20,'Orçamento Sintético'!F:F)</f>
        <v>6</v>
      </c>
      <c r="F20" s="337">
        <f>VLOOKUP(B20,'Orçamento Sintético'!$B$6:$M$5000,6,0)</f>
        <v>13001.19</v>
      </c>
      <c r="G20" s="338">
        <f>VLOOKUP(B20,'Orçamento Sintético'!$B$6:$M$5000,9,0)</f>
        <v>14987.77</v>
      </c>
      <c r="H20" s="339">
        <f>SUMIF('Orçamento Sintético'!B:B,B20,'Orçamento Sintético'!M:M)</f>
        <v>89926.62</v>
      </c>
      <c r="I20" s="340">
        <f t="shared" si="3"/>
        <v>442993.79</v>
      </c>
      <c r="J20" s="341">
        <f t="shared" si="0"/>
        <v>3.6019934941458859E-2</v>
      </c>
      <c r="K20" s="342">
        <f t="shared" si="4"/>
        <v>0.17744031183725451</v>
      </c>
      <c r="L20" s="343" t="str">
        <f t="shared" si="1"/>
        <v>A</v>
      </c>
      <c r="M20" s="344">
        <f t="shared" si="2"/>
        <v>1</v>
      </c>
    </row>
    <row r="21" spans="1:13" s="333" customFormat="1" ht="67.5">
      <c r="A21" s="333" t="str">
        <f>'Orçamento Sintético'!A64</f>
        <v>5.2.3.1</v>
      </c>
      <c r="B21" s="334">
        <f>'Orçamento Sintético'!B64</f>
        <v>103324</v>
      </c>
      <c r="C21" s="335" t="str">
        <f>VLOOKUP(B21,'Orçamento Sintético'!$B$6:$M$5000,3,0)</f>
        <v>ALVENARIA DE VEDAÇÃO DE BLOCOS CERÂMICOS FURADOS NA VERTICAL DE 14X19X39 CM (ESPESSURA 14 CM) E ARGAMASSA DE ASSENTAMENTO COM PREPARO EM BETONEIRA. AF_12/2021</v>
      </c>
      <c r="D21" s="336" t="str">
        <f>VLOOKUP(B21,'Orçamento Sintético'!$B$6:$M$5000,4,0)</f>
        <v>m²</v>
      </c>
      <c r="E21" s="337">
        <f>SUMIF('Orçamento Sintético'!B:B,B21,'Orçamento Sintético'!F:F)</f>
        <v>747.28</v>
      </c>
      <c r="F21" s="337">
        <f>VLOOKUP(B21,'Orçamento Sintético'!$B$6:$M$5000,6,0)</f>
        <v>80.27</v>
      </c>
      <c r="G21" s="338">
        <f>VLOOKUP(B21,'Orçamento Sintético'!$B$6:$M$5000,9,0)</f>
        <v>101.33</v>
      </c>
      <c r="H21" s="339">
        <f>SUMIF('Orçamento Sintético'!B:B,B21,'Orçamento Sintético'!M:M)</f>
        <v>75721.88</v>
      </c>
      <c r="I21" s="340">
        <f t="shared" si="3"/>
        <v>518715.67</v>
      </c>
      <c r="J21" s="341">
        <f t="shared" si="0"/>
        <v>3.0330253613946069E-2</v>
      </c>
      <c r="K21" s="342">
        <f t="shared" si="4"/>
        <v>0.20777056545120057</v>
      </c>
      <c r="L21" s="343" t="str">
        <f t="shared" si="1"/>
        <v>A</v>
      </c>
      <c r="M21" s="344">
        <f t="shared" si="2"/>
        <v>1</v>
      </c>
    </row>
    <row r="22" spans="1:13" s="333" customFormat="1" ht="67.5">
      <c r="A22" s="333" t="str">
        <f>'Orçamento Sintético'!A75</f>
        <v>5.2.4.2.2</v>
      </c>
      <c r="B22" s="334">
        <f>'Orçamento Sintético'!B75</f>
        <v>87777</v>
      </c>
      <c r="C22" s="335" t="str">
        <f>VLOOKUP(B22,'Orçamento Sintético'!$B$6:$M$5000,3,0)</f>
        <v>EMBOÇO OU MASSA ÚNICA EM ARGAMASSA TRAÇO 1:2:8, PREPARO MANUAL, APLICADA MANUALMENTE EM PANOS DE FACHADA COM PRESENÇA DE VÃOS, ESPESSURA DE 25 MM. AF_08/2022</v>
      </c>
      <c r="D22" s="336" t="str">
        <f>VLOOKUP(B22,'Orçamento Sintético'!$B$6:$M$5000,4,0)</f>
        <v>m²</v>
      </c>
      <c r="E22" s="337">
        <f>SUMIF('Orçamento Sintético'!B:B,B22,'Orçamento Sintético'!F:F)</f>
        <v>920.52</v>
      </c>
      <c r="F22" s="337">
        <f>VLOOKUP(B22,'Orçamento Sintético'!$B$6:$M$5000,6,0)</f>
        <v>56.23</v>
      </c>
      <c r="G22" s="338">
        <f>VLOOKUP(B22,'Orçamento Sintético'!$B$6:$M$5000,9,0)</f>
        <v>70.98</v>
      </c>
      <c r="H22" s="339">
        <f>SUMIF('Orçamento Sintético'!B:B,B22,'Orçamento Sintético'!M:M)</f>
        <v>65338.5</v>
      </c>
      <c r="I22" s="340">
        <f t="shared" si="3"/>
        <v>584054.16999999993</v>
      </c>
      <c r="J22" s="341">
        <f t="shared" si="0"/>
        <v>2.6171210695704005E-2</v>
      </c>
      <c r="K22" s="342">
        <f t="shared" si="4"/>
        <v>0.23394177614690456</v>
      </c>
      <c r="L22" s="343" t="str">
        <f t="shared" si="1"/>
        <v>A</v>
      </c>
      <c r="M22" s="344">
        <f t="shared" si="2"/>
        <v>1</v>
      </c>
    </row>
    <row r="23" spans="1:13" s="333" customFormat="1" ht="27">
      <c r="A23" s="333" t="str">
        <f>'Orçamento Sintético'!A432</f>
        <v>11.2.1</v>
      </c>
      <c r="B23" s="334" t="str">
        <f>'Orçamento Sintético'!B432</f>
        <v>COMPOSIÇÃO-742</v>
      </c>
      <c r="C23" s="335" t="str">
        <f>VLOOKUP(B23,'Orçamento Sintético'!$B$6:$M$5000,3,0)</f>
        <v>PLATAFORMA PARA UNIDADES CONDENSADORAS</v>
      </c>
      <c r="D23" s="336" t="str">
        <f>VLOOKUP(B23,'Orçamento Sintético'!$B$6:$M$5000,4,0)</f>
        <v>M</v>
      </c>
      <c r="E23" s="337">
        <f>SUMIF('Orçamento Sintético'!B:B,B23,'Orçamento Sintético'!F:F)</f>
        <v>30</v>
      </c>
      <c r="F23" s="337">
        <f>VLOOKUP(B23,'Orçamento Sintético'!$B$6:$M$5000,6,0)</f>
        <v>1715.15</v>
      </c>
      <c r="G23" s="338">
        <f>VLOOKUP(B23,'Orçamento Sintético'!$B$6:$M$5000,9,0)</f>
        <v>2165.1999999999998</v>
      </c>
      <c r="H23" s="339">
        <f>SUMIF('Orçamento Sintético'!B:B,B23,'Orçamento Sintético'!M:M)</f>
        <v>64956</v>
      </c>
      <c r="I23" s="340">
        <f t="shared" si="3"/>
        <v>649010.16999999993</v>
      </c>
      <c r="J23" s="341">
        <f t="shared" si="0"/>
        <v>2.6018001055275974E-2</v>
      </c>
      <c r="K23" s="342">
        <f t="shared" si="4"/>
        <v>0.25995977720218055</v>
      </c>
      <c r="L23" s="343" t="str">
        <f t="shared" si="1"/>
        <v>A</v>
      </c>
      <c r="M23" s="344">
        <f t="shared" si="2"/>
        <v>1</v>
      </c>
    </row>
    <row r="24" spans="1:13" s="333" customFormat="1" ht="27">
      <c r="A24" s="333" t="str">
        <f>'Orçamento Sintético'!A25</f>
        <v>3.1</v>
      </c>
      <c r="B24" s="334">
        <f>'Orçamento Sintético'!B25</f>
        <v>90780</v>
      </c>
      <c r="C24" s="335" t="str">
        <f>VLOOKUP(B24,'Orçamento Sintético'!$B$6:$M$5000,3,0)</f>
        <v>MESTRE DE OBRAS COM ENCARGOS COMPLEMENTARES</v>
      </c>
      <c r="D24" s="336" t="str">
        <f>VLOOKUP(B24,'Orçamento Sintético'!$B$6:$M$5000,4,0)</f>
        <v>H</v>
      </c>
      <c r="E24" s="337">
        <f>SUMIF('Orçamento Sintético'!B:B,B24,'Orçamento Sintético'!F:F)</f>
        <v>2000</v>
      </c>
      <c r="F24" s="337">
        <f>VLOOKUP(B24,'Orçamento Sintético'!$B$6:$M$5000,6,0)</f>
        <v>31.89</v>
      </c>
      <c r="G24" s="338">
        <f>VLOOKUP(B24,'Orçamento Sintético'!$B$6:$M$5000,9,0)</f>
        <v>40.25</v>
      </c>
      <c r="H24" s="339">
        <f>SUMIF('Orçamento Sintético'!B:B,B24,'Orçamento Sintético'!M:M)</f>
        <v>80500</v>
      </c>
      <c r="I24" s="340">
        <f t="shared" si="3"/>
        <v>729510.16999999993</v>
      </c>
      <c r="J24" s="341">
        <f t="shared" si="0"/>
        <v>3.224412040380744E-2</v>
      </c>
      <c r="K24" s="342">
        <f t="shared" si="4"/>
        <v>0.29220389760598797</v>
      </c>
      <c r="L24" s="343" t="str">
        <f t="shared" si="1"/>
        <v>A</v>
      </c>
      <c r="M24" s="344">
        <f t="shared" si="2"/>
        <v>1</v>
      </c>
    </row>
    <row r="25" spans="1:13" s="333" customFormat="1" ht="27">
      <c r="A25" s="333" t="str">
        <f>'Orçamento Sintético'!A18</f>
        <v>1.2.1</v>
      </c>
      <c r="B25" s="334">
        <f>'Orçamento Sintético'!B18</f>
        <v>855</v>
      </c>
      <c r="C25" s="335" t="str">
        <f>VLOOKUP(B25,'Orçamento Sintético'!$B$6:$M$5000,3,0)</f>
        <v>PROJETO EXECUTIVO ARQUI/ESTRUT/INSTAL.GERAL- EDIFICACAO</v>
      </c>
      <c r="D25" s="336" t="str">
        <f>VLOOKUP(B25,'Orçamento Sintético'!$B$6:$M$5000,4,0)</f>
        <v>m²</v>
      </c>
      <c r="E25" s="337">
        <f>SUMIF('Orçamento Sintético'!B:B,B25,'Orçamento Sintético'!F:F)</f>
        <v>526.22</v>
      </c>
      <c r="F25" s="337">
        <f>VLOOKUP(B25,'Orçamento Sintético'!$B$6:$M$5000,6,0)</f>
        <v>93</v>
      </c>
      <c r="G25" s="338">
        <f>VLOOKUP(B25,'Orçamento Sintético'!$B$6:$M$5000,9,0)</f>
        <v>117.4</v>
      </c>
      <c r="H25" s="339">
        <f>SUMIF('Orçamento Sintético'!B:B,B25,'Orçamento Sintético'!M:M)</f>
        <v>61778.22</v>
      </c>
      <c r="I25" s="340">
        <f t="shared" si="3"/>
        <v>791288.3899999999</v>
      </c>
      <c r="J25" s="341">
        <f t="shared" si="0"/>
        <v>2.4745147379042296E-2</v>
      </c>
      <c r="K25" s="342">
        <f t="shared" si="4"/>
        <v>0.31694904498503029</v>
      </c>
      <c r="L25" s="343" t="str">
        <f t="shared" si="1"/>
        <v>A</v>
      </c>
      <c r="M25" s="344">
        <f t="shared" si="2"/>
        <v>1</v>
      </c>
    </row>
    <row r="26" spans="1:13" s="333" customFormat="1" ht="54">
      <c r="A26" s="333" t="str">
        <f>'Orçamento Sintético'!A370</f>
        <v>10.1.3.10</v>
      </c>
      <c r="B26" s="334">
        <f>'Orçamento Sintético'!B370</f>
        <v>94972</v>
      </c>
      <c r="C26" s="335" t="str">
        <f>VLOOKUP(B26,'Orçamento Sintético'!$B$6:$M$5000,3,0)</f>
        <v>CONCRETO FCK = 30MPA, TRAÇO 1:2,1:2,5 (EM MASSA SECA DE CIMENTO/ AREIA MÉDIA/ BRITA 1) - PREPARO MECÂNICO COM BETONEIRA 600 L. AF_05/2021</v>
      </c>
      <c r="D26" s="336" t="str">
        <f>VLOOKUP(B26,'Orçamento Sintético'!$B$6:$M$5000,4,0)</f>
        <v>m³</v>
      </c>
      <c r="E26" s="337">
        <f>SUMIF('Orçamento Sintético'!B:B,B26,'Orçamento Sintético'!F:F)</f>
        <v>81.87</v>
      </c>
      <c r="F26" s="337">
        <f>VLOOKUP(B26,'Orçamento Sintético'!$B$6:$M$5000,6,0)</f>
        <v>503.54</v>
      </c>
      <c r="G26" s="338">
        <f>VLOOKUP(B26,'Orçamento Sintético'!$B$6:$M$5000,9,0)</f>
        <v>635.66</v>
      </c>
      <c r="H26" s="339">
        <f>SUMIF('Orçamento Sintético'!B:B,B26,'Orçamento Sintético'!M:M)</f>
        <v>52041.460000000006</v>
      </c>
      <c r="I26" s="340">
        <f t="shared" si="3"/>
        <v>843329.84999999986</v>
      </c>
      <c r="J26" s="341">
        <f t="shared" si="0"/>
        <v>2.0845106859999116E-2</v>
      </c>
      <c r="K26" s="342">
        <f t="shared" si="4"/>
        <v>0.33779415184502942</v>
      </c>
      <c r="L26" s="343" t="str">
        <f t="shared" si="1"/>
        <v>A</v>
      </c>
      <c r="M26" s="344">
        <f t="shared" si="2"/>
        <v>1</v>
      </c>
    </row>
    <row r="27" spans="1:13" s="333" customFormat="1" ht="27">
      <c r="A27" s="333" t="str">
        <f>'Orçamento Sintético'!A26</f>
        <v>3.2</v>
      </c>
      <c r="B27" s="334">
        <f>'Orçamento Sintético'!B26</f>
        <v>90778</v>
      </c>
      <c r="C27" s="335" t="str">
        <f>VLOOKUP(B27,'Orçamento Sintético'!$B$6:$M$5000,3,0)</f>
        <v>ENGENHEIRO CIVIL DE OBRA PLENO COM ENCARGOS COMPLEMENTARES</v>
      </c>
      <c r="D27" s="336" t="str">
        <f>VLOOKUP(B27,'Orçamento Sintético'!$B$6:$M$5000,4,0)</f>
        <v>H</v>
      </c>
      <c r="E27" s="337">
        <f>SUMIF('Orçamento Sintético'!B:B,B27,'Orçamento Sintético'!F:F)</f>
        <v>475</v>
      </c>
      <c r="F27" s="337">
        <f>VLOOKUP(B27,'Orçamento Sintético'!$B$6:$M$5000,6,0)</f>
        <v>123.22</v>
      </c>
      <c r="G27" s="338">
        <f>VLOOKUP(B27,'Orçamento Sintético'!$B$6:$M$5000,9,0)</f>
        <v>155.55000000000001</v>
      </c>
      <c r="H27" s="339">
        <f>SUMIF('Orçamento Sintético'!B:B,B27,'Orçamento Sintético'!M:M)</f>
        <v>73886.25</v>
      </c>
      <c r="I27" s="340">
        <f t="shared" si="3"/>
        <v>917216.09999999986</v>
      </c>
      <c r="J27" s="341">
        <f t="shared" si="0"/>
        <v>2.9594995542680962E-2</v>
      </c>
      <c r="K27" s="342">
        <f t="shared" si="4"/>
        <v>0.36738914738771039</v>
      </c>
      <c r="L27" s="343" t="str">
        <f t="shared" si="1"/>
        <v>A</v>
      </c>
      <c r="M27" s="344">
        <f t="shared" si="2"/>
        <v>1</v>
      </c>
    </row>
    <row r="28" spans="1:13" s="333" customFormat="1" ht="81">
      <c r="A28" s="333" t="str">
        <f>'Orçamento Sintético'!A352</f>
        <v>10.1.2.2</v>
      </c>
      <c r="B28" s="334" t="str">
        <f>'Orçamento Sintético'!B352</f>
        <v>COMPOSIÇÃO-754</v>
      </c>
      <c r="C28" s="335" t="str">
        <f>VLOOKUP(B28,'Orçamento Sintético'!$B$6:$M$5000,3,0)</f>
        <v>CRAVACAO DE ESTACAS MOLDADAS IN-LOCO, TIPO STRAUSS, ENCAMISADA, (EXCLUSIVE ARMADURA E CONCRETAGEM), NO DIAMETRO E CARGA MAXIMA DE TRABALHO DE 38 CM (40 TON) (EXCLUSIVE MOBILIZACAO E DESMOBILIZACAO DE EQUIP.)</v>
      </c>
      <c r="D28" s="336" t="str">
        <f>VLOOKUP(B28,'Orçamento Sintético'!$B$6:$M$5000,4,0)</f>
        <v>M</v>
      </c>
      <c r="E28" s="337">
        <f>SUMIF('Orçamento Sintético'!B:B,B28,'Orçamento Sintético'!F:F)</f>
        <v>294</v>
      </c>
      <c r="F28" s="337">
        <f>VLOOKUP(B28,'Orçamento Sintético'!$B$6:$M$5000,6,0)</f>
        <v>122.77</v>
      </c>
      <c r="G28" s="338">
        <f>VLOOKUP(B28,'Orçamento Sintético'!$B$6:$M$5000,9,0)</f>
        <v>154.97999999999999</v>
      </c>
      <c r="H28" s="339">
        <f>SUMIF('Orçamento Sintético'!B:B,B28,'Orçamento Sintético'!M:M)</f>
        <v>45564.12</v>
      </c>
      <c r="I28" s="340">
        <f t="shared" si="3"/>
        <v>962780.21999999986</v>
      </c>
      <c r="J28" s="341">
        <f t="shared" si="0"/>
        <v>1.8250620762404107E-2</v>
      </c>
      <c r="K28" s="342">
        <f t="shared" si="4"/>
        <v>0.38563976815011447</v>
      </c>
      <c r="L28" s="343" t="str">
        <f t="shared" si="1"/>
        <v>A</v>
      </c>
      <c r="M28" s="344">
        <f t="shared" si="2"/>
        <v>1</v>
      </c>
    </row>
    <row r="29" spans="1:13" s="333" customFormat="1">
      <c r="A29" s="333" t="str">
        <f>'Orçamento Sintético'!A15</f>
        <v>1.1.8</v>
      </c>
      <c r="B29" s="334">
        <f>'Orçamento Sintético'!B15</f>
        <v>98459</v>
      </c>
      <c r="C29" s="335" t="str">
        <f>VLOOKUP(B29,'Orçamento Sintético'!$B$6:$M$5000,3,0)</f>
        <v>TAPUME COM TELHA METÁLICA. AF_03/2024</v>
      </c>
      <c r="D29" s="336" t="str">
        <f>VLOOKUP(B29,'Orçamento Sintético'!$B$6:$M$5000,4,0)</f>
        <v>m²</v>
      </c>
      <c r="E29" s="337">
        <f>SUMIF('Orçamento Sintético'!B:B,B29,'Orçamento Sintético'!F:F)</f>
        <v>440</v>
      </c>
      <c r="F29" s="337">
        <f>VLOOKUP(B29,'Orçamento Sintético'!$B$6:$M$5000,6,0)</f>
        <v>81.86</v>
      </c>
      <c r="G29" s="338">
        <f>VLOOKUP(B29,'Orçamento Sintético'!$B$6:$M$5000,9,0)</f>
        <v>103.34</v>
      </c>
      <c r="H29" s="339">
        <f>SUMIF('Orçamento Sintético'!B:B,B29,'Orçamento Sintético'!M:M)</f>
        <v>45469.599999999999</v>
      </c>
      <c r="I29" s="340">
        <f t="shared" si="3"/>
        <v>1008249.8199999998</v>
      </c>
      <c r="J29" s="341">
        <f t="shared" si="0"/>
        <v>1.8212760957925001E-2</v>
      </c>
      <c r="K29" s="342">
        <f t="shared" si="4"/>
        <v>0.40385252910803948</v>
      </c>
      <c r="L29" s="343" t="str">
        <f t="shared" si="1"/>
        <v>A</v>
      </c>
      <c r="M29" s="344">
        <f t="shared" si="2"/>
        <v>1</v>
      </c>
    </row>
    <row r="30" spans="1:13" s="333" customFormat="1" ht="27">
      <c r="A30" s="333" t="str">
        <f>'Orçamento Sintético'!A27</f>
        <v>3.3</v>
      </c>
      <c r="B30" s="334">
        <f>'Orçamento Sintético'!B27</f>
        <v>90766</v>
      </c>
      <c r="C30" s="335" t="str">
        <f>VLOOKUP(B30,'Orçamento Sintético'!$B$6:$M$5000,3,0)</f>
        <v>ALMOXARIFE COM ENCARGOS COMPLEMENTARES</v>
      </c>
      <c r="D30" s="336" t="str">
        <f>VLOOKUP(B30,'Orçamento Sintético'!$B$6:$M$5000,4,0)</f>
        <v>H</v>
      </c>
      <c r="E30" s="337">
        <f>SUMIF('Orçamento Sintético'!B:B,B30,'Orçamento Sintético'!F:F)</f>
        <v>1770</v>
      </c>
      <c r="F30" s="337">
        <f>VLOOKUP(B30,'Orçamento Sintético'!$B$6:$M$5000,6,0)</f>
        <v>21.98</v>
      </c>
      <c r="G30" s="338">
        <f>VLOOKUP(B30,'Orçamento Sintético'!$B$6:$M$5000,9,0)</f>
        <v>27.74</v>
      </c>
      <c r="H30" s="339">
        <f>SUMIF('Orçamento Sintético'!B:B,B30,'Orçamento Sintético'!M:M)</f>
        <v>49099.8</v>
      </c>
      <c r="I30" s="340">
        <f t="shared" si="3"/>
        <v>1057349.6199999999</v>
      </c>
      <c r="J30" s="341">
        <f t="shared" si="0"/>
        <v>1.9666830596308877E-2</v>
      </c>
      <c r="K30" s="342">
        <f t="shared" si="4"/>
        <v>0.42351935970434834</v>
      </c>
      <c r="L30" s="343" t="str">
        <f t="shared" si="1"/>
        <v>A</v>
      </c>
      <c r="M30" s="344">
        <f t="shared" si="2"/>
        <v>1</v>
      </c>
    </row>
    <row r="31" spans="1:13" s="333" customFormat="1" ht="40.5">
      <c r="A31" s="333" t="str">
        <f>'Orçamento Sintético'!A359</f>
        <v>10.1.2.9</v>
      </c>
      <c r="B31" s="334">
        <f>'Orçamento Sintético'!B359</f>
        <v>103670</v>
      </c>
      <c r="C31" s="335" t="str">
        <f>VLOOKUP(B31,'Orçamento Sintético'!$B$6:$M$5000,3,0)</f>
        <v>LANÇAMENTO COM USO DE BALDES, ADENSAMENTO E ACABAMENTO DE CONCRETO EM ESTRUTURAS. AF_02/2022</v>
      </c>
      <c r="D31" s="336" t="str">
        <f>VLOOKUP(B31,'Orçamento Sintético'!$B$6:$M$5000,4,0)</f>
        <v>m³</v>
      </c>
      <c r="E31" s="337">
        <f>SUMIF('Orçamento Sintético'!B:B,B31,'Orçamento Sintético'!F:F)</f>
        <v>119.54</v>
      </c>
      <c r="F31" s="337">
        <f>VLOOKUP(B31,'Orçamento Sintético'!$B$6:$M$5000,6,0)</f>
        <v>284.04000000000002</v>
      </c>
      <c r="G31" s="338">
        <f>VLOOKUP(B31,'Orçamento Sintético'!$B$6:$M$5000,9,0)</f>
        <v>358.57</v>
      </c>
      <c r="H31" s="339">
        <f>SUMIF('Orçamento Sintético'!B:B,B31,'Orçamento Sintético'!M:M)</f>
        <v>42863.42</v>
      </c>
      <c r="I31" s="340">
        <f t="shared" si="3"/>
        <v>1100213.0399999998</v>
      </c>
      <c r="J31" s="341">
        <f t="shared" si="0"/>
        <v>1.7168860563962333E-2</v>
      </c>
      <c r="K31" s="342">
        <f t="shared" si="4"/>
        <v>0.44068822026831067</v>
      </c>
      <c r="L31" s="343" t="str">
        <f t="shared" si="1"/>
        <v>A</v>
      </c>
      <c r="M31" s="344">
        <f t="shared" si="2"/>
        <v>1</v>
      </c>
    </row>
    <row r="32" spans="1:13" s="333" customFormat="1" ht="81">
      <c r="A32" s="333" t="str">
        <f>'Orçamento Sintético'!A58</f>
        <v>5.2.2.2</v>
      </c>
      <c r="B32" s="334">
        <f>'Orçamento Sintético'!B58</f>
        <v>104162</v>
      </c>
      <c r="C32" s="335" t="str">
        <f>VLOOKUP(B32,'Orçamento Sintético'!$B$6:$M$5000,3,0)</f>
        <v>PISO EM GRANILITE, MARMORITE OU GRANITINA EM AMBIENTES INTERNOS, COM ESPESSURA DE 8 MM, INCLUSO MISTURA EM BETONEIRA, COLOCAÇÃO DAS JUNTAS, APLICAÇÃO DO PISO, 4 POLIMENTOS COM POLITRIZ, ESTUCAMENTO, SELADOR E CERA. AF_06/2022</v>
      </c>
      <c r="D32" s="336" t="str">
        <f>VLOOKUP(B32,'Orçamento Sintético'!$B$6:$M$5000,4,0)</f>
        <v>m²</v>
      </c>
      <c r="E32" s="337">
        <f>SUMIF('Orçamento Sintético'!B:B,B32,'Orçamento Sintético'!F:F)</f>
        <v>308.79000000000002</v>
      </c>
      <c r="F32" s="337">
        <f>VLOOKUP(B32,'Orçamento Sintético'!$B$6:$M$5000,6,0)</f>
        <v>102.15</v>
      </c>
      <c r="G32" s="338">
        <f>VLOOKUP(B32,'Orçamento Sintético'!$B$6:$M$5000,9,0)</f>
        <v>128.94999999999999</v>
      </c>
      <c r="H32" s="339">
        <f>SUMIF('Orçamento Sintético'!B:B,B32,'Orçamento Sintético'!M:M)</f>
        <v>39818.47</v>
      </c>
      <c r="I32" s="340">
        <f t="shared" si="3"/>
        <v>1140031.5099999998</v>
      </c>
      <c r="J32" s="341">
        <f t="shared" si="0"/>
        <v>1.5949211689135333E-2</v>
      </c>
      <c r="K32" s="342">
        <f t="shared" si="4"/>
        <v>0.45663743195744599</v>
      </c>
      <c r="L32" s="343" t="str">
        <f t="shared" si="1"/>
        <v>A</v>
      </c>
      <c r="M32" s="344">
        <f t="shared" si="2"/>
        <v>1</v>
      </c>
    </row>
    <row r="33" spans="1:13" s="333" customFormat="1" ht="67.5">
      <c r="A33" s="333" t="str">
        <f>'Orçamento Sintético'!A401</f>
        <v>10.2.2.1</v>
      </c>
      <c r="B33" s="334">
        <f>'Orçamento Sintético'!B401</f>
        <v>92479</v>
      </c>
      <c r="C33" s="335" t="str">
        <f>VLOOKUP(B33,'Orçamento Sintético'!$B$6:$M$5000,3,0)</f>
        <v>MONTAGEM E DESMONTAGEM DE FÔRMA DE VIGA, ESCORAMENTO COM GARFO DE MADEIRA, PÉ-DIREITO SIMPLES, EM CHAPA DE MADEIRA PLASTIFICADA, 18 UTILIZAÇÕES. AF_09/2020</v>
      </c>
      <c r="D33" s="336" t="str">
        <f>VLOOKUP(B33,'Orçamento Sintético'!$B$6:$M$5000,4,0)</f>
        <v>m²</v>
      </c>
      <c r="E33" s="337">
        <f>SUMIF('Orçamento Sintético'!B:B,B33,'Orçamento Sintético'!F:F)</f>
        <v>367.03</v>
      </c>
      <c r="F33" s="337">
        <f>VLOOKUP(B33,'Orçamento Sintético'!$B$6:$M$5000,6,0)</f>
        <v>66.849999999999994</v>
      </c>
      <c r="G33" s="338">
        <f>VLOOKUP(B33,'Orçamento Sintético'!$B$6:$M$5000,9,0)</f>
        <v>84.39</v>
      </c>
      <c r="H33" s="339">
        <f>SUMIF('Orçamento Sintético'!B:B,B33,'Orçamento Sintético'!M:M)</f>
        <v>30973.66</v>
      </c>
      <c r="I33" s="340">
        <f t="shared" si="3"/>
        <v>1171005.1699999997</v>
      </c>
      <c r="J33" s="341">
        <f t="shared" si="0"/>
        <v>1.2406440029647133E-2</v>
      </c>
      <c r="K33" s="342">
        <f t="shared" si="4"/>
        <v>0.46904387198709313</v>
      </c>
      <c r="L33" s="343" t="str">
        <f t="shared" si="1"/>
        <v>A</v>
      </c>
      <c r="M33" s="344">
        <f t="shared" si="2"/>
        <v>1</v>
      </c>
    </row>
    <row r="34" spans="1:13" s="333" customFormat="1" ht="27">
      <c r="A34" s="333" t="str">
        <f>'Orçamento Sintético'!A59</f>
        <v>5.2.2.3</v>
      </c>
      <c r="B34" s="334">
        <f>'Orçamento Sintético'!B59</f>
        <v>101747</v>
      </c>
      <c r="C34" s="335" t="str">
        <f>VLOOKUP(B34,'Orçamento Sintético'!$B$6:$M$5000,3,0)</f>
        <v>PISO EM CONCRETO 20 MPA PREPARO MECÂNICO, ESPESSURA 7CM. AF_09/2020</v>
      </c>
      <c r="D34" s="336" t="str">
        <f>VLOOKUP(B34,'Orçamento Sintético'!$B$6:$M$5000,4,0)</f>
        <v>m²</v>
      </c>
      <c r="E34" s="337">
        <f>SUMIF('Orçamento Sintético'!B:B,B34,'Orçamento Sintético'!F:F)</f>
        <v>273.69</v>
      </c>
      <c r="F34" s="337">
        <f>VLOOKUP(B34,'Orçamento Sintético'!$B$6:$M$5000,6,0)</f>
        <v>89.6</v>
      </c>
      <c r="G34" s="338">
        <f>VLOOKUP(B34,'Orçamento Sintético'!$B$6:$M$5000,9,0)</f>
        <v>113.11</v>
      </c>
      <c r="H34" s="339">
        <f>SUMIF('Orçamento Sintético'!B:B,B34,'Orçamento Sintético'!M:M)</f>
        <v>30957.07</v>
      </c>
      <c r="I34" s="340">
        <f t="shared" si="3"/>
        <v>1201962.2399999998</v>
      </c>
      <c r="J34" s="341">
        <f t="shared" si="0"/>
        <v>1.2399794937007392E-2</v>
      </c>
      <c r="K34" s="342">
        <f t="shared" si="4"/>
        <v>0.48144366692410051</v>
      </c>
      <c r="L34" s="343" t="str">
        <f t="shared" si="1"/>
        <v>A</v>
      </c>
      <c r="M34" s="344">
        <f t="shared" si="2"/>
        <v>1</v>
      </c>
    </row>
    <row r="35" spans="1:13" s="333" customFormat="1" ht="54">
      <c r="A35" s="333" t="str">
        <f>'Orçamento Sintético'!A71</f>
        <v>5.2.4.1.4</v>
      </c>
      <c r="B35" s="334">
        <f>'Orçamento Sintético'!B71</f>
        <v>87269</v>
      </c>
      <c r="C35" s="335" t="str">
        <f>VLOOKUP(B35,'Orçamento Sintético'!$B$6:$M$5000,3,0)</f>
        <v>REVESTIMENTO CERÂMICO PARA PAREDES INTERNAS COM PLACAS TIPO ESMALTADA DE DIMENSÕES 25X35 CM APLICADAS NA ALTURA INTEIRA DAS PAREDES. AF_02/2023_PE</v>
      </c>
      <c r="D35" s="336" t="str">
        <f>VLOOKUP(B35,'Orçamento Sintético'!$B$6:$M$5000,4,0)</f>
        <v>m²</v>
      </c>
      <c r="E35" s="337">
        <f>SUMIF('Orçamento Sintético'!B:B,B35,'Orçamento Sintético'!F:F)</f>
        <v>391.39</v>
      </c>
      <c r="F35" s="337">
        <f>VLOOKUP(B35,'Orçamento Sintético'!$B$6:$M$5000,6,0)</f>
        <v>59.63</v>
      </c>
      <c r="G35" s="338">
        <f>VLOOKUP(B35,'Orçamento Sintético'!$B$6:$M$5000,9,0)</f>
        <v>75.27</v>
      </c>
      <c r="H35" s="339">
        <f>SUMIF('Orçamento Sintético'!B:B,B35,'Orçamento Sintético'!M:M)</f>
        <v>29459.919999999998</v>
      </c>
      <c r="I35" s="340">
        <f t="shared" si="3"/>
        <v>1231422.1599999997</v>
      </c>
      <c r="J35" s="341">
        <f t="shared" si="0"/>
        <v>1.1800114379708506E-2</v>
      </c>
      <c r="K35" s="342">
        <f t="shared" si="4"/>
        <v>0.49324378130380903</v>
      </c>
      <c r="L35" s="343" t="str">
        <f t="shared" si="1"/>
        <v>A</v>
      </c>
      <c r="M35" s="344">
        <f t="shared" si="2"/>
        <v>1</v>
      </c>
    </row>
    <row r="36" spans="1:13" s="333" customFormat="1" ht="27">
      <c r="A36" s="333" t="str">
        <f>'Orçamento Sintético'!A357</f>
        <v>10.1.2.7</v>
      </c>
      <c r="B36" s="334">
        <f>'Orçamento Sintético'!B357</f>
        <v>95578</v>
      </c>
      <c r="C36" s="335" t="str">
        <f>VLOOKUP(B36,'Orçamento Sintético'!$B$6:$M$5000,3,0)</f>
        <v>MONTAGEM DE ARMADURA DE ESTACAS, DIÂMETRO = 12,5 MM. AF_09/2021_PS</v>
      </c>
      <c r="D36" s="336" t="str">
        <f>VLOOKUP(B36,'Orçamento Sintético'!$B$6:$M$5000,4,0)</f>
        <v>KG</v>
      </c>
      <c r="E36" s="337">
        <f>SUMIF('Orçamento Sintético'!B:B,B36,'Orçamento Sintético'!F:F)</f>
        <v>2395.12</v>
      </c>
      <c r="F36" s="337">
        <f>VLOOKUP(B36,'Orçamento Sintético'!$B$6:$M$5000,6,0)</f>
        <v>9.44</v>
      </c>
      <c r="G36" s="338">
        <f>VLOOKUP(B36,'Orçamento Sintético'!$B$6:$M$5000,9,0)</f>
        <v>11.91</v>
      </c>
      <c r="H36" s="339">
        <f>SUMIF('Orçamento Sintético'!B:B,B36,'Orçamento Sintético'!M:M)</f>
        <v>28525.87</v>
      </c>
      <c r="I36" s="340">
        <f t="shared" si="3"/>
        <v>1259948.0299999998</v>
      </c>
      <c r="J36" s="341">
        <f t="shared" si="0"/>
        <v>1.1425982446004453E-2</v>
      </c>
      <c r="K36" s="342">
        <f t="shared" si="4"/>
        <v>0.50466976374981343</v>
      </c>
      <c r="L36" s="343" t="str">
        <f t="shared" si="1"/>
        <v>A</v>
      </c>
      <c r="M36" s="344">
        <f t="shared" si="2"/>
        <v>1</v>
      </c>
    </row>
    <row r="37" spans="1:13" s="333" customFormat="1" ht="40.5">
      <c r="A37" s="333" t="str">
        <f>'Orçamento Sintético'!A120</f>
        <v>5.2.7.2.5</v>
      </c>
      <c r="B37" s="334">
        <f>'Orçamento Sintético'!B120</f>
        <v>102169</v>
      </c>
      <c r="C37" s="335" t="str">
        <f>VLOOKUP(B37,'Orçamento Sintético'!$B$6:$M$5000,3,0)</f>
        <v>INSTALAÇÃO DE VIDRO LISO INCOLOR, E = 10 MM, EM ESQUADRIA DE ALUMÍNIO OU PVC, FIXADO COM BAGUETE. AF_01/2021_PS</v>
      </c>
      <c r="D37" s="336" t="str">
        <f>VLOOKUP(B37,'Orçamento Sintético'!$B$6:$M$5000,4,0)</f>
        <v>m²</v>
      </c>
      <c r="E37" s="337">
        <f>SUMIF('Orçamento Sintético'!B:B,B37,'Orçamento Sintético'!F:F)</f>
        <v>47.67</v>
      </c>
      <c r="F37" s="337">
        <f>VLOOKUP(B37,'Orçamento Sintético'!$B$6:$M$5000,6,0)</f>
        <v>448.54</v>
      </c>
      <c r="G37" s="338">
        <f>VLOOKUP(B37,'Orçamento Sintético'!$B$6:$M$5000,9,0)</f>
        <v>566.23</v>
      </c>
      <c r="H37" s="339">
        <f>SUMIF('Orçamento Sintético'!B:B,B37,'Orçamento Sintético'!M:M)</f>
        <v>26992.18</v>
      </c>
      <c r="I37" s="340">
        <f t="shared" si="3"/>
        <v>1286940.2099999997</v>
      </c>
      <c r="J37" s="341">
        <f t="shared" si="0"/>
        <v>1.0811665861878796E-2</v>
      </c>
      <c r="K37" s="342">
        <f t="shared" si="4"/>
        <v>0.51548142961169219</v>
      </c>
      <c r="L37" s="343" t="str">
        <f t="shared" si="1"/>
        <v>A</v>
      </c>
      <c r="M37" s="344">
        <f t="shared" si="2"/>
        <v>1</v>
      </c>
    </row>
    <row r="38" spans="1:13" s="333" customFormat="1" ht="67.5">
      <c r="A38" s="333" t="str">
        <f>'Orçamento Sintético'!A107</f>
        <v>5.2.7.1.2</v>
      </c>
      <c r="B38" s="334">
        <f>'Orçamento Sintético'!B107</f>
        <v>94573</v>
      </c>
      <c r="C38" s="335" t="str">
        <f>VLOOKUP(B38,'Orçamento Sintético'!$B$6:$M$5000,3,0)</f>
        <v>JANELA DE ALUMÍNIO DE CORRER COM 4 FOLHAS PARA VIDROS, COM VIDROS, BATENTE E FERRAGENS, EXCLUSIVE ACABAMENTO, ALIZAR E CONTRAMARCO, FIXAÇÃO COM PARAFUSO. FORNECIMENTO E INSTALAÇÃO. AF_11/2024</v>
      </c>
      <c r="D38" s="336" t="str">
        <f>VLOOKUP(B38,'Orçamento Sintético'!$B$6:$M$5000,4,0)</f>
        <v>m²</v>
      </c>
      <c r="E38" s="337">
        <f>SUMIF('Orçamento Sintético'!B:B,B38,'Orçamento Sintético'!F:F)</f>
        <v>37.6</v>
      </c>
      <c r="F38" s="337">
        <f>VLOOKUP(B38,'Orçamento Sintético'!$B$6:$M$5000,6,0)</f>
        <v>527.82000000000005</v>
      </c>
      <c r="G38" s="338">
        <f>VLOOKUP(B38,'Orçamento Sintético'!$B$6:$M$5000,9,0)</f>
        <v>666.31</v>
      </c>
      <c r="H38" s="339">
        <f>SUMIF('Orçamento Sintético'!B:B,B38,'Orçamento Sintético'!M:M)</f>
        <v>25053.25</v>
      </c>
      <c r="I38" s="340">
        <f t="shared" si="3"/>
        <v>1311993.4599999997</v>
      </c>
      <c r="J38" s="341">
        <f t="shared" si="0"/>
        <v>1.0035031173996133E-2</v>
      </c>
      <c r="K38" s="342">
        <f t="shared" si="4"/>
        <v>0.52551646078568837</v>
      </c>
      <c r="L38" s="343" t="str">
        <f t="shared" si="1"/>
        <v>A</v>
      </c>
      <c r="M38" s="344">
        <f t="shared" si="2"/>
        <v>1</v>
      </c>
    </row>
    <row r="39" spans="1:13" s="333" customFormat="1" ht="40.5">
      <c r="A39" s="333" t="str">
        <f>'Orçamento Sintético'!A116</f>
        <v>5.2.7.2.1</v>
      </c>
      <c r="B39" s="334">
        <f>'Orçamento Sintético'!B116</f>
        <v>91338</v>
      </c>
      <c r="C39" s="335" t="str">
        <f>VLOOKUP(B39,'Orçamento Sintético'!$B$6:$M$5000,3,0)</f>
        <v>PORTA DE ALUMÍNIO DE ABRIR COM LAMBRI, COM GUARNIÇÃO, FIXAÇÃO COM PARAFUSOS - FORNECIMENTO E INSTALAÇÃO. AF_12/2019</v>
      </c>
      <c r="D39" s="336" t="str">
        <f>VLOOKUP(B39,'Orçamento Sintético'!$B$6:$M$5000,4,0)</f>
        <v>m²</v>
      </c>
      <c r="E39" s="337">
        <f>SUMIF('Orçamento Sintético'!B:B,B39,'Orçamento Sintético'!F:F)</f>
        <v>20.58</v>
      </c>
      <c r="F39" s="337">
        <f>VLOOKUP(B39,'Orçamento Sintético'!$B$6:$M$5000,6,0)</f>
        <v>963.4</v>
      </c>
      <c r="G39" s="338">
        <f>VLOOKUP(B39,'Orçamento Sintético'!$B$6:$M$5000,9,0)</f>
        <v>1216.19</v>
      </c>
      <c r="H39" s="339">
        <f>SUMIF('Orçamento Sintético'!B:B,B39,'Orçamento Sintético'!M:M)</f>
        <v>25029.19</v>
      </c>
      <c r="I39" s="340">
        <f t="shared" si="3"/>
        <v>1337022.6499999997</v>
      </c>
      <c r="J39" s="341">
        <f t="shared" si="0"/>
        <v>1.002539398720215E-2</v>
      </c>
      <c r="K39" s="342">
        <f t="shared" si="4"/>
        <v>0.53554185477289051</v>
      </c>
      <c r="L39" s="343" t="str">
        <f t="shared" si="1"/>
        <v>A</v>
      </c>
      <c r="M39" s="344">
        <f t="shared" si="2"/>
        <v>1</v>
      </c>
    </row>
    <row r="40" spans="1:13" s="333" customFormat="1" ht="40.5">
      <c r="A40" s="333" t="str">
        <f>'Orçamento Sintético'!A117</f>
        <v>5.2.7.2.2</v>
      </c>
      <c r="B40" s="334">
        <f>'Orçamento Sintético'!B117</f>
        <v>91341</v>
      </c>
      <c r="C40" s="335" t="str">
        <f>VLOOKUP(B40,'Orçamento Sintético'!$B$6:$M$5000,3,0)</f>
        <v>PORTA EM ALUMÍNIO DE ABRIR TIPO VENEZIANA COM GUARNIÇÃO, FIXAÇÃO COM PARAFUSOS - FORNECIMENTO E INSTALAÇÃO. AF_12/2019</v>
      </c>
      <c r="D40" s="336" t="str">
        <f>VLOOKUP(B40,'Orçamento Sintético'!$B$6:$M$5000,4,0)</f>
        <v>m²</v>
      </c>
      <c r="E40" s="337">
        <f>SUMIF('Orçamento Sintético'!B:B,B40,'Orçamento Sintético'!F:F)</f>
        <v>25.2</v>
      </c>
      <c r="F40" s="337">
        <f>VLOOKUP(B40,'Orçamento Sintético'!$B$6:$M$5000,6,0)</f>
        <v>764.89</v>
      </c>
      <c r="G40" s="338">
        <f>VLOOKUP(B40,'Orçamento Sintético'!$B$6:$M$5000,9,0)</f>
        <v>965.59</v>
      </c>
      <c r="H40" s="339">
        <f>SUMIF('Orçamento Sintético'!B:B,B40,'Orçamento Sintético'!M:M)</f>
        <v>24332.86</v>
      </c>
      <c r="I40" s="340">
        <f t="shared" si="3"/>
        <v>1361355.5099999998</v>
      </c>
      <c r="J40" s="341">
        <f t="shared" si="0"/>
        <v>9.7464803429688184E-3</v>
      </c>
      <c r="K40" s="342">
        <f t="shared" si="4"/>
        <v>0.54528833511585928</v>
      </c>
      <c r="L40" s="343" t="str">
        <f t="shared" si="1"/>
        <v>A</v>
      </c>
      <c r="M40" s="344">
        <f t="shared" si="2"/>
        <v>1</v>
      </c>
    </row>
    <row r="41" spans="1:13" s="333" customFormat="1" ht="54">
      <c r="A41" s="333" t="str">
        <f>'Orçamento Sintético'!A358</f>
        <v>10.1.2.8</v>
      </c>
      <c r="B41" s="334">
        <f>'Orçamento Sintético'!B358</f>
        <v>94971</v>
      </c>
      <c r="C41" s="335" t="str">
        <f>VLOOKUP(B41,'Orçamento Sintético'!$B$6:$M$5000,3,0)</f>
        <v>CONCRETO FCK = 25MPA, TRAÇO 1:2,3:2,7 (EM MASSA SECA DE CIMENTO/ AREIA MÉDIA/ BRITA 1) - PREPARO MECÂNICO COM BETONEIRA 600 L. AF_05/2021</v>
      </c>
      <c r="D41" s="336" t="str">
        <f>VLOOKUP(B41,'Orçamento Sintético'!$B$6:$M$5000,4,0)</f>
        <v>m³</v>
      </c>
      <c r="E41" s="337">
        <f>SUMIF('Orçamento Sintético'!B:B,B41,'Orçamento Sintético'!F:F)</f>
        <v>37.67</v>
      </c>
      <c r="F41" s="337">
        <f>VLOOKUP(B41,'Orçamento Sintético'!$B$6:$M$5000,6,0)</f>
        <v>485.55</v>
      </c>
      <c r="G41" s="338">
        <f>VLOOKUP(B41,'Orçamento Sintético'!$B$6:$M$5000,9,0)</f>
        <v>612.95000000000005</v>
      </c>
      <c r="H41" s="339">
        <f>SUMIF('Orçamento Sintético'!B:B,B41,'Orçamento Sintético'!M:M)</f>
        <v>23089.82</v>
      </c>
      <c r="I41" s="340">
        <f t="shared" si="3"/>
        <v>1384445.3299999998</v>
      </c>
      <c r="J41" s="341">
        <f t="shared" si="0"/>
        <v>9.2485830581644848E-3</v>
      </c>
      <c r="K41" s="342">
        <f t="shared" si="4"/>
        <v>0.55453691817402373</v>
      </c>
      <c r="L41" s="343" t="str">
        <f t="shared" si="1"/>
        <v>A</v>
      </c>
      <c r="M41" s="344">
        <f t="shared" si="2"/>
        <v>1</v>
      </c>
    </row>
    <row r="42" spans="1:13" s="333" customFormat="1" ht="54">
      <c r="A42" s="333" t="str">
        <f>'Orçamento Sintético'!A29</f>
        <v>4.1</v>
      </c>
      <c r="B42" s="334">
        <f>'Orçamento Sintético'!B29</f>
        <v>401002000</v>
      </c>
      <c r="C42" s="335" t="str">
        <f>VLOOKUP(B42,'Orçamento Sintético'!$B$6:$M$5000,3,0)</f>
        <v>ATERRO MECANIZADO DE SOLO, COM AQUISICAO DE TERRA, INCLUSO COMPACTACAO COM ROLO COMPACTADOR DE PNEUS</v>
      </c>
      <c r="D42" s="336" t="str">
        <f>VLOOKUP(B42,'Orçamento Sintético'!$B$6:$M$5000,4,0)</f>
        <v>m³</v>
      </c>
      <c r="E42" s="337">
        <f>SUMIF('Orçamento Sintético'!B:B,B42,'Orçamento Sintético'!F:F)</f>
        <v>228.26</v>
      </c>
      <c r="F42" s="337">
        <f>VLOOKUP(B42,'Orçamento Sintético'!$B$6:$M$5000,6,0)</f>
        <v>78.69</v>
      </c>
      <c r="G42" s="338">
        <f>VLOOKUP(B42,'Orçamento Sintético'!$B$6:$M$5000,9,0)</f>
        <v>99.33</v>
      </c>
      <c r="H42" s="339">
        <f>SUMIF('Orçamento Sintético'!B:B,B42,'Orçamento Sintético'!M:M)</f>
        <v>22673.06</v>
      </c>
      <c r="I42" s="340">
        <f t="shared" si="3"/>
        <v>1407118.39</v>
      </c>
      <c r="J42" s="341">
        <f t="shared" si="0"/>
        <v>9.0816506405310606E-3</v>
      </c>
      <c r="K42" s="342">
        <f t="shared" si="4"/>
        <v>0.56361856881455474</v>
      </c>
      <c r="L42" s="343" t="str">
        <f t="shared" si="1"/>
        <v>A</v>
      </c>
      <c r="M42" s="344">
        <f t="shared" si="2"/>
        <v>1</v>
      </c>
    </row>
    <row r="43" spans="1:13" s="333" customFormat="1" ht="27">
      <c r="A43" s="333" t="str">
        <f>'Orçamento Sintético'!A57</f>
        <v>5.2.2.1</v>
      </c>
      <c r="B43" s="334">
        <f>'Orçamento Sintético'!B57</f>
        <v>220101</v>
      </c>
      <c r="C43" s="335" t="str">
        <f>VLOOKUP(B43,'Orçamento Sintético'!$B$6:$M$5000,3,0)</f>
        <v>LASTRO DE CONCRETO REGULARIZADO IMPERMEABILIZADO 1</v>
      </c>
      <c r="D43" s="336" t="str">
        <f>VLOOKUP(B43,'Orçamento Sintético'!$B$6:$M$5000,4,0)</f>
        <v>m²</v>
      </c>
      <c r="E43" s="337">
        <f>SUMIF('Orçamento Sintético'!B:B,B43,'Orçamento Sintético'!F:F)</f>
        <v>458.2</v>
      </c>
      <c r="F43" s="337">
        <f>VLOOKUP(B43,'Orçamento Sintético'!$B$6:$M$5000,6,0)</f>
        <v>39</v>
      </c>
      <c r="G43" s="338">
        <f>VLOOKUP(B43,'Orçamento Sintético'!$B$6:$M$5000,9,0)</f>
        <v>49.23</v>
      </c>
      <c r="H43" s="339">
        <f>SUMIF('Orçamento Sintético'!B:B,B43,'Orçamento Sintético'!M:M)</f>
        <v>22557.18</v>
      </c>
      <c r="I43" s="340">
        <f t="shared" si="3"/>
        <v>1429675.5699999998</v>
      </c>
      <c r="J43" s="341">
        <f t="shared" si="0"/>
        <v>9.0352351290727585E-3</v>
      </c>
      <c r="K43" s="342">
        <f t="shared" si="4"/>
        <v>0.57265380394362753</v>
      </c>
      <c r="L43" s="343" t="str">
        <f t="shared" si="1"/>
        <v>A</v>
      </c>
      <c r="M43" s="344">
        <f t="shared" si="2"/>
        <v>1</v>
      </c>
    </row>
    <row r="44" spans="1:13" s="333" customFormat="1" ht="40.5">
      <c r="A44" s="333" t="str">
        <f>'Orçamento Sintético'!A506</f>
        <v>14.3.1</v>
      </c>
      <c r="B44" s="334" t="str">
        <f>'Orçamento Sintético'!B506</f>
        <v>COMPOSIÇÃO-519</v>
      </c>
      <c r="C44" s="335" t="str">
        <f>VLOOKUP(B44,'Orçamento Sintético'!$B$6:$M$5000,3,0)</f>
        <v>COIFA CHAPA INOX 0,6MM (48KG/M2) 2730X3060MM - INCLUSO EXAUSTOR AXIAL E FILTRO</v>
      </c>
      <c r="D44" s="336" t="str">
        <f>VLOOKUP(B44,'Orçamento Sintético'!$B$6:$M$5000,4,0)</f>
        <v>m²</v>
      </c>
      <c r="E44" s="337">
        <f>SUMIF('Orçamento Sintético'!B:B,B44,'Orçamento Sintético'!F:F)</f>
        <v>3.25</v>
      </c>
      <c r="F44" s="337">
        <f>VLOOKUP(B44,'Orçamento Sintético'!$B$6:$M$5000,6,0)</f>
        <v>5034.43</v>
      </c>
      <c r="G44" s="338">
        <f>VLOOKUP(B44,'Orçamento Sintético'!$B$6:$M$5000,9,0)</f>
        <v>6355.46</v>
      </c>
      <c r="H44" s="339">
        <f>SUMIF('Orçamento Sintético'!B:B,B44,'Orçamento Sintético'!M:M)</f>
        <v>20655.240000000002</v>
      </c>
      <c r="I44" s="340">
        <f t="shared" si="3"/>
        <v>1450330.8099999998</v>
      </c>
      <c r="J44" s="341">
        <f t="shared" si="0"/>
        <v>8.2734167146526656E-3</v>
      </c>
      <c r="K44" s="342">
        <f t="shared" si="4"/>
        <v>0.58092722065828017</v>
      </c>
      <c r="L44" s="343" t="str">
        <f t="shared" si="1"/>
        <v>A</v>
      </c>
      <c r="M44" s="344">
        <f t="shared" si="2"/>
        <v>1</v>
      </c>
    </row>
    <row r="45" spans="1:13" s="333" customFormat="1">
      <c r="A45" s="333" t="str">
        <f>'Orçamento Sintético'!A89</f>
        <v>5.2.5.6.1</v>
      </c>
      <c r="B45" s="334">
        <f>'Orçamento Sintético'!B89</f>
        <v>261304</v>
      </c>
      <c r="C45" s="335" t="str">
        <f>VLOOKUP(B45,'Orçamento Sintético'!$B$6:$M$5000,3,0)</f>
        <v>EMASSAMENTO ACRILICO 2 DEMAOS</v>
      </c>
      <c r="D45" s="336" t="str">
        <f>VLOOKUP(B45,'Orçamento Sintético'!$B$6:$M$5000,4,0)</f>
        <v>m²</v>
      </c>
      <c r="E45" s="337">
        <f>SUMIF('Orçamento Sintético'!B:B,B45,'Orçamento Sintético'!F:F)</f>
        <v>920.52</v>
      </c>
      <c r="F45" s="337">
        <f>VLOOKUP(B45,'Orçamento Sintético'!$B$6:$M$5000,6,0)</f>
        <v>17.72</v>
      </c>
      <c r="G45" s="338">
        <f>VLOOKUP(B45,'Orçamento Sintético'!$B$6:$M$5000,9,0)</f>
        <v>22.36</v>
      </c>
      <c r="H45" s="339">
        <f>SUMIF('Orçamento Sintético'!B:B,B45,'Orçamento Sintético'!M:M)</f>
        <v>20582.82</v>
      </c>
      <c r="I45" s="340">
        <f t="shared" si="3"/>
        <v>1470913.63</v>
      </c>
      <c r="J45" s="341">
        <f t="shared" si="0"/>
        <v>8.244409022731625E-3</v>
      </c>
      <c r="K45" s="342">
        <f t="shared" si="4"/>
        <v>0.58917162968101178</v>
      </c>
      <c r="L45" s="343" t="str">
        <f t="shared" si="1"/>
        <v>A</v>
      </c>
      <c r="M45" s="344">
        <f t="shared" si="2"/>
        <v>1</v>
      </c>
    </row>
    <row r="46" spans="1:13" s="333" customFormat="1" ht="27">
      <c r="A46" s="333" t="str">
        <f>'Orçamento Sintético'!A23</f>
        <v>2.2.1</v>
      </c>
      <c r="B46" s="334">
        <f>'Orçamento Sintético'!B23</f>
        <v>21101</v>
      </c>
      <c r="C46" s="335" t="str">
        <f>VLOOKUP(B46,'Orçamento Sintético'!$B$6:$M$5000,3,0)</f>
        <v>MOBILIZACAO/DESMOBILIZACAO DE EQUIP. E MO</v>
      </c>
      <c r="D46" s="336" t="str">
        <f>VLOOKUP(B46,'Orçamento Sintético'!$B$6:$M$5000,4,0)</f>
        <v>UN</v>
      </c>
      <c r="E46" s="337">
        <f>SUMIF('Orçamento Sintético'!B:B,B46,'Orçamento Sintético'!F:F)</f>
        <v>1</v>
      </c>
      <c r="F46" s="337">
        <f>VLOOKUP(B46,'Orçamento Sintético'!$B$6:$M$5000,6,0)</f>
        <v>15000</v>
      </c>
      <c r="G46" s="338">
        <f>VLOOKUP(B46,'Orçamento Sintético'!$B$6:$M$5000,9,0)</f>
        <v>18936</v>
      </c>
      <c r="H46" s="339">
        <f>SUMIF('Orçamento Sintético'!B:B,B46,'Orçamento Sintético'!M:M)</f>
        <v>18936</v>
      </c>
      <c r="I46" s="340">
        <f t="shared" si="3"/>
        <v>1489849.63</v>
      </c>
      <c r="J46" s="341">
        <f t="shared" si="0"/>
        <v>7.5847784343664303E-3</v>
      </c>
      <c r="K46" s="342">
        <f t="shared" si="4"/>
        <v>0.59675640811537822</v>
      </c>
      <c r="L46" s="343" t="str">
        <f t="shared" si="1"/>
        <v>A</v>
      </c>
      <c r="M46" s="344">
        <f t="shared" si="2"/>
        <v>1</v>
      </c>
    </row>
    <row r="47" spans="1:13" s="333" customFormat="1" ht="27">
      <c r="A47" s="333" t="str">
        <f>'Orçamento Sintético'!A100</f>
        <v>5.2.6.1.1</v>
      </c>
      <c r="B47" s="334">
        <f>'Orçamento Sintético'!B100</f>
        <v>96113</v>
      </c>
      <c r="C47" s="335" t="str">
        <f>VLOOKUP(B47,'Orçamento Sintético'!$B$6:$M$5000,3,0)</f>
        <v>FORRO EM PLACAS DE GESSO, PARA AMBIENTES COMERCIAIS. AF_08/2023_PS</v>
      </c>
      <c r="D47" s="336" t="str">
        <f>VLOOKUP(B47,'Orçamento Sintético'!$B$6:$M$5000,4,0)</f>
        <v>m²</v>
      </c>
      <c r="E47" s="337">
        <f>SUMIF('Orçamento Sintético'!B:B,B47,'Orçamento Sintético'!F:F)</f>
        <v>308.79000000000002</v>
      </c>
      <c r="F47" s="337">
        <f>VLOOKUP(B47,'Orçamento Sintético'!$B$6:$M$5000,6,0)</f>
        <v>47.76</v>
      </c>
      <c r="G47" s="338">
        <f>VLOOKUP(B47,'Orçamento Sintético'!$B$6:$M$5000,9,0)</f>
        <v>60.29</v>
      </c>
      <c r="H47" s="339">
        <f>SUMIF('Orçamento Sintético'!B:B,B47,'Orçamento Sintético'!M:M)</f>
        <v>18616.939999999999</v>
      </c>
      <c r="I47" s="340">
        <f t="shared" si="3"/>
        <v>1508466.5699999998</v>
      </c>
      <c r="J47" s="341">
        <f t="shared" si="0"/>
        <v>7.4569795641050785E-3</v>
      </c>
      <c r="K47" s="342">
        <f t="shared" si="4"/>
        <v>0.60421338767948329</v>
      </c>
      <c r="L47" s="343" t="str">
        <f t="shared" si="1"/>
        <v>A</v>
      </c>
      <c r="M47" s="344">
        <f t="shared" si="2"/>
        <v>1</v>
      </c>
    </row>
    <row r="48" spans="1:13" s="333" customFormat="1" ht="40.5">
      <c r="A48" s="333" t="str">
        <f>'Orçamento Sintético'!A93</f>
        <v>5.2.5.8.1</v>
      </c>
      <c r="B48" s="334">
        <f>'Orçamento Sintético'!B93</f>
        <v>88496</v>
      </c>
      <c r="C48" s="335" t="str">
        <f>VLOOKUP(B48,'Orçamento Sintético'!$B$6:$M$5000,3,0)</f>
        <v>EMASSAMENTO COM MASSA LÁTEX, APLICAÇÃO EM TETO, DUAS DEMÃOS, LIXAMENTO MANUAL. AF_04/2023</v>
      </c>
      <c r="D48" s="336" t="str">
        <f>VLOOKUP(B48,'Orçamento Sintético'!$B$6:$M$5000,4,0)</f>
        <v>m²</v>
      </c>
      <c r="E48" s="337">
        <f>SUMIF('Orçamento Sintético'!B:B,B48,'Orçamento Sintético'!F:F)</f>
        <v>472.3</v>
      </c>
      <c r="F48" s="337">
        <f>VLOOKUP(B48,'Orçamento Sintético'!$B$6:$M$5000,6,0)</f>
        <v>31.01</v>
      </c>
      <c r="G48" s="338">
        <f>VLOOKUP(B48,'Orçamento Sintético'!$B$6:$M$5000,9,0)</f>
        <v>39.14</v>
      </c>
      <c r="H48" s="339">
        <f>SUMIF('Orçamento Sintético'!B:B,B48,'Orçamento Sintético'!M:M)</f>
        <v>18485.82</v>
      </c>
      <c r="I48" s="340">
        <f t="shared" si="3"/>
        <v>1526952.39</v>
      </c>
      <c r="J48" s="341">
        <f t="shared" si="0"/>
        <v>7.4044596999144298E-3</v>
      </c>
      <c r="K48" s="342">
        <f t="shared" si="4"/>
        <v>0.61161784737939773</v>
      </c>
      <c r="L48" s="343" t="str">
        <f t="shared" si="1"/>
        <v>A</v>
      </c>
      <c r="M48" s="344">
        <f t="shared" si="2"/>
        <v>1</v>
      </c>
    </row>
    <row r="49" spans="1:13" s="333" customFormat="1" ht="27">
      <c r="A49" s="333" t="str">
        <f>'Orçamento Sintético'!A417</f>
        <v>10.2.3.7</v>
      </c>
      <c r="B49" s="334" t="str">
        <f>'Orçamento Sintético'!B417</f>
        <v>COMPOSIÇÃO-515</v>
      </c>
      <c r="C49" s="335" t="str">
        <f>VLOOKUP(B49,'Orçamento Sintético'!$B$6:$M$5000,3,0)</f>
        <v>BLOCO DE ENCHIMENTO EPS 8/40/40</v>
      </c>
      <c r="D49" s="336" t="str">
        <f>VLOOKUP(B49,'Orçamento Sintético'!$B$6:$M$5000,4,0)</f>
        <v>UND</v>
      </c>
      <c r="E49" s="337">
        <f>SUMIF('Orçamento Sintético'!B:B,B49,'Orçamento Sintético'!F:F)</f>
        <v>546</v>
      </c>
      <c r="F49" s="337">
        <f>VLOOKUP(B49,'Orçamento Sintético'!$B$6:$M$5000,6,0)</f>
        <v>26.58</v>
      </c>
      <c r="G49" s="338">
        <f>VLOOKUP(B49,'Orçamento Sintético'!$B$6:$M$5000,9,0)</f>
        <v>33.549999999999997</v>
      </c>
      <c r="H49" s="339">
        <f>SUMIF('Orçamento Sintético'!B:B,B49,'Orçamento Sintético'!M:M)</f>
        <v>18318.3</v>
      </c>
      <c r="I49" s="340">
        <f t="shared" si="3"/>
        <v>1545270.69</v>
      </c>
      <c r="J49" s="341">
        <f t="shared" si="0"/>
        <v>7.3373598856281462E-3</v>
      </c>
      <c r="K49" s="342">
        <f t="shared" si="4"/>
        <v>0.61895520726502584</v>
      </c>
      <c r="L49" s="343" t="str">
        <f t="shared" si="1"/>
        <v>A</v>
      </c>
      <c r="M49" s="344">
        <f t="shared" si="2"/>
        <v>1</v>
      </c>
    </row>
    <row r="50" spans="1:13" s="333" customFormat="1" ht="67.5">
      <c r="A50" s="333" t="str">
        <f>'Orçamento Sintético'!A393</f>
        <v>10.2.1.1</v>
      </c>
      <c r="B50" s="334">
        <f>'Orçamento Sintético'!B393</f>
        <v>92443</v>
      </c>
      <c r="C50" s="335" t="str">
        <f>VLOOKUP(B50,'Orçamento Sintético'!$B$6:$M$5000,3,0)</f>
        <v>MONTAGEM E DESMONTAGEM DE FÔRMA DE PILARES RETANGULARES E ESTRUTURAS SIMILARES, PÉ-DIREITO SIMPLES, EM CHAPA DE MADEIRA COMPENSADA PLASTIFICADA, 18 UTILIZAÇÕES. AF_09/2020</v>
      </c>
      <c r="D50" s="336" t="str">
        <f>VLOOKUP(B50,'Orçamento Sintético'!$B$6:$M$5000,4,0)</f>
        <v>m²</v>
      </c>
      <c r="E50" s="337">
        <f>SUMIF('Orçamento Sintético'!B:B,B50,'Orçamento Sintético'!F:F)</f>
        <v>236.63</v>
      </c>
      <c r="F50" s="337">
        <f>VLOOKUP(B50,'Orçamento Sintético'!$B$6:$M$5000,6,0)</f>
        <v>59.46</v>
      </c>
      <c r="G50" s="338">
        <f>VLOOKUP(B50,'Orçamento Sintético'!$B$6:$M$5000,9,0)</f>
        <v>75.06</v>
      </c>
      <c r="H50" s="339">
        <f>SUMIF('Orçamento Sintético'!B:B,B50,'Orçamento Sintético'!M:M)</f>
        <v>17761.439999999999</v>
      </c>
      <c r="I50" s="340">
        <f t="shared" si="3"/>
        <v>1563032.13</v>
      </c>
      <c r="J50" s="341">
        <f t="shared" si="0"/>
        <v>7.1143106820497088E-3</v>
      </c>
      <c r="K50" s="342">
        <f t="shared" si="4"/>
        <v>0.62606951794707555</v>
      </c>
      <c r="L50" s="343" t="str">
        <f t="shared" si="1"/>
        <v>A</v>
      </c>
      <c r="M50" s="344">
        <f t="shared" si="2"/>
        <v>1</v>
      </c>
    </row>
    <row r="51" spans="1:13" s="333" customFormat="1" ht="54">
      <c r="A51" s="333" t="str">
        <f>'Orçamento Sintético'!A315</f>
        <v>9.5.1</v>
      </c>
      <c r="B51" s="334">
        <f>'Orçamento Sintético'!B315</f>
        <v>91926</v>
      </c>
      <c r="C51" s="335" t="str">
        <f>VLOOKUP(B51,'Orçamento Sintético'!$B$6:$M$5000,3,0)</f>
        <v>CABO DE COBRE FLEXÍVEL ISOLADO, 2,5 MM², ANTI-CHAMA 450/750 V, PARA CIRCUITOS TERMINAIS - FORNECIMENTO E INSTALAÇÃO. AF_03/2023</v>
      </c>
      <c r="D51" s="336" t="str">
        <f>VLOOKUP(B51,'Orçamento Sintético'!$B$6:$M$5000,4,0)</f>
        <v>M</v>
      </c>
      <c r="E51" s="337">
        <f>SUMIF('Orçamento Sintético'!B:B,B51,'Orçamento Sintético'!F:F)</f>
        <v>3173.55</v>
      </c>
      <c r="F51" s="337">
        <f>VLOOKUP(B51,'Orçamento Sintético'!$B$6:$M$5000,6,0)</f>
        <v>4.3600000000000003</v>
      </c>
      <c r="G51" s="338">
        <f>VLOOKUP(B51,'Orçamento Sintético'!$B$6:$M$5000,9,0)</f>
        <v>5.5</v>
      </c>
      <c r="H51" s="339">
        <f>SUMIF('Orçamento Sintético'!B:B,B51,'Orçamento Sintético'!M:M)</f>
        <v>17454.52</v>
      </c>
      <c r="I51" s="340">
        <f t="shared" si="3"/>
        <v>1580486.65</v>
      </c>
      <c r="J51" s="341">
        <f t="shared" si="0"/>
        <v>6.9913744654740992E-3</v>
      </c>
      <c r="K51" s="342">
        <f t="shared" si="4"/>
        <v>0.6330608924125497</v>
      </c>
      <c r="L51" s="343" t="str">
        <f t="shared" si="1"/>
        <v>A</v>
      </c>
      <c r="M51" s="344">
        <f t="shared" si="2"/>
        <v>1</v>
      </c>
    </row>
    <row r="52" spans="1:13" s="333" customFormat="1" ht="54">
      <c r="A52" s="333" t="str">
        <f>'Orçamento Sintético'!A61</f>
        <v>5.2.2.5</v>
      </c>
      <c r="B52" s="334">
        <f>'Orçamento Sintético'!B61</f>
        <v>87263</v>
      </c>
      <c r="C52" s="335" t="str">
        <f>VLOOKUP(B52,'Orçamento Sintético'!$B$6:$M$5000,3,0)</f>
        <v>REVESTIMENTO CERÂMICO PARA PISO COM PLACAS TIPO PORCELANATO DE DIMENSÕES 60X60 CM APLICADA EM AMBIENTES DE ÁREA MAIOR QUE 10 M². AF_02/2023_PE</v>
      </c>
      <c r="D52" s="336" t="str">
        <f>VLOOKUP(B52,'Orçamento Sintético'!$B$6:$M$5000,4,0)</f>
        <v>m²</v>
      </c>
      <c r="E52" s="337">
        <f>SUMIF('Orçamento Sintético'!B:B,B52,'Orçamento Sintético'!F:F)</f>
        <v>120.41</v>
      </c>
      <c r="F52" s="337">
        <f>VLOOKUP(B52,'Orçamento Sintético'!$B$6:$M$5000,6,0)</f>
        <v>109.85</v>
      </c>
      <c r="G52" s="338">
        <f>VLOOKUP(B52,'Orçamento Sintético'!$B$6:$M$5000,9,0)</f>
        <v>138.66999999999999</v>
      </c>
      <c r="H52" s="339">
        <f>SUMIF('Orçamento Sintético'!B:B,B52,'Orçamento Sintético'!M:M)</f>
        <v>16697.25</v>
      </c>
      <c r="I52" s="340">
        <f t="shared" si="3"/>
        <v>1597183.9</v>
      </c>
      <c r="J52" s="341">
        <f t="shared" si="0"/>
        <v>6.6880514212729657E-3</v>
      </c>
      <c r="K52" s="342">
        <f t="shared" si="4"/>
        <v>0.63974894383382264</v>
      </c>
      <c r="L52" s="343" t="str">
        <f t="shared" si="1"/>
        <v>A</v>
      </c>
      <c r="M52" s="344">
        <f t="shared" si="2"/>
        <v>1</v>
      </c>
    </row>
    <row r="53" spans="1:13" s="333" customFormat="1" ht="54">
      <c r="A53" s="333" t="str">
        <f>'Orçamento Sintético'!A137</f>
        <v>5.2.9.3</v>
      </c>
      <c r="B53" s="334">
        <f>'Orçamento Sintético'!B137</f>
        <v>2001003023</v>
      </c>
      <c r="C53" s="335" t="str">
        <f>VLOOKUP(B53,'Orçamento Sintético'!$B$6:$M$5000,3,0)</f>
        <v>BANCADA DE GRANITO CINZA ANDORINHA, CORUMBA E OUTRO EQUIVALENTES, ACABAMENTO SIMPLES, FRONTAO DE 10CM, INCLUSO MAO FRANCESA</v>
      </c>
      <c r="D53" s="336" t="str">
        <f>VLOOKUP(B53,'Orçamento Sintético'!$B$6:$M$5000,4,0)</f>
        <v>m²</v>
      </c>
      <c r="E53" s="337">
        <f>SUMIF('Orçamento Sintético'!B:B,B53,'Orçamento Sintético'!F:F)</f>
        <v>15.59</v>
      </c>
      <c r="F53" s="337">
        <f>VLOOKUP(B53,'Orçamento Sintético'!$B$6:$M$5000,6,0)</f>
        <v>799.21</v>
      </c>
      <c r="G53" s="338">
        <f>VLOOKUP(B53,'Orçamento Sintético'!$B$6:$M$5000,9,0)</f>
        <v>1008.92</v>
      </c>
      <c r="H53" s="339">
        <f>SUMIF('Orçamento Sintético'!B:B,B53,'Orçamento Sintético'!M:M)</f>
        <v>15729.06</v>
      </c>
      <c r="I53" s="340">
        <f t="shared" si="3"/>
        <v>1612912.96</v>
      </c>
      <c r="J53" s="341">
        <f t="shared" si="0"/>
        <v>6.3002447761330606E-3</v>
      </c>
      <c r="K53" s="342">
        <f t="shared" si="4"/>
        <v>0.64604918860995575</v>
      </c>
      <c r="L53" s="343" t="str">
        <f t="shared" si="1"/>
        <v>A</v>
      </c>
      <c r="M53" s="344">
        <f t="shared" si="2"/>
        <v>1</v>
      </c>
    </row>
    <row r="54" spans="1:13" s="333" customFormat="1" ht="27">
      <c r="A54" s="333" t="str">
        <f>'Orçamento Sintético'!A21</f>
        <v>2.1.1</v>
      </c>
      <c r="B54" s="334">
        <f>'Orçamento Sintético'!B21</f>
        <v>31008</v>
      </c>
      <c r="C54" s="335" t="str">
        <f>VLOOKUP(B54,'Orçamento Sintético'!$B$6:$M$5000,3,0)</f>
        <v>MOBILIZACAO/RETIRADA EQUIPAMENTO PARA PERFURACAO SOLO</v>
      </c>
      <c r="D54" s="336" t="str">
        <f>VLOOKUP(B54,'Orçamento Sintético'!$B$6:$M$5000,4,0)</f>
        <v>UN</v>
      </c>
      <c r="E54" s="337">
        <f>SUMIF('Orçamento Sintético'!B:B,B54,'Orçamento Sintético'!F:F)</f>
        <v>1</v>
      </c>
      <c r="F54" s="337">
        <f>VLOOKUP(B54,'Orçamento Sintético'!$B$6:$M$5000,6,0)</f>
        <v>11746.04</v>
      </c>
      <c r="G54" s="338">
        <f>VLOOKUP(B54,'Orçamento Sintético'!$B$6:$M$5000,9,0)</f>
        <v>14828.2</v>
      </c>
      <c r="H54" s="339">
        <f>SUMIF('Orçamento Sintético'!B:B,B54,'Orçamento Sintético'!M:M)</f>
        <v>14828.2</v>
      </c>
      <c r="I54" s="340">
        <f t="shared" si="3"/>
        <v>1627741.16</v>
      </c>
      <c r="J54" s="341">
        <f t="shared" si="0"/>
        <v>5.9394070331892854E-3</v>
      </c>
      <c r="K54" s="342">
        <f t="shared" si="4"/>
        <v>0.65198859564314504</v>
      </c>
      <c r="L54" s="343" t="str">
        <f t="shared" si="1"/>
        <v>A</v>
      </c>
      <c r="M54" s="344">
        <f t="shared" si="2"/>
        <v>1</v>
      </c>
    </row>
    <row r="55" spans="1:13" s="333" customFormat="1" ht="54">
      <c r="A55" s="333" t="str">
        <f>'Orçamento Sintético'!A394</f>
        <v>10.2.1.2</v>
      </c>
      <c r="B55" s="334">
        <f>'Orçamento Sintético'!B394</f>
        <v>92759</v>
      </c>
      <c r="C55" s="335" t="str">
        <f>VLOOKUP(B55,'Orçamento Sintético'!$B$6:$M$5000,3,0)</f>
        <v>ARMAÇÃO DE PILAR OU VIGA DE ESTRUTURA CONVENCIONAL DE CONCRETO ARMADO UTILIZANDO AÇO CA-60 DE 5,0 MM - MONTAGEM. AF_06/2022</v>
      </c>
      <c r="D55" s="336" t="str">
        <f>VLOOKUP(B55,'Orçamento Sintético'!$B$6:$M$5000,4,0)</f>
        <v>KG</v>
      </c>
      <c r="E55" s="337">
        <f>SUMIF('Orçamento Sintético'!B:B,B55,'Orçamento Sintético'!F:F)</f>
        <v>810.8</v>
      </c>
      <c r="F55" s="337">
        <f>VLOOKUP(B55,'Orçamento Sintético'!$B$6:$M$5000,6,0)</f>
        <v>14.36</v>
      </c>
      <c r="G55" s="338">
        <f>VLOOKUP(B55,'Orçamento Sintético'!$B$6:$M$5000,9,0)</f>
        <v>18.12</v>
      </c>
      <c r="H55" s="339">
        <f>SUMIF('Orçamento Sintético'!B:B,B55,'Orçamento Sintético'!M:M)</f>
        <v>14691.69</v>
      </c>
      <c r="I55" s="340">
        <f t="shared" si="3"/>
        <v>1642432.8499999999</v>
      </c>
      <c r="J55" s="341">
        <f t="shared" si="0"/>
        <v>5.8847282148498598E-3</v>
      </c>
      <c r="K55" s="342">
        <f t="shared" si="4"/>
        <v>0.65787332385799491</v>
      </c>
      <c r="L55" s="343" t="str">
        <f t="shared" si="1"/>
        <v>A</v>
      </c>
      <c r="M55" s="344">
        <f t="shared" si="2"/>
        <v>1</v>
      </c>
    </row>
    <row r="56" spans="1:13" s="333" customFormat="1" ht="54">
      <c r="A56" s="333" t="str">
        <f>'Orçamento Sintético'!A395</f>
        <v>10.2.1.3</v>
      </c>
      <c r="B56" s="334">
        <f>'Orçamento Sintético'!B395</f>
        <v>92762</v>
      </c>
      <c r="C56" s="335" t="str">
        <f>VLOOKUP(B56,'Orçamento Sintético'!$B$6:$M$5000,3,0)</f>
        <v>ARMAÇÃO DE PILAR OU VIGA DE ESTRUTURA CONVENCIONAL DE CONCRETO ARMADO UTILIZANDO AÇO CA-50 DE 10,0 MM - MONTAGEM. AF_06/2022</v>
      </c>
      <c r="D56" s="336" t="str">
        <f>VLOOKUP(B56,'Orçamento Sintético'!$B$6:$M$5000,4,0)</f>
        <v>KG</v>
      </c>
      <c r="E56" s="337">
        <f>SUMIF('Orçamento Sintético'!B:B,B56,'Orçamento Sintético'!F:F)</f>
        <v>1000.2</v>
      </c>
      <c r="F56" s="337">
        <f>VLOOKUP(B56,'Orçamento Sintético'!$B$6:$M$5000,6,0)</f>
        <v>11.62</v>
      </c>
      <c r="G56" s="338">
        <f>VLOOKUP(B56,'Orçamento Sintético'!$B$6:$M$5000,9,0)</f>
        <v>14.66</v>
      </c>
      <c r="H56" s="339">
        <f>SUMIF('Orçamento Sintético'!B:B,B56,'Orçamento Sintético'!M:M)</f>
        <v>14662.93</v>
      </c>
      <c r="I56" s="340">
        <f t="shared" si="3"/>
        <v>1657095.7799999998</v>
      </c>
      <c r="J56" s="341">
        <f t="shared" si="0"/>
        <v>5.8732084520819903E-3</v>
      </c>
      <c r="K56" s="342">
        <f t="shared" si="4"/>
        <v>0.66374653231007685</v>
      </c>
      <c r="L56" s="343" t="str">
        <f t="shared" si="1"/>
        <v>A</v>
      </c>
      <c r="M56" s="344">
        <f t="shared" si="2"/>
        <v>1</v>
      </c>
    </row>
    <row r="57" spans="1:13" s="333" customFormat="1" ht="67.5">
      <c r="A57" s="333" t="str">
        <f>'Orçamento Sintético'!A297</f>
        <v>9.2.1</v>
      </c>
      <c r="B57" s="334" t="str">
        <f>'Orçamento Sintético'!B297</f>
        <v>COMP02</v>
      </c>
      <c r="C57" s="335" t="str">
        <f>VLOOKUP(B57,'Orçamento Sintético'!$B$6:$M$5000,3,0)</f>
        <v>LUMINÁRIA CALHA SOBREPOR 2X18W LED, CORPO EM CHAPA  DE AÇO  FOSFATIZADO, COR BRANCA, REFLETOR PARABÓLICO E ALETAS EM ALUMÍNIO ANODIZADO, FORNECIMENTO E INSTALAÇÃO - SINAPI + ORSE</v>
      </c>
      <c r="D57" s="336" t="str">
        <f>VLOOKUP(B57,'Orçamento Sintético'!$B$6:$M$5000,4,0)</f>
        <v>UN</v>
      </c>
      <c r="E57" s="337">
        <f>SUMIF('Orçamento Sintético'!B:B,B57,'Orçamento Sintético'!F:F)</f>
        <v>46</v>
      </c>
      <c r="F57" s="337">
        <f>VLOOKUP(B57,'Orçamento Sintético'!$B$6:$M$5000,6,0)</f>
        <v>250.33</v>
      </c>
      <c r="G57" s="338">
        <f>VLOOKUP(B57,'Orçamento Sintético'!$B$6:$M$5000,9,0)</f>
        <v>316.01</v>
      </c>
      <c r="H57" s="339">
        <f>SUMIF('Orçamento Sintético'!B:B,B57,'Orçamento Sintético'!M:M)</f>
        <v>14536.46</v>
      </c>
      <c r="I57" s="340">
        <f t="shared" si="3"/>
        <v>1671632.2399999998</v>
      </c>
      <c r="J57" s="341">
        <f t="shared" si="0"/>
        <v>5.8225511364612499E-3</v>
      </c>
      <c r="K57" s="342">
        <f t="shared" si="4"/>
        <v>0.66956908344653809</v>
      </c>
      <c r="L57" s="343" t="str">
        <f t="shared" si="1"/>
        <v>A</v>
      </c>
      <c r="M57" s="344">
        <f t="shared" si="2"/>
        <v>1</v>
      </c>
    </row>
    <row r="58" spans="1:13" s="333" customFormat="1" ht="54">
      <c r="A58" s="333" t="str">
        <f>'Orçamento Sintético'!A11</f>
        <v>1.1.4</v>
      </c>
      <c r="B58" s="334">
        <f>'Orçamento Sintético'!B11</f>
        <v>101001191</v>
      </c>
      <c r="C58" s="335" t="str">
        <f>VLOOKUP(B58,'Orçamento Sintético'!$B$6:$M$5000,3,0)</f>
        <v>LOCACAO DE CONTAINER 2,30 X 4,30 M, ALT. 2,50 M, PARA SANITARIO, COM 3 BACIAS, 4 CHUVEIROS, 1 LAVATORIO E 1 MICTORIO, EXCLUSIVE TRANSPORTE/CARGA/DESCARGA</v>
      </c>
      <c r="D58" s="336" t="str">
        <f>VLOOKUP(B58,'Orçamento Sintético'!$B$6:$M$5000,4,0)</f>
        <v>MES</v>
      </c>
      <c r="E58" s="337">
        <f>SUMIF('Orçamento Sintético'!B:B,B58,'Orçamento Sintético'!F:F)</f>
        <v>12</v>
      </c>
      <c r="F58" s="337">
        <f>VLOOKUP(B58,'Orçamento Sintético'!$B$6:$M$5000,6,0)</f>
        <v>945.23</v>
      </c>
      <c r="G58" s="338">
        <f>VLOOKUP(B58,'Orçamento Sintético'!$B$6:$M$5000,9,0)</f>
        <v>1193.25</v>
      </c>
      <c r="H58" s="339">
        <f>SUMIF('Orçamento Sintético'!B:B,B58,'Orçamento Sintético'!M:M)</f>
        <v>14319</v>
      </c>
      <c r="I58" s="340">
        <f t="shared" si="3"/>
        <v>1685951.2399999998</v>
      </c>
      <c r="J58" s="341">
        <f t="shared" si="0"/>
        <v>5.7354479510822202E-3</v>
      </c>
      <c r="K58" s="342">
        <f t="shared" si="4"/>
        <v>0.67530453139762037</v>
      </c>
      <c r="L58" s="343" t="str">
        <f t="shared" si="1"/>
        <v>A</v>
      </c>
      <c r="M58" s="344">
        <f t="shared" si="2"/>
        <v>1</v>
      </c>
    </row>
    <row r="59" spans="1:13" s="333" customFormat="1" ht="27">
      <c r="A59" s="333" t="str">
        <f>'Orçamento Sintético'!A430</f>
        <v>11.1.2</v>
      </c>
      <c r="B59" s="334">
        <f>'Orçamento Sintético'!B430</f>
        <v>261609</v>
      </c>
      <c r="C59" s="335" t="str">
        <f>VLOOKUP(B59,'Orçamento Sintético'!$B$6:$M$5000,3,0)</f>
        <v>PINTURA ESMALTE ALQUIDICO ESTRUTURA METALICA 2 DEMAOS</v>
      </c>
      <c r="D59" s="336" t="str">
        <f>VLOOKUP(B59,'Orçamento Sintético'!$B$6:$M$5000,4,0)</f>
        <v>m²</v>
      </c>
      <c r="E59" s="337">
        <f>SUMIF('Orçamento Sintético'!B:B,B59,'Orçamento Sintético'!F:F)</f>
        <v>889.94</v>
      </c>
      <c r="F59" s="337">
        <f>VLOOKUP(B59,'Orçamento Sintético'!$B$6:$M$5000,6,0)</f>
        <v>12.7</v>
      </c>
      <c r="G59" s="338">
        <f>VLOOKUP(B59,'Orçamento Sintético'!$B$6:$M$5000,9,0)</f>
        <v>16.03</v>
      </c>
      <c r="H59" s="339">
        <f>SUMIF('Orçamento Sintético'!B:B,B59,'Orçamento Sintético'!M:M)</f>
        <v>14265.73</v>
      </c>
      <c r="I59" s="340">
        <f t="shared" si="3"/>
        <v>1700216.9699999997</v>
      </c>
      <c r="J59" s="341">
        <f t="shared" si="0"/>
        <v>5.7141107548845695E-3</v>
      </c>
      <c r="K59" s="342">
        <f t="shared" si="4"/>
        <v>0.68101864215250496</v>
      </c>
      <c r="L59" s="343" t="str">
        <f t="shared" si="1"/>
        <v>A</v>
      </c>
      <c r="M59" s="344">
        <f t="shared" si="2"/>
        <v>1</v>
      </c>
    </row>
    <row r="60" spans="1:13" s="333" customFormat="1">
      <c r="A60" s="333" t="str">
        <f>'Orçamento Sintético'!A426</f>
        <v>10.2.6.1</v>
      </c>
      <c r="B60" s="334">
        <f>'Orçamento Sintético'!B426</f>
        <v>128</v>
      </c>
      <c r="C60" s="335" t="str">
        <f>VLOOKUP(B60,'Orçamento Sintético'!$B$6:$M$5000,3,0)</f>
        <v>CONTROLE TECNOLOGICO DE CONCRETOS</v>
      </c>
      <c r="D60" s="336" t="str">
        <f>VLOOKUP(B60,'Orçamento Sintético'!$B$6:$M$5000,4,0)</f>
        <v>m³</v>
      </c>
      <c r="E60" s="337">
        <f>SUMIF('Orçamento Sintético'!B:B,B60,'Orçamento Sintético'!F:F)</f>
        <v>119.54</v>
      </c>
      <c r="F60" s="337">
        <f>VLOOKUP(B60,'Orçamento Sintético'!$B$6:$M$5000,6,0)</f>
        <v>94.12</v>
      </c>
      <c r="G60" s="338">
        <f>VLOOKUP(B60,'Orçamento Sintético'!$B$6:$M$5000,9,0)</f>
        <v>118.81</v>
      </c>
      <c r="H60" s="339">
        <f>SUMIF('Orçamento Sintético'!B:B,B60,'Orçamento Sintético'!M:M)</f>
        <v>14202.54</v>
      </c>
      <c r="I60" s="340">
        <f t="shared" si="3"/>
        <v>1714419.5099999998</v>
      </c>
      <c r="J60" s="341">
        <f t="shared" si="0"/>
        <v>5.6888001217377804E-3</v>
      </c>
      <c r="K60" s="342">
        <f t="shared" si="4"/>
        <v>0.68670744227424274</v>
      </c>
      <c r="L60" s="343" t="str">
        <f t="shared" si="1"/>
        <v>A</v>
      </c>
      <c r="M60" s="344">
        <f t="shared" si="2"/>
        <v>1</v>
      </c>
    </row>
    <row r="61" spans="1:13" s="333" customFormat="1">
      <c r="A61" s="333" t="str">
        <f>'Orçamento Sintético'!A53</f>
        <v>5.2.1.2</v>
      </c>
      <c r="B61" s="334">
        <f>'Orçamento Sintético'!B53</f>
        <v>93358</v>
      </c>
      <c r="C61" s="335" t="str">
        <f>VLOOKUP(B61,'Orçamento Sintético'!$B$6:$M$5000,3,0)</f>
        <v>ESCAVAÇÃO MANUAL DE VALA. AF_09/2024</v>
      </c>
      <c r="D61" s="336" t="str">
        <f>VLOOKUP(B61,'Orçamento Sintético'!$B$6:$M$5000,4,0)</f>
        <v>m³</v>
      </c>
      <c r="E61" s="337">
        <f>SUMIF('Orçamento Sintético'!B:B,B61,'Orçamento Sintético'!F:F)</f>
        <v>135.03000000000003</v>
      </c>
      <c r="F61" s="337">
        <f>VLOOKUP(B61,'Orçamento Sintético'!$B$6:$M$5000,6,0)</f>
        <v>82.91</v>
      </c>
      <c r="G61" s="338">
        <f>VLOOKUP(B61,'Orçamento Sintético'!$B$6:$M$5000,9,0)</f>
        <v>104.66</v>
      </c>
      <c r="H61" s="339">
        <f>SUMIF('Orçamento Sintético'!B:B,B61,'Orçamento Sintético'!M:M)</f>
        <v>14132.21</v>
      </c>
      <c r="I61" s="340">
        <f t="shared" si="3"/>
        <v>1728551.7199999997</v>
      </c>
      <c r="J61" s="341">
        <f t="shared" si="0"/>
        <v>5.660629575303E-3</v>
      </c>
      <c r="K61" s="342">
        <f t="shared" si="4"/>
        <v>0.69236807184954574</v>
      </c>
      <c r="L61" s="343" t="str">
        <f t="shared" si="1"/>
        <v>A</v>
      </c>
      <c r="M61" s="344">
        <f t="shared" si="2"/>
        <v>1</v>
      </c>
    </row>
    <row r="62" spans="1:13" s="333" customFormat="1" ht="67.5">
      <c r="A62" s="333" t="str">
        <f>'Orçamento Sintético'!A321</f>
        <v>9.5.7</v>
      </c>
      <c r="B62" s="334">
        <f>'Orçamento Sintético'!B321</f>
        <v>92990</v>
      </c>
      <c r="C62" s="335" t="str">
        <f>VLOOKUP(B62,'Orçamento Sintético'!$B$6:$M$5000,3,0)</f>
        <v>CABO DE COBRE FLEXÍVEL ISOLADO, 70 MM², ANTI-CHAMA 0,6/1,0 KV, PARA REDE ENTERRADA DE DISTRIBUIÇÃO DE ENERGIA ELÉTRICA - FORNECIMENTO E INSTALAÇÃO. AF_12/2021</v>
      </c>
      <c r="D62" s="336" t="str">
        <f>VLOOKUP(B62,'Orçamento Sintético'!$B$6:$M$5000,4,0)</f>
        <v>M</v>
      </c>
      <c r="E62" s="337">
        <f>SUMIF('Orçamento Sintético'!B:B,B62,'Orçamento Sintético'!F:F)</f>
        <v>140</v>
      </c>
      <c r="F62" s="337">
        <f>VLOOKUP(B62,'Orçamento Sintético'!$B$6:$M$5000,6,0)</f>
        <v>79.92</v>
      </c>
      <c r="G62" s="338">
        <f>VLOOKUP(B62,'Orçamento Sintético'!$B$6:$M$5000,9,0)</f>
        <v>100.89</v>
      </c>
      <c r="H62" s="339">
        <f>SUMIF('Orçamento Sintético'!B:B,B62,'Orçamento Sintético'!M:M)</f>
        <v>14124.6</v>
      </c>
      <c r="I62" s="340">
        <f t="shared" si="3"/>
        <v>1742676.3199999998</v>
      </c>
      <c r="J62" s="341">
        <f t="shared" si="0"/>
        <v>5.6575814044176219E-3</v>
      </c>
      <c r="K62" s="342">
        <f t="shared" si="4"/>
        <v>0.69802565325396337</v>
      </c>
      <c r="L62" s="343" t="str">
        <f t="shared" si="1"/>
        <v>A</v>
      </c>
      <c r="M62" s="344">
        <f t="shared" si="2"/>
        <v>1</v>
      </c>
    </row>
    <row r="63" spans="1:13" s="333" customFormat="1" ht="67.5">
      <c r="A63" s="333" t="str">
        <f>'Orçamento Sintético'!A342</f>
        <v>9.7.7</v>
      </c>
      <c r="B63" s="334">
        <f>'Orçamento Sintético'!B342</f>
        <v>96562</v>
      </c>
      <c r="C63" s="335" t="str">
        <f>VLOOKUP(B63,'Orçamento Sintético'!$B$6:$M$5000,3,0)</f>
        <v>SUPORTE PARA ELETROCALHA LISA OU PERFURADA EM AÇO GALVANIZADO, LARGURA 400 MM, EM PERFILADO COM COMPRIMENTO DE 45 CM FIXADO EM LAJE, POR METRO DE ELETROCALHA FIXADA. AF_09/2023</v>
      </c>
      <c r="D63" s="336" t="str">
        <f>VLOOKUP(B63,'Orçamento Sintético'!$B$6:$M$5000,4,0)</f>
        <v>M</v>
      </c>
      <c r="E63" s="337">
        <f>SUMIF('Orçamento Sintético'!B:B,B63,'Orçamento Sintético'!F:F)</f>
        <v>221.8</v>
      </c>
      <c r="F63" s="337">
        <f>VLOOKUP(B63,'Orçamento Sintético'!$B$6:$M$5000,6,0)</f>
        <v>49.82</v>
      </c>
      <c r="G63" s="338">
        <f>VLOOKUP(B63,'Orçamento Sintético'!$B$6:$M$5000,9,0)</f>
        <v>62.89</v>
      </c>
      <c r="H63" s="339">
        <f>SUMIF('Orçamento Sintético'!B:B,B63,'Orçamento Sintético'!M:M)</f>
        <v>13949</v>
      </c>
      <c r="I63" s="340">
        <f t="shared" si="3"/>
        <v>1756625.3199999998</v>
      </c>
      <c r="J63" s="341">
        <f t="shared" si="0"/>
        <v>5.5872451616485706E-3</v>
      </c>
      <c r="K63" s="342">
        <f t="shared" si="4"/>
        <v>0.70361289841561192</v>
      </c>
      <c r="L63" s="343" t="str">
        <f t="shared" si="1"/>
        <v>A</v>
      </c>
      <c r="M63" s="344">
        <f t="shared" si="2"/>
        <v>1</v>
      </c>
    </row>
    <row r="64" spans="1:13" s="333" customFormat="1" ht="40.5">
      <c r="A64" s="333" t="str">
        <f>'Orçamento Sintético'!A274</f>
        <v>8.1.1</v>
      </c>
      <c r="B64" s="334">
        <f>'Orçamento Sintético'!B274</f>
        <v>94229</v>
      </c>
      <c r="C64" s="335" t="str">
        <f>VLOOKUP(B64,'Orçamento Sintético'!$B$6:$M$5000,3,0)</f>
        <v>CALHA EM CHAPA DE AÇO GALVANIZADO NÚMERO 24, DESENVOLVIMENTO DE 100 CM, INCLUSO TRANSPORTE VERTICAL. AF_07/2019</v>
      </c>
      <c r="D64" s="336" t="str">
        <f>VLOOKUP(B64,'Orçamento Sintético'!$B$6:$M$5000,4,0)</f>
        <v>M</v>
      </c>
      <c r="E64" s="337">
        <f>SUMIF('Orçamento Sintético'!B:B,B64,'Orçamento Sintético'!F:F)</f>
        <v>71.7</v>
      </c>
      <c r="F64" s="337">
        <f>VLOOKUP(B64,'Orçamento Sintético'!$B$6:$M$5000,6,0)</f>
        <v>152.75</v>
      </c>
      <c r="G64" s="338">
        <f>VLOOKUP(B64,'Orçamento Sintético'!$B$6:$M$5000,9,0)</f>
        <v>192.83</v>
      </c>
      <c r="H64" s="339">
        <f>SUMIF('Orçamento Sintético'!B:B,B64,'Orçamento Sintético'!M:M)</f>
        <v>13825.91</v>
      </c>
      <c r="I64" s="340">
        <f t="shared" si="3"/>
        <v>1770451.2299999997</v>
      </c>
      <c r="J64" s="341">
        <f t="shared" si="0"/>
        <v>5.5379416985367113E-3</v>
      </c>
      <c r="K64" s="342">
        <f t="shared" si="4"/>
        <v>0.70915084011414864</v>
      </c>
      <c r="L64" s="343" t="str">
        <f t="shared" si="1"/>
        <v>A</v>
      </c>
      <c r="M64" s="344">
        <f t="shared" si="2"/>
        <v>1</v>
      </c>
    </row>
    <row r="65" spans="1:13" s="333" customFormat="1" ht="40.5">
      <c r="A65" s="333" t="str">
        <f>'Orçamento Sintético'!A265</f>
        <v>7.3.25</v>
      </c>
      <c r="B65" s="334">
        <f>'Orçamento Sintético'!B265</f>
        <v>99635</v>
      </c>
      <c r="C65" s="335" t="str">
        <f>VLOOKUP(B65,'Orçamento Sintético'!$B$6:$M$5000,3,0)</f>
        <v>VÁLVULA DE DESCARGA METÁLICA, BASE 1 1/2", ACABAMENTO METALICO CROMADO - FORNECIMENTO E INSTALAÇÃO. AF_08/2021</v>
      </c>
      <c r="D65" s="336" t="str">
        <f>VLOOKUP(B65,'Orçamento Sintético'!$B$6:$M$5000,4,0)</f>
        <v>UN</v>
      </c>
      <c r="E65" s="337">
        <f>SUMIF('Orçamento Sintético'!B:B,B65,'Orçamento Sintético'!F:F)</f>
        <v>44</v>
      </c>
      <c r="F65" s="337">
        <f>VLOOKUP(B65,'Orçamento Sintético'!$B$6:$M$5000,6,0)</f>
        <v>245.14</v>
      </c>
      <c r="G65" s="338">
        <f>VLOOKUP(B65,'Orçamento Sintético'!$B$6:$M$5000,9,0)</f>
        <v>309.45999999999998</v>
      </c>
      <c r="H65" s="339">
        <f>SUMIF('Orçamento Sintético'!B:B,B65,'Orçamento Sintético'!M:M)</f>
        <v>13616.24</v>
      </c>
      <c r="I65" s="340">
        <f t="shared" si="3"/>
        <v>1784067.4699999997</v>
      </c>
      <c r="J65" s="341">
        <f t="shared" si="0"/>
        <v>5.4539587826973783E-3</v>
      </c>
      <c r="K65" s="342">
        <f t="shared" si="4"/>
        <v>0.71460479889684603</v>
      </c>
      <c r="L65" s="343" t="str">
        <f t="shared" si="1"/>
        <v>A</v>
      </c>
      <c r="M65" s="344">
        <f t="shared" si="2"/>
        <v>1</v>
      </c>
    </row>
    <row r="66" spans="1:13" s="333" customFormat="1">
      <c r="A66" s="333" t="str">
        <f>'Orçamento Sintético'!A443</f>
        <v>12.2.2</v>
      </c>
      <c r="B66" s="334">
        <f>'Orçamento Sintético'!B443</f>
        <v>63460</v>
      </c>
      <c r="C66" s="335" t="str">
        <f>VLOOKUP(B66,'Orçamento Sintético'!$B$6:$M$5000,3,0)</f>
        <v>CABO COBRE NU 7 FIOS 1/0AWG - 50mm2</v>
      </c>
      <c r="D66" s="336" t="str">
        <f>VLOOKUP(B66,'Orçamento Sintético'!$B$6:$M$5000,4,0)</f>
        <v>M</v>
      </c>
      <c r="E66" s="337">
        <f>SUMIF('Orçamento Sintético'!B:B,B66,'Orçamento Sintético'!F:F)</f>
        <v>125.2</v>
      </c>
      <c r="F66" s="337">
        <f>VLOOKUP(B66,'Orçamento Sintético'!$B$6:$M$5000,6,0)</f>
        <v>82.01</v>
      </c>
      <c r="G66" s="338">
        <f>VLOOKUP(B66,'Orçamento Sintético'!$B$6:$M$5000,9,0)</f>
        <v>103.52</v>
      </c>
      <c r="H66" s="339">
        <f>SUMIF('Orçamento Sintético'!B:B,B66,'Orçamento Sintético'!M:M)</f>
        <v>12960.7</v>
      </c>
      <c r="I66" s="340">
        <f t="shared" si="3"/>
        <v>1797028.1699999997</v>
      </c>
      <c r="J66" s="341">
        <f t="shared" si="0"/>
        <v>5.1913834946289081E-3</v>
      </c>
      <c r="K66" s="342">
        <f t="shared" si="4"/>
        <v>0.71979618239147491</v>
      </c>
      <c r="L66" s="343" t="str">
        <f t="shared" si="1"/>
        <v>A</v>
      </c>
      <c r="M66" s="344">
        <f t="shared" si="2"/>
        <v>1</v>
      </c>
    </row>
    <row r="67" spans="1:13" s="333" customFormat="1" ht="40.5">
      <c r="A67" s="333" t="str">
        <f>'Orçamento Sintético'!A102</f>
        <v>5.2.6.1.3</v>
      </c>
      <c r="B67" s="334">
        <f>'Orçamento Sintético'!B102</f>
        <v>96486</v>
      </c>
      <c r="C67" s="335" t="str">
        <f>VLOOKUP(B67,'Orçamento Sintético'!$B$6:$M$5000,3,0)</f>
        <v>FORRO EM RÉGUAS DE PVC, LISO, PARA AMBIENTES COMERCIAIS, INCLUSIVE ESTRUTURA BIDIRECIONAL DE FIXAÇÃO. AF_08/2023_PS</v>
      </c>
      <c r="D67" s="336" t="str">
        <f>VLOOKUP(B67,'Orçamento Sintético'!$B$6:$M$5000,4,0)</f>
        <v>m²</v>
      </c>
      <c r="E67" s="337">
        <f>SUMIF('Orçamento Sintético'!B:B,B67,'Orçamento Sintético'!F:F)</f>
        <v>120.41</v>
      </c>
      <c r="F67" s="337">
        <f>VLOOKUP(B67,'Orçamento Sintético'!$B$6:$M$5000,6,0)</f>
        <v>84.65</v>
      </c>
      <c r="G67" s="338">
        <f>VLOOKUP(B67,'Orçamento Sintético'!$B$6:$M$5000,9,0)</f>
        <v>106.86</v>
      </c>
      <c r="H67" s="339">
        <f>SUMIF('Orçamento Sintético'!B:B,B67,'Orçamento Sintético'!M:M)</f>
        <v>12867.01</v>
      </c>
      <c r="I67" s="340">
        <f t="shared" si="3"/>
        <v>1809895.1799999997</v>
      </c>
      <c r="J67" s="341">
        <f t="shared" si="0"/>
        <v>5.1538561450558303E-3</v>
      </c>
      <c r="K67" s="342">
        <f t="shared" si="4"/>
        <v>0.72495003853653073</v>
      </c>
      <c r="L67" s="343" t="str">
        <f t="shared" si="1"/>
        <v>A</v>
      </c>
      <c r="M67" s="344">
        <f t="shared" si="2"/>
        <v>1</v>
      </c>
    </row>
    <row r="68" spans="1:13" s="333" customFormat="1" ht="54">
      <c r="A68" s="333" t="str">
        <f>'Orçamento Sintético'!A10</f>
        <v>1.1.3</v>
      </c>
      <c r="B68" s="334">
        <f>'Orçamento Sintético'!B10</f>
        <v>101001186</v>
      </c>
      <c r="C68" s="335" t="str">
        <f>VLOOKUP(B68,'Orçamento Sintético'!$B$6:$M$5000,3,0)</f>
        <v>LOCACAO DE CONTAINER 2,30 X 6,00 M, ALT. 2,50 M, COM 1 SANITARIO, PARA ESCRITORIO, COMPLETO, SEM DIVISORIAS INTERNAS, EXCLUSIVE TRANSPORTE/CARGA/DESCARGA</v>
      </c>
      <c r="D68" s="336" t="str">
        <f>VLOOKUP(B68,'Orçamento Sintético'!$B$6:$M$5000,4,0)</f>
        <v>MES</v>
      </c>
      <c r="E68" s="337">
        <f>SUMIF('Orçamento Sintético'!B:B,B68,'Orçamento Sintético'!F:F)</f>
        <v>12</v>
      </c>
      <c r="F68" s="337">
        <f>VLOOKUP(B68,'Orçamento Sintético'!$B$6:$M$5000,6,0)</f>
        <v>832.5</v>
      </c>
      <c r="G68" s="338">
        <f>VLOOKUP(B68,'Orçamento Sintético'!$B$6:$M$5000,9,0)</f>
        <v>1050.94</v>
      </c>
      <c r="H68" s="339">
        <f>SUMIF('Orçamento Sintético'!B:B,B68,'Orçamento Sintético'!M:M)</f>
        <v>12611.28</v>
      </c>
      <c r="I68" s="340">
        <f t="shared" si="3"/>
        <v>1822506.4599999997</v>
      </c>
      <c r="J68" s="341">
        <f t="shared" si="0"/>
        <v>5.0514239846724063E-3</v>
      </c>
      <c r="K68" s="342">
        <f t="shared" si="4"/>
        <v>0.73000146252120313</v>
      </c>
      <c r="L68" s="343" t="str">
        <f t="shared" si="1"/>
        <v>A</v>
      </c>
      <c r="M68" s="344">
        <f t="shared" si="2"/>
        <v>1</v>
      </c>
    </row>
    <row r="69" spans="1:13" s="333" customFormat="1" ht="54">
      <c r="A69" s="333" t="str">
        <f>'Orçamento Sintético'!A316</f>
        <v>9.5.2</v>
      </c>
      <c r="B69" s="334">
        <f>'Orçamento Sintético'!B316</f>
        <v>91928</v>
      </c>
      <c r="C69" s="335" t="str">
        <f>VLOOKUP(B69,'Orçamento Sintético'!$B$6:$M$5000,3,0)</f>
        <v>CABO DE COBRE FLEXÍVEL ISOLADO, 4 MM², ANTI-CHAMA 450/750 V, PARA CIRCUITOS TERMINAIS - FORNECIMENTO E INSTALAÇÃO. AF_03/2023</v>
      </c>
      <c r="D69" s="336" t="str">
        <f>VLOOKUP(B69,'Orçamento Sintético'!$B$6:$M$5000,4,0)</f>
        <v>M</v>
      </c>
      <c r="E69" s="337">
        <f>SUMIF('Orçamento Sintético'!B:B,B69,'Orçamento Sintético'!F:F)</f>
        <v>1441.56</v>
      </c>
      <c r="F69" s="337">
        <f>VLOOKUP(B69,'Orçamento Sintético'!$B$6:$M$5000,6,0)</f>
        <v>6.77</v>
      </c>
      <c r="G69" s="338">
        <f>VLOOKUP(B69,'Orçamento Sintético'!$B$6:$M$5000,9,0)</f>
        <v>8.5399999999999991</v>
      </c>
      <c r="H69" s="339">
        <f>SUMIF('Orçamento Sintético'!B:B,B69,'Orçamento Sintético'!M:M)</f>
        <v>12310.92</v>
      </c>
      <c r="I69" s="340">
        <f t="shared" si="3"/>
        <v>1834817.3799999997</v>
      </c>
      <c r="J69" s="341">
        <f t="shared" si="0"/>
        <v>4.9311153634986468E-3</v>
      </c>
      <c r="K69" s="342">
        <f t="shared" si="4"/>
        <v>0.73493257788470179</v>
      </c>
      <c r="L69" s="343" t="str">
        <f t="shared" si="1"/>
        <v>A</v>
      </c>
      <c r="M69" s="344">
        <f t="shared" si="2"/>
        <v>1</v>
      </c>
    </row>
    <row r="70" spans="1:13" s="333" customFormat="1" ht="40.5">
      <c r="A70" s="333" t="str">
        <f>'Orçamento Sintético'!A491</f>
        <v>14.1.2</v>
      </c>
      <c r="B70" s="334">
        <f>'Orçamento Sintético'!B491</f>
        <v>103256</v>
      </c>
      <c r="C70" s="335" t="str">
        <f>VLOOKUP(B70,'Orçamento Sintético'!$B$6:$M$5000,3,0)</f>
        <v>AR CONDICIONADO SPLIT INVERTER, PISO TETO, 18000 BTU/H, CICLO FRIO - FORNECIMENTO E INSTALAÇÃO. AF_11/2021_PSE</v>
      </c>
      <c r="D70" s="336" t="str">
        <f>VLOOKUP(B70,'Orçamento Sintético'!$B$6:$M$5000,4,0)</f>
        <v>UN</v>
      </c>
      <c r="E70" s="337">
        <f>SUMIF('Orçamento Sintético'!B:B,B70,'Orçamento Sintético'!F:F)</f>
        <v>1</v>
      </c>
      <c r="F70" s="337">
        <f>VLOOKUP(B70,'Orçamento Sintético'!$B$6:$M$5000,6,0)</f>
        <v>10304.950000000001</v>
      </c>
      <c r="G70" s="338">
        <f>VLOOKUP(B70,'Orçamento Sintético'!$B$6:$M$5000,9,0)</f>
        <v>11879.54</v>
      </c>
      <c r="H70" s="339">
        <f>SUMIF('Orçamento Sintético'!B:B,B70,'Orçamento Sintético'!M:M)</f>
        <v>11879.54</v>
      </c>
      <c r="I70" s="340">
        <f t="shared" si="3"/>
        <v>1846696.9199999997</v>
      </c>
      <c r="J70" s="341">
        <f t="shared" si="0"/>
        <v>4.7583269329421942E-3</v>
      </c>
      <c r="K70" s="342">
        <f t="shared" si="4"/>
        <v>0.73969090481764399</v>
      </c>
      <c r="L70" s="343" t="str">
        <f t="shared" si="1"/>
        <v>A</v>
      </c>
      <c r="M70" s="344">
        <f t="shared" si="2"/>
        <v>1</v>
      </c>
    </row>
    <row r="71" spans="1:13" s="333" customFormat="1" ht="27">
      <c r="A71" s="333" t="str">
        <f>'Orçamento Sintético'!A144</f>
        <v>6.1</v>
      </c>
      <c r="B71" s="334">
        <f>'Orçamento Sintético'!B144</f>
        <v>69870</v>
      </c>
      <c r="C71" s="335" t="str">
        <f>VLOOKUP(B71,'Orçamento Sintético'!$B$6:$M$5000,3,0)</f>
        <v>CATRACA ELETRONICA C/ COMINICACAO PCPIP+COD BARRAS</v>
      </c>
      <c r="D71" s="336" t="str">
        <f>VLOOKUP(B71,'Orçamento Sintético'!$B$6:$M$5000,4,0)</f>
        <v>UN</v>
      </c>
      <c r="E71" s="337">
        <f>SUMIF('Orçamento Sintético'!B:B,B71,'Orçamento Sintético'!F:F)</f>
        <v>2</v>
      </c>
      <c r="F71" s="337">
        <f>VLOOKUP(B71,'Orçamento Sintético'!$B$6:$M$5000,6,0)</f>
        <v>4616.55</v>
      </c>
      <c r="G71" s="338">
        <f>VLOOKUP(B71,'Orçamento Sintético'!$B$6:$M$5000,9,0)</f>
        <v>5827.93</v>
      </c>
      <c r="H71" s="339">
        <f>SUMIF('Orçamento Sintético'!B:B,B71,'Orçamento Sintético'!M:M)</f>
        <v>11655.86</v>
      </c>
      <c r="I71" s="340">
        <f t="shared" si="3"/>
        <v>1858352.7799999998</v>
      </c>
      <c r="J71" s="341">
        <f t="shared" si="0"/>
        <v>4.6687323385083603E-3</v>
      </c>
      <c r="K71" s="342">
        <f t="shared" si="4"/>
        <v>0.74435963715615239</v>
      </c>
      <c r="L71" s="343" t="str">
        <f t="shared" si="1"/>
        <v>A</v>
      </c>
      <c r="M71" s="344">
        <f t="shared" si="2"/>
        <v>1</v>
      </c>
    </row>
    <row r="72" spans="1:13" s="333" customFormat="1" ht="40.5">
      <c r="A72" s="333" t="str">
        <f>'Orçamento Sintético'!A376</f>
        <v>10.1.4.4</v>
      </c>
      <c r="B72" s="334">
        <f>'Orçamento Sintético'!B376</f>
        <v>96536</v>
      </c>
      <c r="C72" s="335" t="str">
        <f>VLOOKUP(B72,'Orçamento Sintético'!$B$6:$M$5000,3,0)</f>
        <v>FABRICAÇÃO, MONTAGEM E DESMONTAGEM DE FÔRMA PARA VIGA BALDRAME, EM MADEIRA SERRADA, E=25 MM, 4 UTILIZAÇÕES. AF_01/2024</v>
      </c>
      <c r="D72" s="336" t="str">
        <f>VLOOKUP(B72,'Orçamento Sintético'!$B$6:$M$5000,4,0)</f>
        <v>m²</v>
      </c>
      <c r="E72" s="337">
        <f>SUMIF('Orçamento Sintético'!B:B,B72,'Orçamento Sintético'!F:F)</f>
        <v>147.78</v>
      </c>
      <c r="F72" s="337">
        <f>VLOOKUP(B72,'Orçamento Sintético'!$B$6:$M$5000,6,0)</f>
        <v>60.37</v>
      </c>
      <c r="G72" s="338">
        <f>VLOOKUP(B72,'Orçamento Sintético'!$B$6:$M$5000,9,0)</f>
        <v>76.209999999999994</v>
      </c>
      <c r="H72" s="339">
        <f>SUMIF('Orçamento Sintético'!B:B,B72,'Orçamento Sintético'!M:M)</f>
        <v>11262.31</v>
      </c>
      <c r="I72" s="340">
        <f t="shared" si="3"/>
        <v>1869615.0899999999</v>
      </c>
      <c r="J72" s="341">
        <f t="shared" si="0"/>
        <v>4.5110966418012988E-3</v>
      </c>
      <c r="K72" s="342">
        <f t="shared" si="4"/>
        <v>0.74887073379795366</v>
      </c>
      <c r="L72" s="343" t="str">
        <f t="shared" si="1"/>
        <v>A</v>
      </c>
      <c r="M72" s="344">
        <f t="shared" si="2"/>
        <v>1</v>
      </c>
    </row>
    <row r="73" spans="1:13" s="333" customFormat="1" ht="54">
      <c r="A73" s="333" t="str">
        <f>'Orçamento Sintético'!A81</f>
        <v>5.2.5.2.1</v>
      </c>
      <c r="B73" s="334">
        <f>'Orçamento Sintético'!B81</f>
        <v>88416</v>
      </c>
      <c r="C73" s="335" t="str">
        <f>VLOOKUP(B73,'Orçamento Sintético'!$B$6:$M$5000,3,0)</f>
        <v>APLICAÇÃO MANUAL DE PINTURA COM TINTA TEXTURIZADA ACRÍLICA EM PANOS COM PRESENÇA DE VÃOS DE EDIFÍCIOS DE MÚLTIPLOS PAVIMENTOS, UMA COR. AF_03/2024</v>
      </c>
      <c r="D73" s="336" t="str">
        <f>VLOOKUP(B73,'Orçamento Sintético'!$B$6:$M$5000,4,0)</f>
        <v>m²</v>
      </c>
      <c r="E73" s="337">
        <f>SUMIF('Orçamento Sintético'!B:B,B73,'Orçamento Sintético'!F:F)</f>
        <v>425.79</v>
      </c>
      <c r="F73" s="337">
        <f>VLOOKUP(B73,'Orçamento Sintético'!$B$6:$M$5000,6,0)</f>
        <v>20.65</v>
      </c>
      <c r="G73" s="338">
        <f>VLOOKUP(B73,'Orçamento Sintético'!$B$6:$M$5000,9,0)</f>
        <v>26.06</v>
      </c>
      <c r="H73" s="339">
        <f>SUMIF('Orçamento Sintético'!B:B,B73,'Orçamento Sintético'!M:M)</f>
        <v>11096.08</v>
      </c>
      <c r="I73" s="340">
        <f t="shared" si="3"/>
        <v>1880711.17</v>
      </c>
      <c r="J73" s="341">
        <f t="shared" si="0"/>
        <v>4.4445135345376353E-3</v>
      </c>
      <c r="K73" s="342">
        <f t="shared" si="4"/>
        <v>0.75331524733249133</v>
      </c>
      <c r="L73" s="343" t="str">
        <f t="shared" si="1"/>
        <v>A</v>
      </c>
      <c r="M73" s="344">
        <f t="shared" si="2"/>
        <v>1</v>
      </c>
    </row>
    <row r="74" spans="1:13" s="333" customFormat="1" ht="67.5">
      <c r="A74" s="333" t="str">
        <f>'Orçamento Sintético'!A70</f>
        <v>5.2.4.1.3</v>
      </c>
      <c r="B74" s="334">
        <f>'Orçamento Sintético'!B70</f>
        <v>87553</v>
      </c>
      <c r="C74" s="335" t="str">
        <f>VLOOKUP(B74,'Orçamento Sintético'!$B$6:$M$5000,3,0)</f>
        <v>EMBOÇO, EM ARGAMASSA TRAÇO 1:2:8, PREPARO MECÂNICO, APLICADO MANUALMENTE EM PAREDES INTERNAS DE AMBIENTES COM ÁREA MAIOR QUE 10M², E = 10MM, COM TALISCAS. AF_03/2024</v>
      </c>
      <c r="D74" s="336" t="str">
        <f>VLOOKUP(B74,'Orçamento Sintético'!$B$6:$M$5000,4,0)</f>
        <v>m²</v>
      </c>
      <c r="E74" s="337">
        <f>SUMIF('Orçamento Sintético'!B:B,B74,'Orçamento Sintético'!F:F)</f>
        <v>391.39</v>
      </c>
      <c r="F74" s="337">
        <f>VLOOKUP(B74,'Orçamento Sintético'!$B$6:$M$5000,6,0)</f>
        <v>21.7</v>
      </c>
      <c r="G74" s="338">
        <f>VLOOKUP(B74,'Orçamento Sintético'!$B$6:$M$5000,9,0)</f>
        <v>27.39</v>
      </c>
      <c r="H74" s="339">
        <f>SUMIF('Orçamento Sintético'!B:B,B74,'Orçamento Sintético'!M:M)</f>
        <v>10720.17</v>
      </c>
      <c r="I74" s="340">
        <f t="shared" si="3"/>
        <v>1891431.3399999999</v>
      </c>
      <c r="J74" s="341">
        <f t="shared" si="0"/>
        <v>4.2939435059538436E-3</v>
      </c>
      <c r="K74" s="342">
        <f t="shared" si="4"/>
        <v>0.75760919083844513</v>
      </c>
      <c r="L74" s="343" t="str">
        <f t="shared" si="1"/>
        <v>A</v>
      </c>
      <c r="M74" s="344">
        <f t="shared" si="2"/>
        <v>1</v>
      </c>
    </row>
    <row r="75" spans="1:13" s="333" customFormat="1" ht="67.5">
      <c r="A75" s="333" t="str">
        <f>'Orçamento Sintético'!A69</f>
        <v>5.2.4.1.2</v>
      </c>
      <c r="B75" s="334">
        <f>'Orçamento Sintético'!B69</f>
        <v>104958</v>
      </c>
      <c r="C75" s="335" t="str">
        <f>VLOOKUP(B75,'Orçamento Sintético'!$B$6:$M$5000,3,0)</f>
        <v>MASSA ÚNICA, EM ARGAMASSA TRAÇO 1:2:8 PREPARO MECÂNICO, APLICADA MANUALMENTE EM PAREDES INTERNAS DE AMBIENTES COM ÁREA MAIOR QUE 10M², E = 10MM, COM TALISCAS. AF_03/2024</v>
      </c>
      <c r="D75" s="336" t="str">
        <f>VLOOKUP(B75,'Orçamento Sintético'!$B$6:$M$5000,4,0)</f>
        <v>m²</v>
      </c>
      <c r="E75" s="337">
        <f>SUMIF('Orçamento Sintético'!B:B,B75,'Orçamento Sintético'!F:F)</f>
        <v>371.21</v>
      </c>
      <c r="F75" s="337">
        <f>VLOOKUP(B75,'Orçamento Sintético'!$B$6:$M$5000,6,0)</f>
        <v>22.31</v>
      </c>
      <c r="G75" s="338">
        <f>VLOOKUP(B75,'Orçamento Sintético'!$B$6:$M$5000,9,0)</f>
        <v>28.16</v>
      </c>
      <c r="H75" s="339">
        <f>SUMIF('Orçamento Sintético'!B:B,B75,'Orçamento Sintético'!M:M)</f>
        <v>10453.27</v>
      </c>
      <c r="I75" s="340">
        <f t="shared" si="3"/>
        <v>1901884.6099999999</v>
      </c>
      <c r="J75" s="341">
        <f t="shared" si="0"/>
        <v>4.187037223521841E-3</v>
      </c>
      <c r="K75" s="342">
        <f t="shared" si="4"/>
        <v>0.76179622806196701</v>
      </c>
      <c r="L75" s="343" t="str">
        <f t="shared" si="1"/>
        <v>A</v>
      </c>
      <c r="M75" s="344">
        <f t="shared" si="2"/>
        <v>1</v>
      </c>
    </row>
    <row r="76" spans="1:13" s="333" customFormat="1" ht="27">
      <c r="A76" s="333" t="str">
        <f>'Orçamento Sintético'!A72</f>
        <v>5.2.4.1.5</v>
      </c>
      <c r="B76" s="334">
        <f>'Orçamento Sintético'!B72</f>
        <v>120704</v>
      </c>
      <c r="C76" s="335" t="str">
        <f>VLOOKUP(B76,'Orçamento Sintético'!$B$6:$M$5000,3,0)</f>
        <v>TEXTURA EFEITO CIMENTO QUEIMADO ELEFANTE IBRATIM</v>
      </c>
      <c r="D76" s="336" t="str">
        <f>VLOOKUP(B76,'Orçamento Sintético'!$B$6:$M$5000,4,0)</f>
        <v>m²</v>
      </c>
      <c r="E76" s="337">
        <f>SUMIF('Orçamento Sintético'!B:B,B76,'Orçamento Sintético'!F:F)</f>
        <v>33.94</v>
      </c>
      <c r="F76" s="337">
        <f>VLOOKUP(B76,'Orçamento Sintético'!$B$6:$M$5000,6,0)</f>
        <v>241.62</v>
      </c>
      <c r="G76" s="338">
        <f>VLOOKUP(B76,'Orçamento Sintético'!$B$6:$M$5000,9,0)</f>
        <v>305.02</v>
      </c>
      <c r="H76" s="339">
        <f>SUMIF('Orçamento Sintético'!B:B,B76,'Orçamento Sintético'!M:M)</f>
        <v>10352.370000000001</v>
      </c>
      <c r="I76" s="340">
        <f t="shared" si="3"/>
        <v>1912236.98</v>
      </c>
      <c r="J76" s="341">
        <f t="shared" si="0"/>
        <v>4.1466219222952051E-3</v>
      </c>
      <c r="K76" s="342">
        <f t="shared" si="4"/>
        <v>0.76594284998426221</v>
      </c>
      <c r="L76" s="343" t="str">
        <f t="shared" si="1"/>
        <v>A</v>
      </c>
      <c r="M76" s="344">
        <f t="shared" si="2"/>
        <v>1</v>
      </c>
    </row>
    <row r="77" spans="1:13" s="333" customFormat="1" ht="40.5">
      <c r="A77" s="333" t="str">
        <f>'Orçamento Sintético'!A454</f>
        <v>12.4.6</v>
      </c>
      <c r="B77" s="334">
        <f>'Orçamento Sintético'!B454</f>
        <v>7903</v>
      </c>
      <c r="C77" s="335" t="str">
        <f>VLOOKUP(B77,'Orçamento Sintético'!$B$6:$M$5000,3,0)</f>
        <v>Fornecimento e instalação de haste de aterramento galvanizada a fogo 3/8"x3,45m (RE-BAR) TEL-760, exclusive clips</v>
      </c>
      <c r="D77" s="336" t="str">
        <f>VLOOKUP(B77,'Orçamento Sintético'!$B$6:$M$5000,4,0)</f>
        <v>un</v>
      </c>
      <c r="E77" s="337">
        <f>SUMIF('Orçamento Sintético'!B:B,B77,'Orçamento Sintético'!F:F)</f>
        <v>108</v>
      </c>
      <c r="F77" s="337">
        <f>VLOOKUP(B77,'Orçamento Sintético'!$B$6:$M$5000,6,0)</f>
        <v>75.010000000000005</v>
      </c>
      <c r="G77" s="338">
        <f>VLOOKUP(B77,'Orçamento Sintético'!$B$6:$M$5000,9,0)</f>
        <v>94.69</v>
      </c>
      <c r="H77" s="339">
        <f>SUMIF('Orçamento Sintético'!B:B,B77,'Orçamento Sintético'!M:M)</f>
        <v>10226.52</v>
      </c>
      <c r="I77" s="340">
        <f t="shared" si="3"/>
        <v>1922463.5</v>
      </c>
      <c r="J77" s="341">
        <f t="shared" si="0"/>
        <v>4.0962129464837873E-3</v>
      </c>
      <c r="K77" s="342">
        <f t="shared" si="4"/>
        <v>0.77003906293074598</v>
      </c>
      <c r="L77" s="343" t="str">
        <f t="shared" si="1"/>
        <v>A</v>
      </c>
      <c r="M77" s="344">
        <f t="shared" si="2"/>
        <v>1</v>
      </c>
    </row>
    <row r="78" spans="1:13" s="333" customFormat="1" ht="67.5">
      <c r="A78" s="333" t="str">
        <f>'Orçamento Sintético'!A142</f>
        <v>5.2.9.8</v>
      </c>
      <c r="B78" s="334">
        <f>'Orçamento Sintético'!B142</f>
        <v>12385</v>
      </c>
      <c r="C78" s="335" t="str">
        <f>VLOOKUP(B78,'Orçamento Sintético'!$B$6:$M$5000,3,0)</f>
        <v>Guarda-corpo h = 1,10m e Corrimão em Aço Inox, barras superiores alt=0,92m e 0,70m e barra inferior, diam= 1.1/2" r, barras verticais d=3/4" a cada 0,11m,curvas de aço inox. - Escada</v>
      </c>
      <c r="D78" s="336" t="str">
        <f>VLOOKUP(B78,'Orçamento Sintético'!$B$6:$M$5000,4,0)</f>
        <v>m</v>
      </c>
      <c r="E78" s="337">
        <f>SUMIF('Orçamento Sintético'!B:B,B78,'Orçamento Sintético'!F:F)</f>
        <v>6.16</v>
      </c>
      <c r="F78" s="337">
        <f>VLOOKUP(B78,'Orçamento Sintético'!$B$6:$M$5000,6,0)</f>
        <v>1278.53</v>
      </c>
      <c r="G78" s="338">
        <f>VLOOKUP(B78,'Orçamento Sintético'!$B$6:$M$5000,9,0)</f>
        <v>1614.01</v>
      </c>
      <c r="H78" s="339">
        <f>SUMIF('Orçamento Sintético'!B:B,B78,'Orçamento Sintético'!M:M)</f>
        <v>9942.2999999999993</v>
      </c>
      <c r="I78" s="340">
        <f t="shared" si="3"/>
        <v>1932405.8</v>
      </c>
      <c r="J78" s="341">
        <f t="shared" si="0"/>
        <v>3.9823691713139712E-3</v>
      </c>
      <c r="K78" s="342">
        <f t="shared" si="4"/>
        <v>0.77402143210205998</v>
      </c>
      <c r="L78" s="343" t="str">
        <f t="shared" si="1"/>
        <v>A</v>
      </c>
      <c r="M78" s="344">
        <f t="shared" si="2"/>
        <v>1</v>
      </c>
    </row>
    <row r="79" spans="1:13" s="333" customFormat="1" ht="54">
      <c r="A79" s="333" t="str">
        <f>'Orçamento Sintético'!A9</f>
        <v>1.1.2</v>
      </c>
      <c r="B79" s="334">
        <f>'Orçamento Sintético'!B9</f>
        <v>101001181</v>
      </c>
      <c r="C79" s="335" t="str">
        <f>VLOOKUP(B79,'Orçamento Sintético'!$B$6:$M$5000,3,0)</f>
        <v>LOCACAO DE CONTAINER PARA DEPOSITO DE (2,30 X 6,00)M, ALT. 2,50M, SEM DIVISORIAS INTERNAS E SEM SANITARIO, EXC TRANSP/CARGA/DESCARGA</v>
      </c>
      <c r="D79" s="336" t="str">
        <f>VLOOKUP(B79,'Orçamento Sintético'!$B$6:$M$5000,4,0)</f>
        <v>MES</v>
      </c>
      <c r="E79" s="337">
        <f>SUMIF('Orçamento Sintético'!B:B,B79,'Orçamento Sintético'!F:F)</f>
        <v>12</v>
      </c>
      <c r="F79" s="337">
        <f>VLOOKUP(B79,'Orçamento Sintético'!$B$6:$M$5000,6,0)</f>
        <v>650.39</v>
      </c>
      <c r="G79" s="338">
        <f>VLOOKUP(B79,'Orçamento Sintético'!$B$6:$M$5000,9,0)</f>
        <v>821.05</v>
      </c>
      <c r="H79" s="339">
        <f>SUMIF('Orçamento Sintético'!B:B,B79,'Orçamento Sintético'!M:M)</f>
        <v>9852.6</v>
      </c>
      <c r="I79" s="340">
        <f t="shared" si="3"/>
        <v>1942258.4000000001</v>
      </c>
      <c r="J79" s="341">
        <f t="shared" si="0"/>
        <v>3.9464400085783002E-3</v>
      </c>
      <c r="K79" s="342">
        <f t="shared" si="4"/>
        <v>0.77796787211063823</v>
      </c>
      <c r="L79" s="343" t="str">
        <f t="shared" si="1"/>
        <v>A</v>
      </c>
      <c r="M79" s="344">
        <f t="shared" si="2"/>
        <v>1</v>
      </c>
    </row>
    <row r="80" spans="1:13" s="333" customFormat="1" ht="67.5">
      <c r="A80" s="333" t="str">
        <f>'Orçamento Sintético'!A74</f>
        <v>5.2.4.2.1</v>
      </c>
      <c r="B80" s="334">
        <f>'Orçamento Sintético'!B74</f>
        <v>87904</v>
      </c>
      <c r="C80" s="335" t="str">
        <f>VLOOKUP(B80,'Orçamento Sintético'!$B$6:$M$5000,3,0)</f>
        <v>CHAPISCO APLICADO EM ALVENARIA (COM PRESENÇA DE VÃOS) E ESTRUTURAS DE CONCRETO DE FACHADA, COM COLHER DE PEDREIRO.  ARGAMASSA TRAÇO 1:3 COM PREPARO MANUAL. AF_10/2022</v>
      </c>
      <c r="D80" s="336" t="str">
        <f>VLOOKUP(B80,'Orçamento Sintético'!$B$6:$M$5000,4,0)</f>
        <v>m²</v>
      </c>
      <c r="E80" s="337">
        <f>SUMIF('Orçamento Sintético'!B:B,B80,'Orçamento Sintético'!F:F)</f>
        <v>920.52</v>
      </c>
      <c r="F80" s="337">
        <f>VLOOKUP(B80,'Orçamento Sintético'!$B$6:$M$5000,6,0)</f>
        <v>8.07</v>
      </c>
      <c r="G80" s="338">
        <f>VLOOKUP(B80,'Orçamento Sintético'!$B$6:$M$5000,9,0)</f>
        <v>10.18</v>
      </c>
      <c r="H80" s="339">
        <f>SUMIF('Orçamento Sintético'!B:B,B80,'Orçamento Sintético'!M:M)</f>
        <v>9370.89</v>
      </c>
      <c r="I80" s="340">
        <f t="shared" si="3"/>
        <v>1951629.29</v>
      </c>
      <c r="J80" s="341">
        <f t="shared" si="0"/>
        <v>3.7534919931780752E-3</v>
      </c>
      <c r="K80" s="342">
        <f t="shared" si="4"/>
        <v>0.78172136410381632</v>
      </c>
      <c r="L80" s="343" t="str">
        <f t="shared" si="1"/>
        <v>A</v>
      </c>
      <c r="M80" s="344">
        <f t="shared" si="2"/>
        <v>1</v>
      </c>
    </row>
    <row r="81" spans="1:13" s="333" customFormat="1" ht="40.5">
      <c r="A81" s="333" t="str">
        <f>'Orçamento Sintético'!A78</f>
        <v>5.2.5.1.1</v>
      </c>
      <c r="B81" s="334">
        <f>'Orçamento Sintético'!B78</f>
        <v>88497</v>
      </c>
      <c r="C81" s="335" t="str">
        <f>VLOOKUP(B81,'Orçamento Sintético'!$B$6:$M$5000,3,0)</f>
        <v>EMASSAMENTO COM MASSA LÁTEX, APLICAÇÃO EM PAREDE, DUAS DEMÃOS, LIXAMENTO MANUAL. AF_04/2023</v>
      </c>
      <c r="D81" s="336" t="str">
        <f>VLOOKUP(B81,'Orçamento Sintético'!$B$6:$M$5000,4,0)</f>
        <v>m²</v>
      </c>
      <c r="E81" s="337">
        <f>SUMIF('Orçamento Sintético'!B:B,B81,'Orçamento Sintético'!F:F)</f>
        <v>407.92</v>
      </c>
      <c r="F81" s="337">
        <f>VLOOKUP(B81,'Orçamento Sintético'!$B$6:$M$5000,6,0)</f>
        <v>17.86</v>
      </c>
      <c r="G81" s="338">
        <f>VLOOKUP(B81,'Orçamento Sintético'!$B$6:$M$5000,9,0)</f>
        <v>22.54</v>
      </c>
      <c r="H81" s="339">
        <f>SUMIF('Orçamento Sintético'!B:B,B81,'Orçamento Sintético'!M:M)</f>
        <v>9194.51</v>
      </c>
      <c r="I81" s="340">
        <f t="shared" si="3"/>
        <v>1960823.8</v>
      </c>
      <c r="J81" s="341">
        <f t="shared" ref="J81:J144" si="5">H81/$I$420</f>
        <v>3.6828433229069758E-3</v>
      </c>
      <c r="K81" s="342">
        <f t="shared" si="4"/>
        <v>0.78540420742672334</v>
      </c>
      <c r="L81" s="343" t="str">
        <f t="shared" ref="L81:L144" si="6">IF(K81&lt;=0.85,"A",IF(K81&lt;=0.95,"B","C"))</f>
        <v>A</v>
      </c>
      <c r="M81" s="344">
        <f t="shared" ref="M81:M144" si="7">COUNTIF(B:B,B81)</f>
        <v>1</v>
      </c>
    </row>
    <row r="82" spans="1:13" s="333" customFormat="1" ht="54">
      <c r="A82" s="333" t="str">
        <f>'Orçamento Sintético'!A112</f>
        <v>5.2.7.1.7</v>
      </c>
      <c r="B82" s="334">
        <f>'Orçamento Sintético'!B112</f>
        <v>101965</v>
      </c>
      <c r="C82" s="335" t="str">
        <f>VLOOKUP(B82,'Orçamento Sintético'!$B$6:$M$5000,3,0)</f>
        <v>PEITORIL LINEAR EM GRANITO OU MÁRMORE, L = 15CM, COMPRIMENTO DE ATÉ 2M, ASSENTADO COM ARGAMASSA 1:6 COM ADITIVO. AF_11/2020</v>
      </c>
      <c r="D82" s="336" t="str">
        <f>VLOOKUP(B82,'Orçamento Sintético'!$B$6:$M$5000,4,0)</f>
        <v>M</v>
      </c>
      <c r="E82" s="337">
        <f>SUMIF('Orçamento Sintético'!B:B,B82,'Orçamento Sintético'!F:F)</f>
        <v>38.200000000000003</v>
      </c>
      <c r="F82" s="337">
        <f>VLOOKUP(B82,'Orçamento Sintético'!$B$6:$M$5000,6,0)</f>
        <v>189.83</v>
      </c>
      <c r="G82" s="338">
        <f>VLOOKUP(B82,'Orçamento Sintético'!$B$6:$M$5000,9,0)</f>
        <v>239.64</v>
      </c>
      <c r="H82" s="339">
        <f>SUMIF('Orçamento Sintético'!B:B,B82,'Orçamento Sintético'!M:M)</f>
        <v>9154.24</v>
      </c>
      <c r="I82" s="340">
        <f t="shared" si="3"/>
        <v>1969978.04</v>
      </c>
      <c r="J82" s="341">
        <f t="shared" si="5"/>
        <v>3.6667132517434805E-3</v>
      </c>
      <c r="K82" s="342">
        <f t="shared" si="4"/>
        <v>0.78907092067846685</v>
      </c>
      <c r="L82" s="343" t="str">
        <f t="shared" si="6"/>
        <v>A</v>
      </c>
      <c r="M82" s="344">
        <f t="shared" si="7"/>
        <v>1</v>
      </c>
    </row>
    <row r="83" spans="1:13" s="333" customFormat="1" ht="40.5">
      <c r="A83" s="333" t="str">
        <f>'Orçamento Sintético'!A286</f>
        <v>8.1.13</v>
      </c>
      <c r="B83" s="334" t="str">
        <f>'Orçamento Sintético'!B286</f>
        <v>COMP618</v>
      </c>
      <c r="C83" s="335" t="str">
        <f>VLOOKUP(B83,'Orçamento Sintético'!$B$6:$M$5000,3,0)</f>
        <v>CAIXA DE AREIA 60X60X80 CM (MEDIDAS INTERNAS) FUNDO DE BRITA C/ GRELHA METÁLICA FERRO CHATO - (SINAPI)</v>
      </c>
      <c r="D83" s="336" t="str">
        <f>VLOOKUP(B83,'Orçamento Sintético'!$B$6:$M$5000,4,0)</f>
        <v>UN</v>
      </c>
      <c r="E83" s="337">
        <f>SUMIF('Orçamento Sintético'!B:B,B83,'Orçamento Sintético'!F:F)</f>
        <v>10</v>
      </c>
      <c r="F83" s="337">
        <f>VLOOKUP(B83,'Orçamento Sintético'!$B$6:$M$5000,6,0)</f>
        <v>712.07</v>
      </c>
      <c r="G83" s="338">
        <f>VLOOKUP(B83,'Orçamento Sintético'!$B$6:$M$5000,9,0)</f>
        <v>898.91</v>
      </c>
      <c r="H83" s="339">
        <f>SUMIF('Orçamento Sintético'!B:B,B83,'Orçamento Sintético'!M:M)</f>
        <v>8989.1</v>
      </c>
      <c r="I83" s="340">
        <f t="shared" ref="I83:I146" si="8">H83+I82</f>
        <v>1978967.1400000001</v>
      </c>
      <c r="J83" s="341">
        <f t="shared" si="5"/>
        <v>3.6005667418865274E-3</v>
      </c>
      <c r="K83" s="342">
        <f t="shared" ref="K83:K146" si="9">J83+K82</f>
        <v>0.79267148742035343</v>
      </c>
      <c r="L83" s="343" t="str">
        <f t="shared" si="6"/>
        <v>A</v>
      </c>
      <c r="M83" s="344">
        <f t="shared" si="7"/>
        <v>1</v>
      </c>
    </row>
    <row r="84" spans="1:13" s="333" customFormat="1" ht="54">
      <c r="A84" s="333" t="str">
        <f>'Orçamento Sintético'!A364</f>
        <v>10.1.3.4</v>
      </c>
      <c r="B84" s="334">
        <f>'Orçamento Sintético'!B364</f>
        <v>96534</v>
      </c>
      <c r="C84" s="335" t="str">
        <f>VLOOKUP(B84,'Orçamento Sintético'!$B$6:$M$5000,3,0)</f>
        <v>FABRICAÇÃO, MONTAGEM E DESMONTAGEM DE FÔRMA PARA BLOCO DE COROAMENTO, EM MADEIRA SERRADA, E=25 MM, 4 UTILIZAÇÕES. AF_01/2024</v>
      </c>
      <c r="D84" s="336" t="str">
        <f>VLOOKUP(B84,'Orçamento Sintético'!$B$6:$M$5000,4,0)</f>
        <v>m²</v>
      </c>
      <c r="E84" s="337">
        <f>SUMIF('Orçamento Sintético'!B:B,B84,'Orçamento Sintético'!F:F)</f>
        <v>101.9</v>
      </c>
      <c r="F84" s="337">
        <f>VLOOKUP(B84,'Orçamento Sintético'!$B$6:$M$5000,6,0)</f>
        <v>69.47</v>
      </c>
      <c r="G84" s="338">
        <f>VLOOKUP(B84,'Orçamento Sintético'!$B$6:$M$5000,9,0)</f>
        <v>87.69</v>
      </c>
      <c r="H84" s="339">
        <f>SUMIF('Orçamento Sintético'!B:B,B84,'Orçamento Sintético'!M:M)</f>
        <v>8935.61</v>
      </c>
      <c r="I84" s="340">
        <f t="shared" si="8"/>
        <v>1987902.7500000002</v>
      </c>
      <c r="J84" s="341">
        <f t="shared" si="5"/>
        <v>3.5791414251113763E-3</v>
      </c>
      <c r="K84" s="342">
        <f t="shared" si="9"/>
        <v>0.79625062884546483</v>
      </c>
      <c r="L84" s="343" t="str">
        <f t="shared" si="6"/>
        <v>A</v>
      </c>
      <c r="M84" s="344">
        <f t="shared" si="7"/>
        <v>1</v>
      </c>
    </row>
    <row r="85" spans="1:13" s="333" customFormat="1" ht="54">
      <c r="A85" s="333" t="str">
        <f>'Orçamento Sintético'!A404</f>
        <v>10.2.2.4</v>
      </c>
      <c r="B85" s="334">
        <f>'Orçamento Sintético'!B404</f>
        <v>92761</v>
      </c>
      <c r="C85" s="335" t="str">
        <f>VLOOKUP(B85,'Orçamento Sintético'!$B$6:$M$5000,3,0)</f>
        <v>ARMAÇÃO DE PILAR OU VIGA DE ESTRUTURA CONVENCIONAL DE CONCRETO ARMADO UTILIZANDO AÇO CA-50 DE 8,0 MM - MONTAGEM. AF_06/2022</v>
      </c>
      <c r="D85" s="336" t="str">
        <f>VLOOKUP(B85,'Orçamento Sintético'!$B$6:$M$5000,4,0)</f>
        <v>KG</v>
      </c>
      <c r="E85" s="337">
        <f>SUMIF('Orçamento Sintético'!B:B,B85,'Orçamento Sintético'!F:F)</f>
        <v>525.79999999999995</v>
      </c>
      <c r="F85" s="337">
        <f>VLOOKUP(B85,'Orçamento Sintético'!$B$6:$M$5000,6,0)</f>
        <v>12.96</v>
      </c>
      <c r="G85" s="338">
        <f>VLOOKUP(B85,'Orçamento Sintético'!$B$6:$M$5000,9,0)</f>
        <v>16.36</v>
      </c>
      <c r="H85" s="339">
        <f>SUMIF('Orçamento Sintético'!B:B,B85,'Orçamento Sintético'!M:M)</f>
        <v>8602.08</v>
      </c>
      <c r="I85" s="340">
        <f t="shared" si="8"/>
        <v>1996504.8300000003</v>
      </c>
      <c r="J85" s="341">
        <f t="shared" si="5"/>
        <v>3.4455466241389301E-3</v>
      </c>
      <c r="K85" s="342">
        <f t="shared" si="9"/>
        <v>0.79969617546960381</v>
      </c>
      <c r="L85" s="343" t="str">
        <f t="shared" si="6"/>
        <v>A</v>
      </c>
      <c r="M85" s="344">
        <f t="shared" si="7"/>
        <v>1</v>
      </c>
    </row>
    <row r="86" spans="1:13" s="333" customFormat="1" ht="27">
      <c r="A86" s="333" t="str">
        <f>'Orçamento Sintético'!A129</f>
        <v>5.2.8.1</v>
      </c>
      <c r="B86" s="334">
        <f>'Orçamento Sintético'!B129</f>
        <v>98557</v>
      </c>
      <c r="C86" s="335" t="str">
        <f>VLOOKUP(B86,'Orçamento Sintético'!$B$6:$M$5000,3,0)</f>
        <v>IMPERMEABILIZAÇÃO DE SUPERFÍCIE COM EMULSÃO ASFÁLTICA, 2 DEMÃOS. AF_09/2023</v>
      </c>
      <c r="D86" s="336" t="str">
        <f>VLOOKUP(B86,'Orçamento Sintético'!$B$6:$M$5000,4,0)</f>
        <v>m²</v>
      </c>
      <c r="E86" s="337">
        <f>SUMIF('Orçamento Sintético'!B:B,B86,'Orçamento Sintético'!F:F)</f>
        <v>169.29</v>
      </c>
      <c r="F86" s="337">
        <f>VLOOKUP(B86,'Orçamento Sintético'!$B$6:$M$5000,6,0)</f>
        <v>40.17</v>
      </c>
      <c r="G86" s="338">
        <f>VLOOKUP(B86,'Orçamento Sintético'!$B$6:$M$5000,9,0)</f>
        <v>50.71</v>
      </c>
      <c r="H86" s="339">
        <f>SUMIF('Orçamento Sintético'!B:B,B86,'Orçamento Sintético'!M:M)</f>
        <v>8584.69</v>
      </c>
      <c r="I86" s="340">
        <f t="shared" si="8"/>
        <v>2005089.5200000003</v>
      </c>
      <c r="J86" s="341">
        <f t="shared" si="5"/>
        <v>3.4385810930355489E-3</v>
      </c>
      <c r="K86" s="342">
        <f t="shared" si="9"/>
        <v>0.80313475656263933</v>
      </c>
      <c r="L86" s="343" t="str">
        <f t="shared" si="6"/>
        <v>A</v>
      </c>
      <c r="M86" s="344">
        <f t="shared" si="7"/>
        <v>1</v>
      </c>
    </row>
    <row r="87" spans="1:13" s="333" customFormat="1" ht="40.5">
      <c r="A87" s="333" t="str">
        <f>'Orçamento Sintético'!A234</f>
        <v>7.2.30</v>
      </c>
      <c r="B87" s="334">
        <f>'Orçamento Sintético'!B234</f>
        <v>97897</v>
      </c>
      <c r="C87" s="335" t="str">
        <f>VLOOKUP(B87,'Orçamento Sintético'!$B$6:$M$5000,3,0)</f>
        <v>CAIXA ENTERRADA HIDRÁULICA RETANGULAR, EM CONCRETO PRÉ-MOLDADO, DIMENSÕES INTERNAS: 0,6X0,6X0,5 M. AF_12/2020</v>
      </c>
      <c r="D87" s="336" t="str">
        <f>VLOOKUP(B87,'Orçamento Sintético'!$B$6:$M$5000,4,0)</f>
        <v>UN</v>
      </c>
      <c r="E87" s="337">
        <f>SUMIF('Orçamento Sintético'!B:B,B87,'Orçamento Sintético'!F:F)</f>
        <v>14</v>
      </c>
      <c r="F87" s="337">
        <f>VLOOKUP(B87,'Orçamento Sintético'!$B$6:$M$5000,6,0)</f>
        <v>474.85</v>
      </c>
      <c r="G87" s="338">
        <f>VLOOKUP(B87,'Orçamento Sintético'!$B$6:$M$5000,9,0)</f>
        <v>599.45000000000005</v>
      </c>
      <c r="H87" s="339">
        <f>SUMIF('Orçamento Sintético'!B:B,B87,'Orçamento Sintético'!M:M)</f>
        <v>8392.2999999999993</v>
      </c>
      <c r="I87" s="340">
        <f t="shared" si="8"/>
        <v>2013481.8200000003</v>
      </c>
      <c r="J87" s="341">
        <f t="shared" si="5"/>
        <v>3.3615196480108462E-3</v>
      </c>
      <c r="K87" s="342">
        <f t="shared" si="9"/>
        <v>0.80649627621065012</v>
      </c>
      <c r="L87" s="343" t="str">
        <f t="shared" si="6"/>
        <v>A</v>
      </c>
      <c r="M87" s="344">
        <f t="shared" si="7"/>
        <v>1</v>
      </c>
    </row>
    <row r="88" spans="1:13" s="333" customFormat="1" ht="40.5">
      <c r="A88" s="333" t="str">
        <f>'Orçamento Sintético'!A257</f>
        <v>7.3.17</v>
      </c>
      <c r="B88" s="334">
        <f>'Orçamento Sintético'!B257</f>
        <v>86881</v>
      </c>
      <c r="C88" s="335" t="str">
        <f>VLOOKUP(B88,'Orçamento Sintético'!$B$6:$M$5000,3,0)</f>
        <v>SIFÃO DO TIPO GARRAFA EM METAL CROMADO 1 X 1.1/2" - FORNECIMENTO E INSTALAÇÃO. AF_01/2020</v>
      </c>
      <c r="D88" s="336" t="str">
        <f>VLOOKUP(B88,'Orçamento Sintético'!$B$6:$M$5000,4,0)</f>
        <v>UN</v>
      </c>
      <c r="E88" s="337">
        <f>SUMIF('Orçamento Sintético'!B:B,B88,'Orçamento Sintético'!F:F)</f>
        <v>19</v>
      </c>
      <c r="F88" s="337">
        <f>VLOOKUP(B88,'Orçamento Sintético'!$B$6:$M$5000,6,0)</f>
        <v>347.76</v>
      </c>
      <c r="G88" s="338">
        <f>VLOOKUP(B88,'Orçamento Sintético'!$B$6:$M$5000,9,0)</f>
        <v>439.01</v>
      </c>
      <c r="H88" s="339">
        <f>SUMIF('Orçamento Sintético'!B:B,B88,'Orçamento Sintético'!M:M)</f>
        <v>8341.19</v>
      </c>
      <c r="I88" s="340">
        <f t="shared" si="8"/>
        <v>2021823.0100000002</v>
      </c>
      <c r="J88" s="341">
        <f t="shared" si="5"/>
        <v>3.341047635665026E-3</v>
      </c>
      <c r="K88" s="342">
        <f t="shared" si="9"/>
        <v>0.80983732384631513</v>
      </c>
      <c r="L88" s="343" t="str">
        <f t="shared" si="6"/>
        <v>A</v>
      </c>
      <c r="M88" s="344">
        <f t="shared" si="7"/>
        <v>1</v>
      </c>
    </row>
    <row r="89" spans="1:13" s="333" customFormat="1" ht="40.5">
      <c r="A89" s="333" t="str">
        <f>'Orçamento Sintético'!A196</f>
        <v>7.1.45</v>
      </c>
      <c r="B89" s="334">
        <f>'Orçamento Sintético'!B196</f>
        <v>102617</v>
      </c>
      <c r="C89" s="335" t="str">
        <f>VLOOKUP(B89,'Orçamento Sintético'!$B$6:$M$5000,3,0)</f>
        <v>CAIXA D´ÁGUA EM POLIÉSTER REFORÇADO COM FIBRA DE VIDRO, 5000 LITROS - FORNECIMENTO E INSTALAÇÃO. AF_06/2021</v>
      </c>
      <c r="D89" s="336" t="str">
        <f>VLOOKUP(B89,'Orçamento Sintético'!$B$6:$M$5000,4,0)</f>
        <v>UN</v>
      </c>
      <c r="E89" s="337">
        <f>SUMIF('Orçamento Sintético'!B:B,B89,'Orçamento Sintético'!F:F)</f>
        <v>2</v>
      </c>
      <c r="F89" s="337">
        <f>VLOOKUP(B89,'Orçamento Sintético'!$B$6:$M$5000,6,0)</f>
        <v>3279.65</v>
      </c>
      <c r="G89" s="338">
        <f>VLOOKUP(B89,'Orçamento Sintético'!$B$6:$M$5000,9,0)</f>
        <v>4140.2299999999996</v>
      </c>
      <c r="H89" s="339">
        <f>SUMIF('Orçamento Sintético'!B:B,B89,'Orçamento Sintético'!M:M)</f>
        <v>8280.4599999999991</v>
      </c>
      <c r="I89" s="340">
        <f t="shared" si="8"/>
        <v>2030103.4700000002</v>
      </c>
      <c r="J89" s="341">
        <f t="shared" si="5"/>
        <v>3.3167223507939293E-3</v>
      </c>
      <c r="K89" s="342">
        <f t="shared" si="9"/>
        <v>0.81315404619710907</v>
      </c>
      <c r="L89" s="343" t="str">
        <f t="shared" si="6"/>
        <v>A</v>
      </c>
      <c r="M89" s="344">
        <f t="shared" si="7"/>
        <v>1</v>
      </c>
    </row>
    <row r="90" spans="1:13" s="333" customFormat="1" ht="54">
      <c r="A90" s="333" t="str">
        <f>'Orçamento Sintético'!A349</f>
        <v>10.1.1.1</v>
      </c>
      <c r="B90" s="334">
        <f>'Orçamento Sintético'!B349</f>
        <v>99059</v>
      </c>
      <c r="C90" s="335" t="str">
        <f>VLOOKUP(B90,'Orçamento Sintético'!$B$6:$M$5000,3,0)</f>
        <v>LOCAÇÃO CONVENCIONAL DE OBRA, UTILIZANDO GABARITO DE TÁBUAS CORRIDAS PONTALETADAS A CADA 2,00M -  2 UTILIZAÇÕES. AF_03/2024</v>
      </c>
      <c r="D90" s="336" t="str">
        <f>VLOOKUP(B90,'Orçamento Sintético'!$B$6:$M$5000,4,0)</f>
        <v>M</v>
      </c>
      <c r="E90" s="337">
        <f>SUMIF('Orçamento Sintético'!B:B,B90,'Orçamento Sintético'!F:F)</f>
        <v>108.33</v>
      </c>
      <c r="F90" s="337">
        <f>VLOOKUP(B90,'Orçamento Sintético'!$B$6:$M$5000,6,0)</f>
        <v>60.51</v>
      </c>
      <c r="G90" s="338">
        <f>VLOOKUP(B90,'Orçamento Sintético'!$B$6:$M$5000,9,0)</f>
        <v>76.38</v>
      </c>
      <c r="H90" s="339">
        <f>SUMIF('Orçamento Sintético'!B:B,B90,'Orçamento Sintético'!M:M)</f>
        <v>8274.24</v>
      </c>
      <c r="I90" s="340">
        <f t="shared" si="8"/>
        <v>2038377.7100000002</v>
      </c>
      <c r="J90" s="341">
        <f t="shared" si="5"/>
        <v>3.314230941739126E-3</v>
      </c>
      <c r="K90" s="342">
        <f t="shared" si="9"/>
        <v>0.81646827713884818</v>
      </c>
      <c r="L90" s="343" t="str">
        <f t="shared" si="6"/>
        <v>A</v>
      </c>
      <c r="M90" s="344">
        <f t="shared" si="7"/>
        <v>1</v>
      </c>
    </row>
    <row r="91" spans="1:13" s="333" customFormat="1" ht="40.5">
      <c r="A91" s="333" t="str">
        <f>'Orçamento Sintético'!A355</f>
        <v>10.1.2.5</v>
      </c>
      <c r="B91" s="334">
        <f>'Orçamento Sintético'!B355</f>
        <v>95584</v>
      </c>
      <c r="C91" s="335" t="str">
        <f>VLOOKUP(B91,'Orçamento Sintético'!$B$6:$M$5000,3,0)</f>
        <v>MONTAGEM DE ARMADURA TRANSVERSAL DE ESTACAS DE SEÇÃO CIRCULAR, DIÂMETRO = 6,30 MM. AF_09/2021_PS</v>
      </c>
      <c r="D91" s="336" t="str">
        <f>VLOOKUP(B91,'Orçamento Sintético'!$B$6:$M$5000,4,0)</f>
        <v>KG</v>
      </c>
      <c r="E91" s="337">
        <f>SUMIF('Orçamento Sintético'!B:B,B91,'Orçamento Sintético'!F:F)</f>
        <v>449.33</v>
      </c>
      <c r="F91" s="337">
        <f>VLOOKUP(B91,'Orçamento Sintético'!$B$6:$M$5000,6,0)</f>
        <v>14.42</v>
      </c>
      <c r="G91" s="338">
        <f>VLOOKUP(B91,'Orçamento Sintético'!$B$6:$M$5000,9,0)</f>
        <v>18.2</v>
      </c>
      <c r="H91" s="339">
        <f>SUMIF('Orçamento Sintético'!B:B,B91,'Orçamento Sintético'!M:M)</f>
        <v>8177.8</v>
      </c>
      <c r="I91" s="340">
        <f t="shared" si="8"/>
        <v>2046555.5100000002</v>
      </c>
      <c r="J91" s="341">
        <f t="shared" si="5"/>
        <v>3.2756020849472852E-3</v>
      </c>
      <c r="K91" s="342">
        <f t="shared" si="9"/>
        <v>0.81974387922379544</v>
      </c>
      <c r="L91" s="343" t="str">
        <f t="shared" si="6"/>
        <v>A</v>
      </c>
      <c r="M91" s="344">
        <f t="shared" si="7"/>
        <v>1</v>
      </c>
    </row>
    <row r="92" spans="1:13" s="333" customFormat="1" ht="40.5">
      <c r="A92" s="333" t="str">
        <f>'Orçamento Sintético'!A277</f>
        <v>8.1.4</v>
      </c>
      <c r="B92" s="334">
        <f>'Orçamento Sintético'!B277</f>
        <v>89580</v>
      </c>
      <c r="C92" s="335" t="str">
        <f>VLOOKUP(B92,'Orçamento Sintético'!$B$6:$M$5000,3,0)</f>
        <v>TUBO PVC, SÉRIE R, ÁGUA PLUVIAL, DN 150 MM, FORNECIDO E INSTALADO EM CONDUTORES VERTICAIS DE ÁGUAS PLUVIAIS. AF_06/2022</v>
      </c>
      <c r="D92" s="336" t="str">
        <f>VLOOKUP(B92,'Orçamento Sintético'!$B$6:$M$5000,4,0)</f>
        <v>M</v>
      </c>
      <c r="E92" s="337">
        <f>SUMIF('Orçamento Sintético'!B:B,B92,'Orçamento Sintético'!F:F)</f>
        <v>88.68</v>
      </c>
      <c r="F92" s="337">
        <f>VLOOKUP(B92,'Orçamento Sintético'!$B$6:$M$5000,6,0)</f>
        <v>71.8</v>
      </c>
      <c r="G92" s="338">
        <f>VLOOKUP(B92,'Orçamento Sintético'!$B$6:$M$5000,9,0)</f>
        <v>90.64</v>
      </c>
      <c r="H92" s="339">
        <f>SUMIF('Orçamento Sintético'!B:B,B92,'Orçamento Sintético'!M:M)</f>
        <v>8037.95</v>
      </c>
      <c r="I92" s="340">
        <f t="shared" si="8"/>
        <v>2054593.4600000002</v>
      </c>
      <c r="J92" s="341">
        <f t="shared" si="5"/>
        <v>3.2195854360221616E-3</v>
      </c>
      <c r="K92" s="342">
        <f t="shared" si="9"/>
        <v>0.82296346465981762</v>
      </c>
      <c r="L92" s="343" t="str">
        <f t="shared" si="6"/>
        <v>A</v>
      </c>
      <c r="M92" s="344">
        <f t="shared" si="7"/>
        <v>1</v>
      </c>
    </row>
    <row r="93" spans="1:13" s="333" customFormat="1" ht="40.5">
      <c r="A93" s="333" t="str">
        <f>'Orçamento Sintético'!A416</f>
        <v>10.2.3.6</v>
      </c>
      <c r="B93" s="334">
        <f>'Orçamento Sintético'!B416</f>
        <v>11325</v>
      </c>
      <c r="C93" s="335" t="str">
        <f>VLOOKUP(B93,'Orçamento Sintético'!$B$6:$M$5000,3,0)</f>
        <v>Fornecimento e instalação de treliça PTG 8l - TR 08634, para suporte de barras de transferência em juntas, ou similar</v>
      </c>
      <c r="D93" s="336" t="str">
        <f>VLOOKUP(B93,'Orçamento Sintético'!$B$6:$M$5000,4,0)</f>
        <v>m</v>
      </c>
      <c r="E93" s="337">
        <f>SUMIF('Orçamento Sintético'!B:B,B93,'Orçamento Sintético'!F:F)</f>
        <v>167.3</v>
      </c>
      <c r="F93" s="337">
        <f>VLOOKUP(B93,'Orçamento Sintético'!$B$6:$M$5000,6,0)</f>
        <v>36.119999999999997</v>
      </c>
      <c r="G93" s="338">
        <f>VLOOKUP(B93,'Orçamento Sintético'!$B$6:$M$5000,9,0)</f>
        <v>45.59</v>
      </c>
      <c r="H93" s="339">
        <f>SUMIF('Orçamento Sintético'!B:B,B93,'Orçamento Sintético'!M:M)</f>
        <v>7627.2</v>
      </c>
      <c r="I93" s="340">
        <f t="shared" si="8"/>
        <v>2062220.6600000001</v>
      </c>
      <c r="J93" s="341">
        <f t="shared" si="5"/>
        <v>3.0550603123468334E-3</v>
      </c>
      <c r="K93" s="342">
        <f t="shared" si="9"/>
        <v>0.82601852497216444</v>
      </c>
      <c r="L93" s="343" t="str">
        <f t="shared" si="6"/>
        <v>A</v>
      </c>
      <c r="M93" s="344">
        <f t="shared" si="7"/>
        <v>1</v>
      </c>
    </row>
    <row r="94" spans="1:13" s="333" customFormat="1" ht="67.5">
      <c r="A94" s="333" t="str">
        <f>'Orçamento Sintético'!A83</f>
        <v>5.2.5.3.1</v>
      </c>
      <c r="B94" s="334">
        <f>'Orçamento Sintético'!B83</f>
        <v>88417</v>
      </c>
      <c r="C94" s="335" t="str">
        <f>VLOOKUP(B94,'Orçamento Sintético'!$B$6:$M$5000,3,0)</f>
        <v>APLICAÇÃO MANUAL DE PINTURA COM TINTA TEXTURIZADA ACRÍLICA EM PANOS CEGOS DE FACHADA (SEM PRESENÇA DE VÃOS) DE EDIFÍCIOS DE MÚLTIPLOS PAVIMENTOS, UMA COR. AF_03/2024</v>
      </c>
      <c r="D94" s="336" t="str">
        <f>VLOOKUP(B94,'Orçamento Sintético'!$B$6:$M$5000,4,0)</f>
        <v>m²</v>
      </c>
      <c r="E94" s="337">
        <f>SUMIF('Orçamento Sintético'!B:B,B94,'Orçamento Sintético'!F:F)</f>
        <v>336.53999999999996</v>
      </c>
      <c r="F94" s="337">
        <f>VLOOKUP(B94,'Orçamento Sintético'!$B$6:$M$5000,6,0)</f>
        <v>17.61</v>
      </c>
      <c r="G94" s="338">
        <f>VLOOKUP(B94,'Orçamento Sintético'!$B$6:$M$5000,9,0)</f>
        <v>22.23</v>
      </c>
      <c r="H94" s="339">
        <f>SUMIF('Orçamento Sintético'!B:B,B94,'Orçamento Sintético'!M:M)</f>
        <v>7481.2599999999993</v>
      </c>
      <c r="I94" s="340">
        <f t="shared" si="8"/>
        <v>2069701.9200000002</v>
      </c>
      <c r="J94" s="341">
        <f t="shared" si="5"/>
        <v>2.9966043256172475E-3</v>
      </c>
      <c r="K94" s="342">
        <f t="shared" si="9"/>
        <v>0.82901512929778165</v>
      </c>
      <c r="L94" s="343" t="str">
        <f t="shared" si="6"/>
        <v>A</v>
      </c>
      <c r="M94" s="344">
        <f t="shared" si="7"/>
        <v>1</v>
      </c>
    </row>
    <row r="95" spans="1:13" s="333" customFormat="1" ht="27">
      <c r="A95" s="333" t="str">
        <f>'Orçamento Sintético'!A366</f>
        <v>10.1.3.6</v>
      </c>
      <c r="B95" s="334">
        <f>'Orçamento Sintético'!B366</f>
        <v>96544</v>
      </c>
      <c r="C95" s="335" t="str">
        <f>VLOOKUP(B95,'Orçamento Sintético'!$B$6:$M$5000,3,0)</f>
        <v>ARMAÇÃO DE BLOCO UTILIZANDO AÇO CA-50 DE 6,3 MM - MONTAGEM. AF_01/2024</v>
      </c>
      <c r="D95" s="336" t="str">
        <f>VLOOKUP(B95,'Orçamento Sintético'!$B$6:$M$5000,4,0)</f>
        <v>KG</v>
      </c>
      <c r="E95" s="337">
        <f>SUMIF('Orçamento Sintético'!B:B,B95,'Orçamento Sintético'!F:F)</f>
        <v>321.3</v>
      </c>
      <c r="F95" s="337">
        <f>VLOOKUP(B95,'Orçamento Sintético'!$B$6:$M$5000,6,0)</f>
        <v>18.04</v>
      </c>
      <c r="G95" s="338">
        <f>VLOOKUP(B95,'Orçamento Sintético'!$B$6:$M$5000,9,0)</f>
        <v>22.77</v>
      </c>
      <c r="H95" s="339">
        <f>SUMIF('Orçamento Sintético'!B:B,B95,'Orçamento Sintético'!M:M)</f>
        <v>7316</v>
      </c>
      <c r="I95" s="340">
        <f t="shared" si="8"/>
        <v>2077017.9200000002</v>
      </c>
      <c r="J95" s="341">
        <f t="shared" si="5"/>
        <v>2.930409749990748E-3</v>
      </c>
      <c r="K95" s="342">
        <f t="shared" si="9"/>
        <v>0.83194553904777235</v>
      </c>
      <c r="L95" s="343" t="str">
        <f t="shared" si="6"/>
        <v>A</v>
      </c>
      <c r="M95" s="344">
        <f t="shared" si="7"/>
        <v>1</v>
      </c>
    </row>
    <row r="96" spans="1:13" s="333" customFormat="1" ht="40.5">
      <c r="A96" s="333" t="str">
        <f>'Orçamento Sintético'!A91</f>
        <v>5.2.5.7.1</v>
      </c>
      <c r="B96" s="334">
        <f>'Orçamento Sintético'!B91</f>
        <v>102491</v>
      </c>
      <c r="C96" s="335" t="str">
        <f>VLOOKUP(B96,'Orçamento Sintético'!$B$6:$M$5000,3,0)</f>
        <v>PINTURA DE PISO COM TINTA ACRÍLICA, APLICAÇÃO MANUAL, 2 DEMÃOS, INCLUSO FUNDO PREPARADOR. AF_05/2021</v>
      </c>
      <c r="D96" s="336" t="str">
        <f>VLOOKUP(B96,'Orçamento Sintético'!$B$6:$M$5000,4,0)</f>
        <v>m²</v>
      </c>
      <c r="E96" s="337">
        <f>SUMIF('Orçamento Sintético'!B:B,B96,'Orçamento Sintético'!F:F)</f>
        <v>273.69</v>
      </c>
      <c r="F96" s="337">
        <f>VLOOKUP(B96,'Orçamento Sintético'!$B$6:$M$5000,6,0)</f>
        <v>19.84</v>
      </c>
      <c r="G96" s="338">
        <f>VLOOKUP(B96,'Orçamento Sintético'!$B$6:$M$5000,9,0)</f>
        <v>25.04</v>
      </c>
      <c r="H96" s="339">
        <f>SUMIF('Orçamento Sintético'!B:B,B96,'Orçamento Sintético'!M:M)</f>
        <v>6853.19</v>
      </c>
      <c r="I96" s="340">
        <f t="shared" si="8"/>
        <v>2083871.11</v>
      </c>
      <c r="J96" s="341">
        <f t="shared" si="5"/>
        <v>2.7450320932940258E-3</v>
      </c>
      <c r="K96" s="342">
        <f t="shared" si="9"/>
        <v>0.83469057114106637</v>
      </c>
      <c r="L96" s="343" t="str">
        <f t="shared" si="6"/>
        <v>A</v>
      </c>
      <c r="M96" s="344">
        <f t="shared" si="7"/>
        <v>1</v>
      </c>
    </row>
    <row r="97" spans="1:13" s="333" customFormat="1" ht="27">
      <c r="A97" s="333" t="str">
        <f>'Orçamento Sintético'!A421</f>
        <v>10.2.4.1</v>
      </c>
      <c r="B97" s="334">
        <f>'Orçamento Sintético'!B421</f>
        <v>105023</v>
      </c>
      <c r="C97" s="335" t="str">
        <f>VLOOKUP(B97,'Orçamento Sintético'!$B$6:$M$5000,3,0)</f>
        <v>VERGA MOLDADA IN LOCO EM CONCRETO, ESPESSURA DE *15* CM. AF_03/2024</v>
      </c>
      <c r="D97" s="336" t="str">
        <f>VLOOKUP(B97,'Orçamento Sintético'!$B$6:$M$5000,4,0)</f>
        <v>M</v>
      </c>
      <c r="E97" s="337">
        <f>SUMIF('Orçamento Sintético'!B:B,B97,'Orçamento Sintético'!F:F)</f>
        <v>86.89</v>
      </c>
      <c r="F97" s="337">
        <f>VLOOKUP(B97,'Orçamento Sintético'!$B$6:$M$5000,6,0)</f>
        <v>62.24</v>
      </c>
      <c r="G97" s="338">
        <f>VLOOKUP(B97,'Orçamento Sintético'!$B$6:$M$5000,9,0)</f>
        <v>78.569999999999993</v>
      </c>
      <c r="H97" s="339">
        <f>SUMIF('Orçamento Sintético'!B:B,B97,'Orçamento Sintético'!M:M)</f>
        <v>6826.94</v>
      </c>
      <c r="I97" s="340">
        <f t="shared" si="8"/>
        <v>2090698.05</v>
      </c>
      <c r="J97" s="341">
        <f t="shared" si="5"/>
        <v>2.7345177062058279E-3</v>
      </c>
      <c r="K97" s="342">
        <f t="shared" si="9"/>
        <v>0.83742508884727218</v>
      </c>
      <c r="L97" s="343" t="str">
        <f t="shared" si="6"/>
        <v>A</v>
      </c>
      <c r="M97" s="344">
        <f t="shared" si="7"/>
        <v>1</v>
      </c>
    </row>
    <row r="98" spans="1:13" s="333" customFormat="1" ht="81">
      <c r="A98" s="333" t="str">
        <f>'Orçamento Sintético'!A351</f>
        <v>10.1.2.1</v>
      </c>
      <c r="B98" s="334" t="str">
        <f>'Orçamento Sintético'!B351</f>
        <v>COMPOSIÇÃO-755</v>
      </c>
      <c r="C98" s="335" t="str">
        <f>VLOOKUP(B98,'Orçamento Sintético'!$B$6:$M$5000,3,0)</f>
        <v>CRAVACAO DE ESTACAS MOLDADAS IN-LOCO, TIPO STRAUSS, ENCAMISADA,(EXCLUSIVE ARMADURA E CONCRETAGEM), NO DIAMETRO E CARGA MAXIMA DE TRABALHO DE 32 CM (30 TON) (EXCLUSIVE MOBILIZACAO E DESMOBILIZACAO DE EQUIP.)</v>
      </c>
      <c r="D98" s="336" t="str">
        <f>VLOOKUP(B98,'Orçamento Sintético'!$B$6:$M$5000,4,0)</f>
        <v>M</v>
      </c>
      <c r="E98" s="337">
        <f>SUMIF('Orçamento Sintético'!B:B,B98,'Orçamento Sintético'!F:F)</f>
        <v>54</v>
      </c>
      <c r="F98" s="337">
        <f>VLOOKUP(B98,'Orçamento Sintético'!$B$6:$M$5000,6,0)</f>
        <v>99.28</v>
      </c>
      <c r="G98" s="338">
        <f>VLOOKUP(B98,'Orçamento Sintético'!$B$6:$M$5000,9,0)</f>
        <v>125.33</v>
      </c>
      <c r="H98" s="339">
        <f>SUMIF('Orçamento Sintético'!B:B,B98,'Orçamento Sintético'!M:M)</f>
        <v>6767.82</v>
      </c>
      <c r="I98" s="340">
        <f t="shared" si="8"/>
        <v>2097465.87</v>
      </c>
      <c r="J98" s="341">
        <f t="shared" si="5"/>
        <v>2.710837303742808E-3</v>
      </c>
      <c r="K98" s="342">
        <f t="shared" si="9"/>
        <v>0.84013592615101496</v>
      </c>
      <c r="L98" s="343" t="str">
        <f t="shared" si="6"/>
        <v>A</v>
      </c>
      <c r="M98" s="344">
        <f t="shared" si="7"/>
        <v>1</v>
      </c>
    </row>
    <row r="99" spans="1:13" s="333" customFormat="1" ht="27">
      <c r="A99" s="333" t="str">
        <f>'Orçamento Sintético'!A125</f>
        <v>5.2.7.2.10</v>
      </c>
      <c r="B99" s="334" t="str">
        <f>'Orçamento Sintético'!B125</f>
        <v>COMP404</v>
      </c>
      <c r="C99" s="335" t="str">
        <f>VLOOKUP(B99,'Orçamento Sintético'!$B$6:$M$5000,3,0)</f>
        <v>PORTA DE MADEIRA PCD COM BARRA DE APOIO E CHAPA DE PROTEÇÃO</v>
      </c>
      <c r="D99" s="336" t="str">
        <f>VLOOKUP(B99,'Orçamento Sintético'!$B$6:$M$5000,4,0)</f>
        <v>m²</v>
      </c>
      <c r="E99" s="337">
        <f>SUMIF('Orçamento Sintético'!B:B,B99,'Orçamento Sintético'!F:F)</f>
        <v>4.2</v>
      </c>
      <c r="F99" s="337">
        <f>VLOOKUP(B99,'Orçamento Sintético'!$B$6:$M$5000,6,0)</f>
        <v>1269.0899999999999</v>
      </c>
      <c r="G99" s="338">
        <f>VLOOKUP(B99,'Orçamento Sintético'!$B$6:$M$5000,9,0)</f>
        <v>1602.09</v>
      </c>
      <c r="H99" s="339">
        <f>SUMIF('Orçamento Sintético'!B:B,B99,'Orçamento Sintético'!M:M)</f>
        <v>6728.77</v>
      </c>
      <c r="I99" s="340">
        <f t="shared" si="8"/>
        <v>2104194.64</v>
      </c>
      <c r="J99" s="341">
        <f t="shared" si="5"/>
        <v>2.6951959012363651E-3</v>
      </c>
      <c r="K99" s="342">
        <f t="shared" si="9"/>
        <v>0.8428311220522513</v>
      </c>
      <c r="L99" s="343" t="str">
        <f t="shared" si="6"/>
        <v>A</v>
      </c>
      <c r="M99" s="344">
        <f t="shared" si="7"/>
        <v>1</v>
      </c>
    </row>
    <row r="100" spans="1:13" s="333" customFormat="1" ht="40.5">
      <c r="A100" s="333" t="str">
        <f>'Orçamento Sintético'!A154</f>
        <v>7.1.3</v>
      </c>
      <c r="B100" s="334">
        <f>'Orçamento Sintético'!B154</f>
        <v>89449</v>
      </c>
      <c r="C100" s="335" t="str">
        <f>VLOOKUP(B100,'Orçamento Sintético'!$B$6:$M$5000,3,0)</f>
        <v>TUBO, PVC, SOLDÁVEL, DE 50MM, INSTALADO EM PRUMADA DE ÁGUA - FORNECIMENTO E INSTALAÇÃO. AF_06/2022</v>
      </c>
      <c r="D100" s="336" t="str">
        <f>VLOOKUP(B100,'Orçamento Sintético'!$B$6:$M$5000,4,0)</f>
        <v>M</v>
      </c>
      <c r="E100" s="337">
        <f>SUMIF('Orçamento Sintético'!B:B,B100,'Orçamento Sintético'!F:F)</f>
        <v>274.02999999999997</v>
      </c>
      <c r="F100" s="337">
        <f>VLOOKUP(B100,'Orçamento Sintético'!$B$6:$M$5000,6,0)</f>
        <v>19.41</v>
      </c>
      <c r="G100" s="338">
        <f>VLOOKUP(B100,'Orçamento Sintético'!$B$6:$M$5000,9,0)</f>
        <v>24.5</v>
      </c>
      <c r="H100" s="339">
        <f>SUMIF('Orçamento Sintético'!B:B,B100,'Orçamento Sintético'!M:M)</f>
        <v>6713.73</v>
      </c>
      <c r="I100" s="340">
        <f t="shared" si="8"/>
        <v>2110908.37</v>
      </c>
      <c r="J100" s="341">
        <f t="shared" si="5"/>
        <v>2.6891716581199268E-3</v>
      </c>
      <c r="K100" s="342">
        <f t="shared" si="9"/>
        <v>0.84552029371037118</v>
      </c>
      <c r="L100" s="343" t="str">
        <f t="shared" si="6"/>
        <v>A</v>
      </c>
      <c r="M100" s="344">
        <f t="shared" si="7"/>
        <v>1</v>
      </c>
    </row>
    <row r="101" spans="1:13" s="333" customFormat="1" ht="27">
      <c r="A101" s="333" t="str">
        <f>'Orçamento Sintético'!A367</f>
        <v>10.1.3.7</v>
      </c>
      <c r="B101" s="334">
        <f>'Orçamento Sintético'!B367</f>
        <v>96546</v>
      </c>
      <c r="C101" s="335" t="str">
        <f>VLOOKUP(B101,'Orçamento Sintético'!$B$6:$M$5000,3,0)</f>
        <v>ARMAÇÃO DE BLOCO UTILIZANDO AÇO CA-50 DE 10 MM - MONTAGEM. AF_01/2024</v>
      </c>
      <c r="D101" s="336" t="str">
        <f>VLOOKUP(B101,'Orçamento Sintético'!$B$6:$M$5000,4,0)</f>
        <v>KG</v>
      </c>
      <c r="E101" s="337">
        <f>SUMIF('Orçamento Sintético'!B:B,B101,'Orçamento Sintético'!F:F)</f>
        <v>369.1</v>
      </c>
      <c r="F101" s="337">
        <f>VLOOKUP(B101,'Orçamento Sintético'!$B$6:$M$5000,6,0)</f>
        <v>14.4</v>
      </c>
      <c r="G101" s="338">
        <f>VLOOKUP(B101,'Orçamento Sintético'!$B$6:$M$5000,9,0)</f>
        <v>18.170000000000002</v>
      </c>
      <c r="H101" s="339">
        <f>SUMIF('Orçamento Sintético'!B:B,B101,'Orçamento Sintético'!M:M)</f>
        <v>6706.54</v>
      </c>
      <c r="I101" s="340">
        <f t="shared" si="8"/>
        <v>2117614.91</v>
      </c>
      <c r="J101" s="341">
        <f t="shared" si="5"/>
        <v>2.6862917174279594E-3</v>
      </c>
      <c r="K101" s="342">
        <f t="shared" si="9"/>
        <v>0.84820658542779914</v>
      </c>
      <c r="L101" s="343" t="str">
        <f t="shared" si="6"/>
        <v>A</v>
      </c>
      <c r="M101" s="344">
        <f t="shared" si="7"/>
        <v>1</v>
      </c>
    </row>
    <row r="102" spans="1:13" s="333" customFormat="1" ht="40.5">
      <c r="A102" s="333" t="str">
        <f>'Orçamento Sintético'!A79</f>
        <v>5.2.5.1.2</v>
      </c>
      <c r="B102" s="334">
        <f>'Orçamento Sintético'!B79</f>
        <v>88489</v>
      </c>
      <c r="C102" s="335" t="str">
        <f>VLOOKUP(B102,'Orçamento Sintético'!$B$6:$M$5000,3,0)</f>
        <v>PINTURA LÁTEX ACRÍLICA PREMIUM, APLICAÇÃO MANUAL EM PAREDES, DUAS DEMÃOS. AF_04/2023</v>
      </c>
      <c r="D102" s="336" t="str">
        <f>VLOOKUP(B102,'Orçamento Sintético'!$B$6:$M$5000,4,0)</f>
        <v>m²</v>
      </c>
      <c r="E102" s="337">
        <f>SUMIF('Orçamento Sintético'!B:B,B102,'Orçamento Sintético'!F:F)</f>
        <v>407.92</v>
      </c>
      <c r="F102" s="337">
        <f>VLOOKUP(B102,'Orçamento Sintético'!$B$6:$M$5000,6,0)</f>
        <v>12.36</v>
      </c>
      <c r="G102" s="338">
        <f>VLOOKUP(B102,'Orçamento Sintético'!$B$6:$M$5000,9,0)</f>
        <v>15.6</v>
      </c>
      <c r="H102" s="339">
        <f>SUMIF('Orçamento Sintético'!B:B,B102,'Orçamento Sintético'!M:M)</f>
        <v>6363.55</v>
      </c>
      <c r="I102" s="340">
        <f t="shared" si="8"/>
        <v>2123978.46</v>
      </c>
      <c r="J102" s="341">
        <f t="shared" si="5"/>
        <v>2.5489077316229666E-3</v>
      </c>
      <c r="K102" s="342">
        <f t="shared" si="9"/>
        <v>0.85075549315942212</v>
      </c>
      <c r="L102" s="343" t="str">
        <f t="shared" si="6"/>
        <v>B</v>
      </c>
      <c r="M102" s="344">
        <f t="shared" si="7"/>
        <v>1</v>
      </c>
    </row>
    <row r="103" spans="1:13" s="333" customFormat="1" ht="27">
      <c r="A103" s="333" t="str">
        <f>'Orçamento Sintético'!A453</f>
        <v>12.4.5</v>
      </c>
      <c r="B103" s="334" t="str">
        <f>'Orçamento Sintético'!B453</f>
        <v>COMP288</v>
      </c>
      <c r="C103" s="335" t="str">
        <f>VLOOKUP(B103,'Orçamento Sintético'!$B$6:$M$5000,3,0)</f>
        <v>BARRA CHATA EM ALUMINIO COM FUROS 7/8" X 1/8"</v>
      </c>
      <c r="D103" s="336" t="str">
        <f>VLOOKUP(B103,'Orçamento Sintético'!$B$6:$M$5000,4,0)</f>
        <v>M</v>
      </c>
      <c r="E103" s="337">
        <f>SUMIF('Orçamento Sintético'!B:B,B103,'Orçamento Sintético'!F:F)</f>
        <v>200</v>
      </c>
      <c r="F103" s="337">
        <f>VLOOKUP(B103,'Orçamento Sintético'!$B$6:$M$5000,6,0)</f>
        <v>23.85</v>
      </c>
      <c r="G103" s="338">
        <f>VLOOKUP(B103,'Orçamento Sintético'!$B$6:$M$5000,9,0)</f>
        <v>30.1</v>
      </c>
      <c r="H103" s="339">
        <f>SUMIF('Orçamento Sintético'!B:B,B103,'Orçamento Sintético'!M:M)</f>
        <v>6020</v>
      </c>
      <c r="I103" s="340">
        <f t="shared" si="8"/>
        <v>2129998.46</v>
      </c>
      <c r="J103" s="341">
        <f t="shared" si="5"/>
        <v>2.4112994388934259E-3</v>
      </c>
      <c r="K103" s="342">
        <f t="shared" si="9"/>
        <v>0.85316679259831552</v>
      </c>
      <c r="L103" s="343" t="str">
        <f t="shared" si="6"/>
        <v>B</v>
      </c>
      <c r="M103" s="344">
        <f t="shared" si="7"/>
        <v>1</v>
      </c>
    </row>
    <row r="104" spans="1:13" s="333" customFormat="1" ht="54">
      <c r="A104" s="333" t="str">
        <f>'Orçamento Sintético'!A54</f>
        <v>5.2.1.3</v>
      </c>
      <c r="B104" s="334">
        <f>'Orçamento Sintético'!B54</f>
        <v>101166</v>
      </c>
      <c r="C104" s="335" t="str">
        <f>VLOOKUP(B104,'Orçamento Sintético'!$B$6:$M$5000,3,0)</f>
        <v>ALVENARIA DE EMBASAMENTO COM BLOCO ESTRUTURAL DE CERÂMICA, DE 14X19X29CM E ARGAMASSA DE ASSENTAMENTO COM PREPARO EM BETONEIRA. AF_05/2020</v>
      </c>
      <c r="D104" s="336" t="str">
        <f>VLOOKUP(B104,'Orçamento Sintético'!$B$6:$M$5000,4,0)</f>
        <v>m³</v>
      </c>
      <c r="E104" s="337">
        <f>SUMIF('Orçamento Sintético'!B:B,B104,'Orçamento Sintético'!F:F)</f>
        <v>7</v>
      </c>
      <c r="F104" s="337">
        <f>VLOOKUP(B104,'Orçamento Sintético'!$B$6:$M$5000,6,0)</f>
        <v>665.27</v>
      </c>
      <c r="G104" s="338">
        <f>VLOOKUP(B104,'Orçamento Sintético'!$B$6:$M$5000,9,0)</f>
        <v>839.83</v>
      </c>
      <c r="H104" s="339">
        <f>SUMIF('Orçamento Sintético'!B:B,B104,'Orçamento Sintético'!M:M)</f>
        <v>5878.81</v>
      </c>
      <c r="I104" s="340">
        <f t="shared" si="8"/>
        <v>2135877.27</v>
      </c>
      <c r="J104" s="341">
        <f t="shared" si="5"/>
        <v>2.3547460555417045E-3</v>
      </c>
      <c r="K104" s="342">
        <f t="shared" si="9"/>
        <v>0.85552153865385727</v>
      </c>
      <c r="L104" s="343" t="str">
        <f t="shared" si="6"/>
        <v>B</v>
      </c>
      <c r="M104" s="344">
        <f t="shared" si="7"/>
        <v>1</v>
      </c>
    </row>
    <row r="105" spans="1:13" s="333" customFormat="1" ht="40.5">
      <c r="A105" s="333" t="str">
        <f>'Orçamento Sintético'!A384</f>
        <v>10.1.4.12</v>
      </c>
      <c r="B105" s="334">
        <f>'Orçamento Sintético'!B384</f>
        <v>98555</v>
      </c>
      <c r="C105" s="335" t="str">
        <f>VLOOKUP(B105,'Orçamento Sintético'!$B$6:$M$5000,3,0)</f>
        <v>IMPERMEABILIZAÇÃO DE SUPERFÍCIE COM ARGAMASSA POLIMÉRICA / MEMBRANA ACRÍLICA, 3 DEMÃOS. AF_09/2023</v>
      </c>
      <c r="D105" s="336" t="str">
        <f>VLOOKUP(B105,'Orçamento Sintético'!$B$6:$M$5000,4,0)</f>
        <v>m²</v>
      </c>
      <c r="E105" s="337">
        <f>SUMIF('Orçamento Sintético'!B:B,B105,'Orçamento Sintético'!F:F)</f>
        <v>147.78</v>
      </c>
      <c r="F105" s="337">
        <f>VLOOKUP(B105,'Orçamento Sintético'!$B$6:$M$5000,6,0)</f>
        <v>31.42</v>
      </c>
      <c r="G105" s="338">
        <f>VLOOKUP(B105,'Orçamento Sintético'!$B$6:$M$5000,9,0)</f>
        <v>39.659999999999997</v>
      </c>
      <c r="H105" s="339">
        <f>SUMIF('Orçamento Sintético'!B:B,B105,'Orçamento Sintético'!M:M)</f>
        <v>5860.95</v>
      </c>
      <c r="I105" s="340">
        <f t="shared" si="8"/>
        <v>2141738.2200000002</v>
      </c>
      <c r="J105" s="341">
        <f t="shared" si="5"/>
        <v>2.3475922668409342E-3</v>
      </c>
      <c r="K105" s="342">
        <f t="shared" si="9"/>
        <v>0.85786913092069816</v>
      </c>
      <c r="L105" s="343" t="str">
        <f t="shared" si="6"/>
        <v>B</v>
      </c>
      <c r="M105" s="344">
        <f t="shared" si="7"/>
        <v>1</v>
      </c>
    </row>
    <row r="106" spans="1:13" s="333" customFormat="1" ht="54">
      <c r="A106" s="333" t="str">
        <f>'Orçamento Sintético'!A396</f>
        <v>10.2.1.4</v>
      </c>
      <c r="B106" s="334">
        <f>'Orçamento Sintético'!B396</f>
        <v>92763</v>
      </c>
      <c r="C106" s="335" t="str">
        <f>VLOOKUP(B106,'Orçamento Sintético'!$B$6:$M$5000,3,0)</f>
        <v>ARMAÇÃO DE PILAR OU VIGA DE ESTRUTURA CONVENCIONAL DE CONCRETO ARMADO UTILIZANDO AÇO CA-50 DE 12,5 MM - MONTAGEM. AF_06/2022</v>
      </c>
      <c r="D106" s="336" t="str">
        <f>VLOOKUP(B106,'Orçamento Sintético'!$B$6:$M$5000,4,0)</f>
        <v>KG</v>
      </c>
      <c r="E106" s="337">
        <f>SUMIF('Orçamento Sintético'!B:B,B106,'Orçamento Sintético'!F:F)</f>
        <v>470.7</v>
      </c>
      <c r="F106" s="337">
        <f>VLOOKUP(B106,'Orçamento Sintético'!$B$6:$M$5000,6,0)</f>
        <v>9.7899999999999991</v>
      </c>
      <c r="G106" s="338">
        <f>VLOOKUP(B106,'Orçamento Sintético'!$B$6:$M$5000,9,0)</f>
        <v>12.35</v>
      </c>
      <c r="H106" s="339">
        <f>SUMIF('Orçamento Sintético'!B:B,B106,'Orçamento Sintético'!M:M)</f>
        <v>5813.14</v>
      </c>
      <c r="I106" s="340">
        <f t="shared" si="8"/>
        <v>2147551.3600000003</v>
      </c>
      <c r="J106" s="341">
        <f t="shared" si="5"/>
        <v>2.3284420631576297E-3</v>
      </c>
      <c r="K106" s="342">
        <f t="shared" si="9"/>
        <v>0.8601975729838558</v>
      </c>
      <c r="L106" s="343" t="str">
        <f t="shared" si="6"/>
        <v>B</v>
      </c>
      <c r="M106" s="344">
        <f t="shared" si="7"/>
        <v>1</v>
      </c>
    </row>
    <row r="107" spans="1:13" s="333" customFormat="1" ht="54">
      <c r="A107" s="333" t="str">
        <f>'Orçamento Sintético'!A386</f>
        <v>10.1.5.1</v>
      </c>
      <c r="B107" s="334">
        <f>'Orçamento Sintético'!B386</f>
        <v>92538</v>
      </c>
      <c r="C107" s="335" t="str">
        <f>VLOOKUP(B107,'Orçamento Sintético'!$B$6:$M$5000,3,0)</f>
        <v>MONTAGEM E DESMONTAGEM DE FÔRMA DE LAJE MACIÇA, PÉ-DIREITO SIMPLES, EM CHAPA DE MADEIRA COMPENSADA PLASTIFICADA, 18 UTILIZAÇÕES. AF_09/2020</v>
      </c>
      <c r="D107" s="336" t="str">
        <f>VLOOKUP(B107,'Orçamento Sintético'!$B$6:$M$5000,4,0)</f>
        <v>m²</v>
      </c>
      <c r="E107" s="337">
        <f>SUMIF('Orçamento Sintético'!B:B,B107,'Orçamento Sintético'!F:F)</f>
        <v>120.10000000000001</v>
      </c>
      <c r="F107" s="337">
        <f>VLOOKUP(B107,'Orçamento Sintético'!$B$6:$M$5000,6,0)</f>
        <v>37.93</v>
      </c>
      <c r="G107" s="338">
        <f>VLOOKUP(B107,'Orçamento Sintético'!$B$6:$M$5000,9,0)</f>
        <v>47.88</v>
      </c>
      <c r="H107" s="339">
        <f>SUMIF('Orçamento Sintético'!B:B,B107,'Orçamento Sintético'!M:M)</f>
        <v>5750.3700000000008</v>
      </c>
      <c r="I107" s="340">
        <f t="shared" si="8"/>
        <v>2153301.7300000004</v>
      </c>
      <c r="J107" s="341">
        <f t="shared" si="5"/>
        <v>2.303299660204251E-3</v>
      </c>
      <c r="K107" s="342">
        <f t="shared" si="9"/>
        <v>0.86250087264406006</v>
      </c>
      <c r="L107" s="343" t="str">
        <f t="shared" si="6"/>
        <v>B</v>
      </c>
      <c r="M107" s="344">
        <f t="shared" si="7"/>
        <v>1</v>
      </c>
    </row>
    <row r="108" spans="1:13" s="333" customFormat="1" ht="27">
      <c r="A108" s="333" t="str">
        <f>'Orçamento Sintético'!A127</f>
        <v>5.2.7.2.12</v>
      </c>
      <c r="B108" s="334" t="str">
        <f>'Orçamento Sintético'!B127</f>
        <v>COMPOSIÇÃO-750</v>
      </c>
      <c r="C108" s="335" t="str">
        <f>VLOOKUP(B108,'Orçamento Sintético'!$B$6:$M$5000,3,0)</f>
        <v>PORTA EM PERFIL DE AÇO INOX 1 FOLHA TIPO VAI E VEM</v>
      </c>
      <c r="D108" s="336" t="str">
        <f>VLOOKUP(B108,'Orçamento Sintético'!$B$6:$M$5000,4,0)</f>
        <v>UN</v>
      </c>
      <c r="E108" s="337">
        <f>SUMIF('Orçamento Sintético'!B:B,B108,'Orçamento Sintético'!F:F)</f>
        <v>1</v>
      </c>
      <c r="F108" s="337">
        <f>VLOOKUP(B108,'Orçamento Sintético'!$B$6:$M$5000,6,0)</f>
        <v>4407.75</v>
      </c>
      <c r="G108" s="338">
        <f>VLOOKUP(B108,'Orçamento Sintético'!$B$6:$M$5000,9,0)</f>
        <v>5564.34</v>
      </c>
      <c r="H108" s="339">
        <f>SUMIF('Orçamento Sintético'!B:B,B108,'Orçamento Sintético'!M:M)</f>
        <v>5564.34</v>
      </c>
      <c r="I108" s="340">
        <f t="shared" si="8"/>
        <v>2158866.0700000003</v>
      </c>
      <c r="J108" s="341">
        <f t="shared" si="5"/>
        <v>2.2287857009654893E-3</v>
      </c>
      <c r="K108" s="342">
        <f t="shared" si="9"/>
        <v>0.86472965834502558</v>
      </c>
      <c r="L108" s="343" t="str">
        <f t="shared" si="6"/>
        <v>B</v>
      </c>
      <c r="M108" s="344">
        <f t="shared" si="7"/>
        <v>1</v>
      </c>
    </row>
    <row r="109" spans="1:13" s="333" customFormat="1" ht="54">
      <c r="A109" s="333" t="str">
        <f>'Orçamento Sintético'!A65</f>
        <v>5.2.3.2</v>
      </c>
      <c r="B109" s="334">
        <f>'Orçamento Sintético'!B65</f>
        <v>101162</v>
      </c>
      <c r="C109" s="335" t="str">
        <f>VLOOKUP(B109,'Orçamento Sintético'!$B$6:$M$5000,3,0)</f>
        <v>ALVENARIA DE VEDAÇÃO COM ELEMENTO VAZADO DE CERÂMICA (COBOGÓ) DE 7X20X20CM E ARGAMASSA DE ASSENTAMENTO COM PREPARO EM BETONEIRA. AF_05/2020</v>
      </c>
      <c r="D109" s="336" t="str">
        <f>VLOOKUP(B109,'Orçamento Sintético'!$B$6:$M$5000,4,0)</f>
        <v>m²</v>
      </c>
      <c r="E109" s="337">
        <f>SUMIF('Orçamento Sintético'!B:B,B109,'Orçamento Sintético'!F:F)</f>
        <v>28.35</v>
      </c>
      <c r="F109" s="337">
        <f>VLOOKUP(B109,'Orçamento Sintético'!$B$6:$M$5000,6,0)</f>
        <v>154.68</v>
      </c>
      <c r="G109" s="338">
        <f>VLOOKUP(B109,'Orçamento Sintético'!$B$6:$M$5000,9,0)</f>
        <v>195.26</v>
      </c>
      <c r="H109" s="339">
        <f>SUMIF('Orçamento Sintético'!B:B,B109,'Orçamento Sintético'!M:M)</f>
        <v>5535.62</v>
      </c>
      <c r="I109" s="340">
        <f t="shared" si="8"/>
        <v>2164401.6900000004</v>
      </c>
      <c r="J109" s="341">
        <f t="shared" si="5"/>
        <v>2.2172819601208016E-3</v>
      </c>
      <c r="K109" s="342">
        <f t="shared" si="9"/>
        <v>0.86694694030514641</v>
      </c>
      <c r="L109" s="343" t="str">
        <f t="shared" si="6"/>
        <v>B</v>
      </c>
      <c r="M109" s="344">
        <f t="shared" si="7"/>
        <v>1</v>
      </c>
    </row>
    <row r="110" spans="1:13" s="333" customFormat="1">
      <c r="A110" s="333" t="str">
        <f>'Orçamento Sintético'!A136</f>
        <v>5.2.9.2</v>
      </c>
      <c r="B110" s="334" t="str">
        <f>'Orçamento Sintético'!B136</f>
        <v>COMP725</v>
      </c>
      <c r="C110" s="335" t="str">
        <f>VLOOKUP(B110,'Orçamento Sintético'!$B$6:$M$5000,3,0)</f>
        <v>BANCADA EM INOX COM 1 CUBA</v>
      </c>
      <c r="D110" s="336" t="str">
        <f>VLOOKUP(B110,'Orçamento Sintético'!$B$6:$M$5000,4,0)</f>
        <v>m²</v>
      </c>
      <c r="E110" s="337">
        <f>SUMIF('Orçamento Sintético'!B:B,B110,'Orçamento Sintético'!F:F)</f>
        <v>2.11</v>
      </c>
      <c r="F110" s="337">
        <f>VLOOKUP(B110,'Orçamento Sintético'!$B$6:$M$5000,6,0)</f>
        <v>2034.08</v>
      </c>
      <c r="G110" s="338">
        <f>VLOOKUP(B110,'Orçamento Sintético'!$B$6:$M$5000,9,0)</f>
        <v>2567.8200000000002</v>
      </c>
      <c r="H110" s="339">
        <f>SUMIF('Orçamento Sintético'!B:B,B110,'Orçamento Sintético'!M:M)</f>
        <v>5418.1</v>
      </c>
      <c r="I110" s="340">
        <f t="shared" si="8"/>
        <v>2169819.7900000005</v>
      </c>
      <c r="J110" s="341">
        <f t="shared" si="5"/>
        <v>2.1702095498120385E-3</v>
      </c>
      <c r="K110" s="342">
        <f t="shared" si="9"/>
        <v>0.86911714985495847</v>
      </c>
      <c r="L110" s="343" t="str">
        <f t="shared" si="6"/>
        <v>B</v>
      </c>
      <c r="M110" s="344">
        <f t="shared" si="7"/>
        <v>1</v>
      </c>
    </row>
    <row r="111" spans="1:13" s="333" customFormat="1" ht="40.5">
      <c r="A111" s="333" t="str">
        <f>'Orçamento Sintético'!A122</f>
        <v>5.2.7.2.7</v>
      </c>
      <c r="B111" s="334" t="str">
        <f>'Orçamento Sintético'!B122</f>
        <v>74238/002</v>
      </c>
      <c r="C111" s="335" t="str">
        <f>VLOOKUP(B111,'Orçamento Sintético'!$B$6:$M$5000,3,0)</f>
        <v>PORTAO EM TELA ARAME GALVANIZADO N.12 MALHA 2" E MOLDURA EM TUBOS DE ACO COM DUAS FOLHAS DE ABRIR, INCLUSO FERRAGENS</v>
      </c>
      <c r="D111" s="336" t="str">
        <f>VLOOKUP(B111,'Orçamento Sintético'!$B$6:$M$5000,4,0)</f>
        <v>m²</v>
      </c>
      <c r="E111" s="337">
        <f>SUMIF('Orçamento Sintético'!B:B,B111,'Orçamento Sintético'!F:F)</f>
        <v>4.2</v>
      </c>
      <c r="F111" s="337">
        <f>VLOOKUP(B111,'Orçamento Sintético'!$B$6:$M$5000,6,0)</f>
        <v>1005.17</v>
      </c>
      <c r="G111" s="338">
        <f>VLOOKUP(B111,'Orçamento Sintético'!$B$6:$M$5000,9,0)</f>
        <v>1268.92</v>
      </c>
      <c r="H111" s="339">
        <f>SUMIF('Orçamento Sintético'!B:B,B111,'Orçamento Sintético'!M:M)</f>
        <v>5329.46</v>
      </c>
      <c r="I111" s="340">
        <f t="shared" si="8"/>
        <v>2175149.2500000005</v>
      </c>
      <c r="J111" s="341">
        <f t="shared" si="5"/>
        <v>2.1347049680406904E-3</v>
      </c>
      <c r="K111" s="342">
        <f t="shared" si="9"/>
        <v>0.87125185482299916</v>
      </c>
      <c r="L111" s="343" t="str">
        <f t="shared" si="6"/>
        <v>B</v>
      </c>
      <c r="M111" s="344">
        <f t="shared" si="7"/>
        <v>1</v>
      </c>
    </row>
    <row r="112" spans="1:13" s="333" customFormat="1" ht="54">
      <c r="A112" s="333" t="str">
        <f>'Orçamento Sintético'!A298</f>
        <v>9.2.2</v>
      </c>
      <c r="B112" s="334" t="str">
        <f>'Orçamento Sintético'!B298</f>
        <v>COMP03</v>
      </c>
      <c r="C112" s="335" t="str">
        <f>VLOOKUP(B112,'Orçamento Sintético'!$B$6:$M$5000,3,0)</f>
        <v>LUMINÁRIA CALHA SOBREPOR HERMÉTICA 2X18W LED, CORPO EM CHAPA DE AÇO FOSFATIZADO, FECHADA, FORNECIMENTO E INSTALAÇÃO - SINAPI</v>
      </c>
      <c r="D112" s="336" t="str">
        <f>VLOOKUP(B112,'Orçamento Sintético'!$B$6:$M$5000,4,0)</f>
        <v>UN</v>
      </c>
      <c r="E112" s="337">
        <f>SUMIF('Orçamento Sintético'!B:B,B112,'Orçamento Sintético'!F:F)</f>
        <v>22</v>
      </c>
      <c r="F112" s="337">
        <f>VLOOKUP(B112,'Orçamento Sintético'!$B$6:$M$5000,6,0)</f>
        <v>191.2</v>
      </c>
      <c r="G112" s="338">
        <f>VLOOKUP(B112,'Orçamento Sintético'!$B$6:$M$5000,9,0)</f>
        <v>241.37</v>
      </c>
      <c r="H112" s="339">
        <f>SUMIF('Orçamento Sintético'!B:B,B112,'Orçamento Sintético'!M:M)</f>
        <v>5310.14</v>
      </c>
      <c r="I112" s="340">
        <f t="shared" si="8"/>
        <v>2180459.3900000006</v>
      </c>
      <c r="J112" s="341">
        <f t="shared" si="5"/>
        <v>2.1269663791437768E-3</v>
      </c>
      <c r="K112" s="342">
        <f t="shared" si="9"/>
        <v>0.87337882120214294</v>
      </c>
      <c r="L112" s="343" t="str">
        <f t="shared" si="6"/>
        <v>B</v>
      </c>
      <c r="M112" s="344">
        <f t="shared" si="7"/>
        <v>1</v>
      </c>
    </row>
    <row r="113" spans="1:13" s="333" customFormat="1" ht="54">
      <c r="A113" s="333" t="str">
        <f>'Orçamento Sintético'!A339</f>
        <v>9.7.4</v>
      </c>
      <c r="B113" s="334">
        <f>'Orçamento Sintético'!B339</f>
        <v>93012</v>
      </c>
      <c r="C113" s="335" t="str">
        <f>VLOOKUP(B113,'Orçamento Sintético'!$B$6:$M$5000,3,0)</f>
        <v>ELETRODUTO RÍGIDO ROSCÁVEL, PVC, DN 110 MM (4"), PARA REDE ENTERRADA DE DISTRIBUIÇÃO DE ENERGIA ELÉTRICA - FORNECIMENTO E INSTALAÇÃO. AF_12/2021</v>
      </c>
      <c r="D113" s="336" t="str">
        <f>VLOOKUP(B113,'Orçamento Sintético'!$B$6:$M$5000,4,0)</f>
        <v>M</v>
      </c>
      <c r="E113" s="337">
        <f>SUMIF('Orçamento Sintético'!B:B,B113,'Orçamento Sintético'!F:F)</f>
        <v>55.32</v>
      </c>
      <c r="F113" s="337">
        <f>VLOOKUP(B113,'Orçamento Sintético'!$B$6:$M$5000,6,0)</f>
        <v>73.709999999999994</v>
      </c>
      <c r="G113" s="338">
        <f>VLOOKUP(B113,'Orçamento Sintético'!$B$6:$M$5000,9,0)</f>
        <v>93.05</v>
      </c>
      <c r="H113" s="339">
        <f>SUMIF('Orçamento Sintético'!B:B,B113,'Orçamento Sintético'!M:M)</f>
        <v>5147.5200000000004</v>
      </c>
      <c r="I113" s="340">
        <f t="shared" si="8"/>
        <v>2185606.9100000006</v>
      </c>
      <c r="J113" s="341">
        <f t="shared" si="5"/>
        <v>2.0618292504472903E-3</v>
      </c>
      <c r="K113" s="342">
        <f t="shared" si="9"/>
        <v>0.87544065045259023</v>
      </c>
      <c r="L113" s="343" t="str">
        <f t="shared" si="6"/>
        <v>B</v>
      </c>
      <c r="M113" s="344">
        <f t="shared" si="7"/>
        <v>1</v>
      </c>
    </row>
    <row r="114" spans="1:13" s="333" customFormat="1" ht="54">
      <c r="A114" s="333" t="str">
        <f>'Orçamento Sintético'!A16</f>
        <v>1.1.9</v>
      </c>
      <c r="B114" s="334">
        <f>'Orçamento Sintético'!B16</f>
        <v>11703</v>
      </c>
      <c r="C114" s="335" t="str">
        <f>VLOOKUP(B114,'Orçamento Sintético'!$B$6:$M$5000,3,0)</f>
        <v>Barracão aberto para apoio à produção (carpintaria, central de armação, oficina, etc.) c/ tesouras, telha 4mm, piso em concreto desempolado</v>
      </c>
      <c r="D114" s="336" t="str">
        <f>VLOOKUP(B114,'Orçamento Sintético'!$B$6:$M$5000,4,0)</f>
        <v>m²</v>
      </c>
      <c r="E114" s="337">
        <f>SUMIF('Orçamento Sintético'!B:B,B114,'Orçamento Sintético'!F:F)</f>
        <v>20</v>
      </c>
      <c r="F114" s="337">
        <f>VLOOKUP(B114,'Orçamento Sintético'!$B$6:$M$5000,6,0)</f>
        <v>198.31</v>
      </c>
      <c r="G114" s="338">
        <f>VLOOKUP(B114,'Orçamento Sintético'!$B$6:$M$5000,9,0)</f>
        <v>250.34</v>
      </c>
      <c r="H114" s="339">
        <f>SUMIF('Orçamento Sintético'!B:B,B114,'Orçamento Sintético'!M:M)</f>
        <v>5006.8</v>
      </c>
      <c r="I114" s="340">
        <f t="shared" si="8"/>
        <v>2190613.7100000004</v>
      </c>
      <c r="J114" s="341">
        <f t="shared" si="5"/>
        <v>2.0054641246929576E-3</v>
      </c>
      <c r="K114" s="342">
        <f t="shared" si="9"/>
        <v>0.87744611457728316</v>
      </c>
      <c r="L114" s="343" t="str">
        <f t="shared" si="6"/>
        <v>B</v>
      </c>
      <c r="M114" s="344">
        <f t="shared" si="7"/>
        <v>1</v>
      </c>
    </row>
    <row r="115" spans="1:13" s="333" customFormat="1" ht="27">
      <c r="A115" s="333" t="str">
        <f>'Orçamento Sintético'!A494</f>
        <v>14.1.5</v>
      </c>
      <c r="B115" s="334">
        <f>'Orçamento Sintético'!B494</f>
        <v>70439</v>
      </c>
      <c r="C115" s="335" t="str">
        <f>VLOOKUP(B115,'Orçamento Sintético'!$B$6:$M$5000,3,0)</f>
        <v>CORTINA DE AR VECAIR VEC 1800C 1,80M MANUAL</v>
      </c>
      <c r="D115" s="336" t="str">
        <f>VLOOKUP(B115,'Orçamento Sintético'!$B$6:$M$5000,4,0)</f>
        <v>UN</v>
      </c>
      <c r="E115" s="337">
        <f>SUMIF('Orçamento Sintético'!B:B,B115,'Orçamento Sintético'!F:F)</f>
        <v>4</v>
      </c>
      <c r="F115" s="337">
        <f>VLOOKUP(B115,'Orçamento Sintético'!$B$6:$M$5000,6,0)</f>
        <v>941.67</v>
      </c>
      <c r="G115" s="338">
        <f>VLOOKUP(B115,'Orçamento Sintético'!$B$6:$M$5000,9,0)</f>
        <v>1188.76</v>
      </c>
      <c r="H115" s="339">
        <f>SUMIF('Orçamento Sintético'!B:B,B115,'Orçamento Sintético'!M:M)</f>
        <v>4755.04</v>
      </c>
      <c r="I115" s="340">
        <f t="shared" si="8"/>
        <v>2195368.7500000005</v>
      </c>
      <c r="J115" s="341">
        <f t="shared" si="5"/>
        <v>1.9046221401853481E-3</v>
      </c>
      <c r="K115" s="342">
        <f t="shared" si="9"/>
        <v>0.87935073671746855</v>
      </c>
      <c r="L115" s="343" t="str">
        <f t="shared" si="6"/>
        <v>B</v>
      </c>
      <c r="M115" s="344">
        <f t="shared" si="7"/>
        <v>1</v>
      </c>
    </row>
    <row r="116" spans="1:13" s="333" customFormat="1" ht="40.5">
      <c r="A116" s="333" t="str">
        <f>'Orçamento Sintético'!A363</f>
        <v>10.1.3.3</v>
      </c>
      <c r="B116" s="334">
        <f>'Orçamento Sintético'!B363</f>
        <v>96619</v>
      </c>
      <c r="C116" s="335" t="str">
        <f>VLOOKUP(B116,'Orçamento Sintético'!$B$6:$M$5000,3,0)</f>
        <v>LASTRO DE CONCRETO MAGRO, APLICADO EM BLOCOS DE COROAMENTO OU SAPATAS, ESPESSURA DE 5 CM. AF_01/2024</v>
      </c>
      <c r="D116" s="336" t="str">
        <f>VLOOKUP(B116,'Orçamento Sintético'!$B$6:$M$5000,4,0)</f>
        <v>m²</v>
      </c>
      <c r="E116" s="337">
        <f>SUMIF('Orçamento Sintético'!B:B,B116,'Orçamento Sintético'!F:F)</f>
        <v>97.9</v>
      </c>
      <c r="F116" s="337">
        <f>VLOOKUP(B116,'Orçamento Sintético'!$B$6:$M$5000,6,0)</f>
        <v>37.64</v>
      </c>
      <c r="G116" s="338">
        <f>VLOOKUP(B116,'Orçamento Sintético'!$B$6:$M$5000,9,0)</f>
        <v>47.51</v>
      </c>
      <c r="H116" s="339">
        <f>SUMIF('Orçamento Sintético'!B:B,B116,'Orçamento Sintético'!M:M)</f>
        <v>4651.21</v>
      </c>
      <c r="I116" s="340">
        <f t="shared" si="8"/>
        <v>2200019.9600000004</v>
      </c>
      <c r="J116" s="341">
        <f t="shared" si="5"/>
        <v>1.8630332330856298E-3</v>
      </c>
      <c r="K116" s="342">
        <f t="shared" si="9"/>
        <v>0.88121376995055423</v>
      </c>
      <c r="L116" s="343" t="str">
        <f t="shared" si="6"/>
        <v>B</v>
      </c>
      <c r="M116" s="344">
        <f t="shared" si="7"/>
        <v>1</v>
      </c>
    </row>
    <row r="117" spans="1:13" s="333" customFormat="1" ht="54">
      <c r="A117" s="333" t="str">
        <f>'Orçamento Sintético'!A68</f>
        <v>5.2.4.1.1</v>
      </c>
      <c r="B117" s="334">
        <f>'Orçamento Sintético'!B68</f>
        <v>87878</v>
      </c>
      <c r="C117" s="335" t="str">
        <f>VLOOKUP(B117,'Orçamento Sintético'!$B$6:$M$5000,3,0)</f>
        <v>CHAPISCO APLICADO EM ALVENARIAS E ESTRUTURAS DE CONCRETO INTERNAS, COM COLHER DE PEDREIRO.  ARGAMASSA TRAÇO 1:3 COM PREPARO MANUAL. AF_10/2022</v>
      </c>
      <c r="D117" s="336" t="str">
        <f>VLOOKUP(B117,'Orçamento Sintético'!$B$6:$M$5000,4,0)</f>
        <v>m²</v>
      </c>
      <c r="E117" s="337">
        <f>SUMIF('Orçamento Sintético'!B:B,B117,'Orçamento Sintético'!F:F)</f>
        <v>762.6</v>
      </c>
      <c r="F117" s="337">
        <f>VLOOKUP(B117,'Orçamento Sintético'!$B$6:$M$5000,6,0)</f>
        <v>4.6900000000000004</v>
      </c>
      <c r="G117" s="338">
        <f>VLOOKUP(B117,'Orçamento Sintético'!$B$6:$M$5000,9,0)</f>
        <v>5.92</v>
      </c>
      <c r="H117" s="339">
        <f>SUMIF('Orçamento Sintético'!B:B,B117,'Orçamento Sintético'!M:M)</f>
        <v>4514.59</v>
      </c>
      <c r="I117" s="340">
        <f t="shared" si="8"/>
        <v>2204534.5500000003</v>
      </c>
      <c r="J117" s="341">
        <f t="shared" si="5"/>
        <v>1.8083103544574537E-3</v>
      </c>
      <c r="K117" s="342">
        <f t="shared" si="9"/>
        <v>0.88302208030501173</v>
      </c>
      <c r="L117" s="343" t="str">
        <f t="shared" si="6"/>
        <v>B</v>
      </c>
      <c r="M117" s="344">
        <f t="shared" si="7"/>
        <v>1</v>
      </c>
    </row>
    <row r="118" spans="1:13" s="333" customFormat="1" ht="40.5">
      <c r="A118" s="333" t="str">
        <f>'Orçamento Sintético'!A94</f>
        <v>5.2.5.8.2</v>
      </c>
      <c r="B118" s="334">
        <f>'Orçamento Sintético'!B94</f>
        <v>104639</v>
      </c>
      <c r="C118" s="335" t="str">
        <f>VLOOKUP(B118,'Orçamento Sintético'!$B$6:$M$5000,3,0)</f>
        <v>PINTURA LÁTEX ACRÍLICA ECONÔMICA, APLICAÇÃO MANUAL EM TETO, DUAS DEMÃOS. AF_04/2023</v>
      </c>
      <c r="D118" s="336" t="str">
        <f>VLOOKUP(B118,'Orçamento Sintético'!$B$6:$M$5000,4,0)</f>
        <v>m²</v>
      </c>
      <c r="E118" s="337">
        <f>SUMIF('Orçamento Sintético'!B:B,B118,'Orçamento Sintético'!F:F)</f>
        <v>308.79000000000002</v>
      </c>
      <c r="F118" s="337">
        <f>VLOOKUP(B118,'Orçamento Sintético'!$B$6:$M$5000,6,0)</f>
        <v>11.12</v>
      </c>
      <c r="G118" s="338">
        <f>VLOOKUP(B118,'Orçamento Sintético'!$B$6:$M$5000,9,0)</f>
        <v>14.03</v>
      </c>
      <c r="H118" s="339">
        <f>SUMIF('Orçamento Sintético'!B:B,B118,'Orçamento Sintético'!M:M)</f>
        <v>4332.32</v>
      </c>
      <c r="I118" s="340">
        <f t="shared" si="8"/>
        <v>2208866.87</v>
      </c>
      <c r="J118" s="341">
        <f t="shared" si="5"/>
        <v>1.7353024559978016E-3</v>
      </c>
      <c r="K118" s="342">
        <f t="shared" si="9"/>
        <v>0.88475738276100957</v>
      </c>
      <c r="L118" s="343" t="str">
        <f t="shared" si="6"/>
        <v>B</v>
      </c>
      <c r="M118" s="344">
        <f t="shared" si="7"/>
        <v>1</v>
      </c>
    </row>
    <row r="119" spans="1:13" s="333" customFormat="1">
      <c r="A119" s="333" t="str">
        <f>'Orçamento Sintético'!A523</f>
        <v>15.2.1</v>
      </c>
      <c r="B119" s="334">
        <f>'Orçamento Sintético'!B523</f>
        <v>56021</v>
      </c>
      <c r="C119" s="335" t="str">
        <f>VLOOKUP(B119,'Orçamento Sintético'!$B$6:$M$5000,3,0)</f>
        <v>CENTRAL GAS GLP PARA 4 CILINDROS 45kg</v>
      </c>
      <c r="D119" s="336" t="str">
        <f>VLOOKUP(B119,'Orçamento Sintético'!$B$6:$M$5000,4,0)</f>
        <v>CJ</v>
      </c>
      <c r="E119" s="337">
        <f>SUMIF('Orçamento Sintético'!B:B,B119,'Orçamento Sintético'!F:F)</f>
        <v>1</v>
      </c>
      <c r="F119" s="337">
        <f>VLOOKUP(B119,'Orçamento Sintético'!$B$6:$M$5000,6,0)</f>
        <v>3296.62</v>
      </c>
      <c r="G119" s="338">
        <f>VLOOKUP(B119,'Orçamento Sintético'!$B$6:$M$5000,9,0)</f>
        <v>4161.6499999999996</v>
      </c>
      <c r="H119" s="339">
        <f>SUMIF('Orçamento Sintético'!B:B,B119,'Orçamento Sintético'!M:M)</f>
        <v>4161.6499999999996</v>
      </c>
      <c r="I119" s="340">
        <f t="shared" si="8"/>
        <v>2213028.52</v>
      </c>
      <c r="J119" s="341">
        <f t="shared" si="5"/>
        <v>1.6669409152609343E-3</v>
      </c>
      <c r="K119" s="342">
        <f t="shared" si="9"/>
        <v>0.88642432367627055</v>
      </c>
      <c r="L119" s="343" t="str">
        <f t="shared" si="6"/>
        <v>B</v>
      </c>
      <c r="M119" s="344">
        <f t="shared" si="7"/>
        <v>1</v>
      </c>
    </row>
    <row r="120" spans="1:13" s="333" customFormat="1" ht="27">
      <c r="A120" s="333" t="str">
        <f>'Orçamento Sintético'!A60</f>
        <v>5.2.2.4</v>
      </c>
      <c r="B120" s="334">
        <f>'Orçamento Sintético'!B60</f>
        <v>130345</v>
      </c>
      <c r="C120" s="335" t="str">
        <f>VLOOKUP(B120,'Orçamento Sintético'!$B$6:$M$5000,3,0)</f>
        <v>RODAPE MARMORITE OU GRANILITE CLARO 10cm</v>
      </c>
      <c r="D120" s="336" t="str">
        <f>VLOOKUP(B120,'Orçamento Sintético'!$B$6:$M$5000,4,0)</f>
        <v>M</v>
      </c>
      <c r="E120" s="337">
        <f>SUMIF('Orçamento Sintético'!B:B,B120,'Orçamento Sintético'!F:F)</f>
        <v>61.51</v>
      </c>
      <c r="F120" s="337">
        <f>VLOOKUP(B120,'Orçamento Sintético'!$B$6:$M$5000,6,0)</f>
        <v>53.07</v>
      </c>
      <c r="G120" s="338">
        <f>VLOOKUP(B120,'Orçamento Sintético'!$B$6:$M$5000,9,0)</f>
        <v>66.989999999999995</v>
      </c>
      <c r="H120" s="339">
        <f>SUMIF('Orçamento Sintético'!B:B,B120,'Orçamento Sintético'!M:M)</f>
        <v>4120.55</v>
      </c>
      <c r="I120" s="340">
        <f t="shared" si="8"/>
        <v>2217149.0699999998</v>
      </c>
      <c r="J120" s="341">
        <f t="shared" si="5"/>
        <v>1.650478389191413E-3</v>
      </c>
      <c r="K120" s="342">
        <f t="shared" si="9"/>
        <v>0.88807480206546197</v>
      </c>
      <c r="L120" s="343" t="str">
        <f t="shared" si="6"/>
        <v>B</v>
      </c>
      <c r="M120" s="344">
        <f t="shared" si="7"/>
        <v>1</v>
      </c>
    </row>
    <row r="121" spans="1:13" s="333" customFormat="1" ht="54">
      <c r="A121" s="333" t="str">
        <f>'Orçamento Sintético'!A208</f>
        <v>7.2.4</v>
      </c>
      <c r="B121" s="334">
        <f>'Orçamento Sintético'!B208</f>
        <v>89714</v>
      </c>
      <c r="C121" s="335" t="str">
        <f>VLOOKUP(B121,'Orçamento Sintético'!$B$6:$M$5000,3,0)</f>
        <v>TUBO PVC, SERIE NORMAL, ESGOTO PREDIAL, DN 100 MM, FORNECIDO E INSTALADO EM RAMAL DE DESCARGA OU RAMAL DE ESGOTO SANITÁRIO. AF_08/2022</v>
      </c>
      <c r="D121" s="336" t="str">
        <f>VLOOKUP(B121,'Orçamento Sintético'!$B$6:$M$5000,4,0)</f>
        <v>M</v>
      </c>
      <c r="E121" s="337">
        <f>SUMIF('Orçamento Sintético'!B:B,B121,'Orçamento Sintético'!F:F)</f>
        <v>86.92</v>
      </c>
      <c r="F121" s="337">
        <f>VLOOKUP(B121,'Orçamento Sintético'!$B$6:$M$5000,6,0)</f>
        <v>37.369999999999997</v>
      </c>
      <c r="G121" s="338">
        <f>VLOOKUP(B121,'Orçamento Sintético'!$B$6:$M$5000,9,0)</f>
        <v>47.17</v>
      </c>
      <c r="H121" s="339">
        <f>SUMIF('Orçamento Sintético'!B:B,B121,'Orçamento Sintético'!M:M)</f>
        <v>4100.01</v>
      </c>
      <c r="I121" s="340">
        <f t="shared" si="8"/>
        <v>2221249.0799999996</v>
      </c>
      <c r="J121" s="341">
        <f t="shared" si="5"/>
        <v>1.6422511316374476E-3</v>
      </c>
      <c r="K121" s="342">
        <f t="shared" si="9"/>
        <v>0.88971705319709937</v>
      </c>
      <c r="L121" s="343" t="str">
        <f t="shared" si="6"/>
        <v>B</v>
      </c>
      <c r="M121" s="344">
        <f t="shared" si="7"/>
        <v>1</v>
      </c>
    </row>
    <row r="122" spans="1:13" s="333" customFormat="1" ht="27">
      <c r="A122" s="333" t="str">
        <f>'Orçamento Sintético'!A12</f>
        <v>1.1.5</v>
      </c>
      <c r="B122" s="334">
        <f>'Orçamento Sintético'!B12</f>
        <v>101001196</v>
      </c>
      <c r="C122" s="335" t="str">
        <f>VLOOKUP(B122,'Orçamento Sintético'!$B$6:$M$5000,3,0)</f>
        <v>MOBILIZACAO E DESMOBILIZACAO DE CONTAINER</v>
      </c>
      <c r="D122" s="336" t="str">
        <f>VLOOKUP(B122,'Orçamento Sintético'!$B$6:$M$5000,4,0)</f>
        <v>UN</v>
      </c>
      <c r="E122" s="337">
        <f>SUMIF('Orçamento Sintético'!B:B,B122,'Orçamento Sintético'!F:F)</f>
        <v>3</v>
      </c>
      <c r="F122" s="337">
        <f>VLOOKUP(B122,'Orçamento Sintético'!$B$6:$M$5000,6,0)</f>
        <v>1078.32</v>
      </c>
      <c r="G122" s="338">
        <f>VLOOKUP(B122,'Orçamento Sintético'!$B$6:$M$5000,9,0)</f>
        <v>1361.27</v>
      </c>
      <c r="H122" s="339">
        <f>SUMIF('Orçamento Sintético'!B:B,B122,'Orçamento Sintético'!M:M)</f>
        <v>4083.81</v>
      </c>
      <c r="I122" s="340">
        <f t="shared" si="8"/>
        <v>2225332.8899999997</v>
      </c>
      <c r="J122" s="341">
        <f t="shared" si="5"/>
        <v>1.635762252748731E-3</v>
      </c>
      <c r="K122" s="342">
        <f t="shared" si="9"/>
        <v>0.89135281544984812</v>
      </c>
      <c r="L122" s="343" t="str">
        <f t="shared" si="6"/>
        <v>B</v>
      </c>
      <c r="M122" s="344">
        <f t="shared" si="7"/>
        <v>1</v>
      </c>
    </row>
    <row r="123" spans="1:13" s="333" customFormat="1" ht="27">
      <c r="A123" s="333" t="str">
        <f>'Orçamento Sintético'!A356</f>
        <v>10.1.2.6</v>
      </c>
      <c r="B123" s="334">
        <f>'Orçamento Sintético'!B356</f>
        <v>95577</v>
      </c>
      <c r="C123" s="335" t="str">
        <f>VLOOKUP(B123,'Orçamento Sintético'!$B$6:$M$5000,3,0)</f>
        <v>MONTAGEM DE ARMADURA DE ESTACAS, DIÂMETRO = 10,0 MM. AF_09/2021_PS</v>
      </c>
      <c r="D123" s="336" t="str">
        <f>VLOOKUP(B123,'Orçamento Sintético'!$B$6:$M$5000,4,0)</f>
        <v>KG</v>
      </c>
      <c r="E123" s="337">
        <f>SUMIF('Orçamento Sintético'!B:B,B123,'Orçamento Sintético'!F:F)</f>
        <v>279.18</v>
      </c>
      <c r="F123" s="337">
        <f>VLOOKUP(B123,'Orçamento Sintético'!$B$6:$M$5000,6,0)</f>
        <v>11.3</v>
      </c>
      <c r="G123" s="338">
        <f>VLOOKUP(B123,'Orçamento Sintético'!$B$6:$M$5000,9,0)</f>
        <v>14.26</v>
      </c>
      <c r="H123" s="339">
        <f>SUMIF('Orçamento Sintético'!B:B,B123,'Orçamento Sintético'!M:M)</f>
        <v>3981.1</v>
      </c>
      <c r="I123" s="340">
        <f t="shared" si="8"/>
        <v>2229313.9899999998</v>
      </c>
      <c r="J123" s="341">
        <f t="shared" si="5"/>
        <v>1.5946219594981093E-3</v>
      </c>
      <c r="K123" s="342">
        <f t="shared" si="9"/>
        <v>0.89294743740934623</v>
      </c>
      <c r="L123" s="343" t="str">
        <f t="shared" si="6"/>
        <v>B</v>
      </c>
      <c r="M123" s="344">
        <f t="shared" si="7"/>
        <v>1</v>
      </c>
    </row>
    <row r="124" spans="1:13" s="333" customFormat="1" ht="54">
      <c r="A124" s="333" t="str">
        <f>'Orçamento Sintético'!A132</f>
        <v>5.2.8.4</v>
      </c>
      <c r="B124" s="334">
        <f>'Orçamento Sintético'!B132</f>
        <v>1001000137</v>
      </c>
      <c r="C124" s="335" t="str">
        <f>VLOOKUP(B124,'Orçamento Sintético'!$B$6:$M$5000,3,0)</f>
        <v>CUMEEIRA PARA TELHA TRAPEZOIDAL, SEM PINTURA, MOD.RT 100/952, ESP=0,65MM, INCLUSO FIXADORES - FORNECIMENTO E INSTALACAO</v>
      </c>
      <c r="D124" s="336" t="str">
        <f>VLOOKUP(B124,'Orçamento Sintético'!$B$6:$M$5000,4,0)</f>
        <v>M</v>
      </c>
      <c r="E124" s="337">
        <f>SUMIF('Orçamento Sintético'!B:B,B124,'Orçamento Sintético'!F:F)</f>
        <v>27.46</v>
      </c>
      <c r="F124" s="337">
        <f>VLOOKUP(B124,'Orçamento Sintético'!$B$6:$M$5000,6,0)</f>
        <v>114.04</v>
      </c>
      <c r="G124" s="338">
        <f>VLOOKUP(B124,'Orçamento Sintético'!$B$6:$M$5000,9,0)</f>
        <v>143.96</v>
      </c>
      <c r="H124" s="339">
        <f>SUMIF('Orçamento Sintético'!B:B,B124,'Orçamento Sintético'!M:M)</f>
        <v>3953.14</v>
      </c>
      <c r="I124" s="340">
        <f t="shared" si="8"/>
        <v>2233267.13</v>
      </c>
      <c r="J124" s="341">
        <f t="shared" si="5"/>
        <v>1.5834226351938798E-3</v>
      </c>
      <c r="K124" s="342">
        <f t="shared" si="9"/>
        <v>0.89453086004454008</v>
      </c>
      <c r="L124" s="343" t="str">
        <f t="shared" si="6"/>
        <v>B</v>
      </c>
      <c r="M124" s="344">
        <f t="shared" si="7"/>
        <v>1</v>
      </c>
    </row>
    <row r="125" spans="1:13" s="333" customFormat="1" ht="27">
      <c r="A125" s="333" t="str">
        <f>'Orçamento Sintético'!A283</f>
        <v>8.1.10</v>
      </c>
      <c r="B125" s="334" t="str">
        <f>'Orçamento Sintético'!B283</f>
        <v>COMPOSIÇÃO-510</v>
      </c>
      <c r="C125" s="335" t="str">
        <f>VLOOKUP(B125,'Orçamento Sintético'!$B$6:$M$5000,3,0)</f>
        <v>DESCIDA AGUAS PLUVIAIS-PRUMADA COM CORRENTE DE PLASTICO</v>
      </c>
      <c r="D125" s="336" t="str">
        <f>VLOOKUP(B125,'Orçamento Sintético'!$B$6:$M$5000,4,0)</f>
        <v>M</v>
      </c>
      <c r="E125" s="337">
        <f>SUMIF('Orçamento Sintético'!B:B,B125,'Orçamento Sintético'!F:F)</f>
        <v>160</v>
      </c>
      <c r="F125" s="337">
        <f>VLOOKUP(B125,'Orçamento Sintético'!$B$6:$M$5000,6,0)</f>
        <v>19.45</v>
      </c>
      <c r="G125" s="338">
        <f>VLOOKUP(B125,'Orçamento Sintético'!$B$6:$M$5000,9,0)</f>
        <v>24.55</v>
      </c>
      <c r="H125" s="339">
        <f>SUMIF('Orçamento Sintético'!B:B,B125,'Orçamento Sintético'!M:M)</f>
        <v>3928</v>
      </c>
      <c r="I125" s="340">
        <f t="shared" si="8"/>
        <v>2237195.13</v>
      </c>
      <c r="J125" s="341">
        <f t="shared" si="5"/>
        <v>1.5733528564739827E-3</v>
      </c>
      <c r="K125" s="342">
        <f t="shared" si="9"/>
        <v>0.89610421290101405</v>
      </c>
      <c r="L125" s="343" t="str">
        <f t="shared" si="6"/>
        <v>B</v>
      </c>
      <c r="M125" s="344">
        <f t="shared" si="7"/>
        <v>1</v>
      </c>
    </row>
    <row r="126" spans="1:13" s="333" customFormat="1" ht="54">
      <c r="A126" s="333" t="str">
        <f>'Orçamento Sintético'!A206</f>
        <v>7.2.2</v>
      </c>
      <c r="B126" s="334">
        <f>'Orçamento Sintético'!B206</f>
        <v>89712</v>
      </c>
      <c r="C126" s="335" t="str">
        <f>VLOOKUP(B126,'Orçamento Sintético'!$B$6:$M$5000,3,0)</f>
        <v>TUBO PVC, SERIE NORMAL, ESGOTO PREDIAL, DN 50 MM, FORNECIDO E INSTALADO EM RAMAL DE DESCARGA OU RAMAL DE ESGOTO SANITÁRIO. AF_08/2022</v>
      </c>
      <c r="D126" s="336" t="str">
        <f>VLOOKUP(B126,'Orçamento Sintético'!$B$6:$M$5000,4,0)</f>
        <v>M</v>
      </c>
      <c r="E126" s="337">
        <f>SUMIF('Orçamento Sintético'!B:B,B126,'Orçamento Sintético'!F:F)</f>
        <v>114.96</v>
      </c>
      <c r="F126" s="337">
        <f>VLOOKUP(B126,'Orçamento Sintético'!$B$6:$M$5000,6,0)</f>
        <v>26.85</v>
      </c>
      <c r="G126" s="338">
        <f>VLOOKUP(B126,'Orçamento Sintético'!$B$6:$M$5000,9,0)</f>
        <v>33.89</v>
      </c>
      <c r="H126" s="339">
        <f>SUMIF('Orçamento Sintético'!B:B,B126,'Orçamento Sintético'!M:M)</f>
        <v>3895.99</v>
      </c>
      <c r="I126" s="340">
        <f t="shared" si="8"/>
        <v>2241091.12</v>
      </c>
      <c r="J126" s="341">
        <f t="shared" si="5"/>
        <v>1.5605313124475743E-3</v>
      </c>
      <c r="K126" s="342">
        <f t="shared" si="9"/>
        <v>0.89766474421346165</v>
      </c>
      <c r="L126" s="343" t="str">
        <f t="shared" si="6"/>
        <v>B</v>
      </c>
      <c r="M126" s="344">
        <f t="shared" si="7"/>
        <v>1</v>
      </c>
    </row>
    <row r="127" spans="1:13" s="333" customFormat="1" ht="54">
      <c r="A127" s="333" t="str">
        <f>'Orçamento Sintético'!A34</f>
        <v>5.1.1.1</v>
      </c>
      <c r="B127" s="334">
        <f>'Orçamento Sintético'!B34</f>
        <v>100576</v>
      </c>
      <c r="C127" s="335" t="str">
        <f>VLOOKUP(B127,'Orçamento Sintético'!$B$6:$M$5000,3,0)</f>
        <v>REGULARIZAÇÃO E COMPACTAÇÃO DE SUBLEITO DE SOLO PREDOMINANTEMENTE ARGILOSO, PARA OBRAS DE CONSTRUÇÃO DE PAVIMENTOS. AF_09/2024</v>
      </c>
      <c r="D127" s="336" t="str">
        <f>VLOOKUP(B127,'Orçamento Sintético'!$B$6:$M$5000,4,0)</f>
        <v>m²</v>
      </c>
      <c r="E127" s="337">
        <f>SUMIF('Orçamento Sintético'!B:B,B127,'Orçamento Sintético'!F:F)</f>
        <v>1526.74</v>
      </c>
      <c r="F127" s="337">
        <f>VLOOKUP(B127,'Orçamento Sintético'!$B$6:$M$5000,6,0)</f>
        <v>2.02</v>
      </c>
      <c r="G127" s="338">
        <f>VLOOKUP(B127,'Orçamento Sintético'!$B$6:$M$5000,9,0)</f>
        <v>2.5499999999999998</v>
      </c>
      <c r="H127" s="339">
        <f>SUMIF('Orçamento Sintético'!B:B,B127,'Orçamento Sintético'!M:M)</f>
        <v>3893.1800000000003</v>
      </c>
      <c r="I127" s="340">
        <f t="shared" si="8"/>
        <v>2244984.3000000003</v>
      </c>
      <c r="J127" s="341">
        <f t="shared" si="5"/>
        <v>1.5594057723440379E-3</v>
      </c>
      <c r="K127" s="342">
        <f t="shared" si="9"/>
        <v>0.89922414998580569</v>
      </c>
      <c r="L127" s="343" t="str">
        <f t="shared" si="6"/>
        <v>B</v>
      </c>
      <c r="M127" s="344">
        <f t="shared" si="7"/>
        <v>1</v>
      </c>
    </row>
    <row r="128" spans="1:13" s="333" customFormat="1" ht="40.5">
      <c r="A128" s="333" t="str">
        <f>'Orçamento Sintético'!A379</f>
        <v>10.1.4.7</v>
      </c>
      <c r="B128" s="334">
        <f>'Orçamento Sintético'!B379</f>
        <v>104918</v>
      </c>
      <c r="C128" s="335" t="str">
        <f>VLOOKUP(B128,'Orçamento Sintético'!$B$6:$M$5000,3,0)</f>
        <v>ARMAÇÃO DE SAPATA ISOLADA, VIGA BALDRAME E SAPATA CORRIDA UTILIZANDO AÇO CA-50 DE 8 MM - MONTAGEM. AF_01/2024</v>
      </c>
      <c r="D128" s="336" t="str">
        <f>VLOOKUP(B128,'Orçamento Sintético'!$B$6:$M$5000,4,0)</f>
        <v>KG</v>
      </c>
      <c r="E128" s="337">
        <f>SUMIF('Orçamento Sintético'!B:B,B128,'Orçamento Sintético'!F:F)</f>
        <v>207.4</v>
      </c>
      <c r="F128" s="337">
        <f>VLOOKUP(B128,'Orçamento Sintético'!$B$6:$M$5000,6,0)</f>
        <v>14.74</v>
      </c>
      <c r="G128" s="338">
        <f>VLOOKUP(B128,'Orçamento Sintético'!$B$6:$M$5000,9,0)</f>
        <v>18.600000000000001</v>
      </c>
      <c r="H128" s="339">
        <f>SUMIF('Orçamento Sintético'!B:B,B128,'Orçamento Sintético'!M:M)</f>
        <v>3857.64</v>
      </c>
      <c r="I128" s="340">
        <f t="shared" si="8"/>
        <v>2248841.9400000004</v>
      </c>
      <c r="J128" s="341">
        <f t="shared" si="5"/>
        <v>1.5451702935968164E-3</v>
      </c>
      <c r="K128" s="342">
        <f t="shared" si="9"/>
        <v>0.90076932027940249</v>
      </c>
      <c r="L128" s="343" t="str">
        <f t="shared" si="6"/>
        <v>B</v>
      </c>
      <c r="M128" s="344">
        <f t="shared" si="7"/>
        <v>1</v>
      </c>
    </row>
    <row r="129" spans="1:13" s="333" customFormat="1" ht="27">
      <c r="A129" s="333" t="str">
        <f>'Orçamento Sintético'!A145</f>
        <v>6.2</v>
      </c>
      <c r="B129" s="334">
        <f>'Orçamento Sintético'!B145</f>
        <v>170021</v>
      </c>
      <c r="C129" s="335" t="str">
        <f>VLOOKUP(B129,'Orçamento Sintético'!$B$6:$M$5000,3,0)</f>
        <v>PISO TATIL DIRECIONAL ACO INOX PARAFUSADO (COM RANHURAS)</v>
      </c>
      <c r="D129" s="336" t="str">
        <f>VLOOKUP(B129,'Orçamento Sintético'!$B$6:$M$5000,4,0)</f>
        <v>M</v>
      </c>
      <c r="E129" s="337">
        <f>SUMIF('Orçamento Sintético'!B:B,B129,'Orçamento Sintético'!F:F)</f>
        <v>16.43</v>
      </c>
      <c r="F129" s="337">
        <f>VLOOKUP(B129,'Orçamento Sintético'!$B$6:$M$5000,6,0)</f>
        <v>183.21</v>
      </c>
      <c r="G129" s="338">
        <f>VLOOKUP(B129,'Orçamento Sintético'!$B$6:$M$5000,9,0)</f>
        <v>231.28</v>
      </c>
      <c r="H129" s="339">
        <f>SUMIF('Orçamento Sintético'!B:B,B129,'Orçamento Sintético'!M:M)</f>
        <v>3799.93</v>
      </c>
      <c r="I129" s="340">
        <f t="shared" si="8"/>
        <v>2252641.8700000006</v>
      </c>
      <c r="J129" s="341">
        <f t="shared" si="5"/>
        <v>1.5220546639259627E-3</v>
      </c>
      <c r="K129" s="342">
        <f t="shared" si="9"/>
        <v>0.90229137494332845</v>
      </c>
      <c r="L129" s="343" t="str">
        <f t="shared" si="6"/>
        <v>B</v>
      </c>
      <c r="M129" s="344">
        <f t="shared" si="7"/>
        <v>1</v>
      </c>
    </row>
    <row r="130" spans="1:13" s="333" customFormat="1" ht="27">
      <c r="A130" s="333" t="str">
        <f>'Orçamento Sintético'!A341</f>
        <v>9.7.6</v>
      </c>
      <c r="B130" s="334" t="str">
        <f>'Orçamento Sintético'!B341</f>
        <v>COMPOSIÇÃO-443</v>
      </c>
      <c r="C130" s="335" t="str">
        <f>VLOOKUP(B130,'Orçamento Sintético'!$B$6:$M$5000,3,0)</f>
        <v>ELETROCALHA PERFURADA, 50X50 MM SEM TAMPA</v>
      </c>
      <c r="D130" s="336" t="str">
        <f>VLOOKUP(B130,'Orçamento Sintético'!$B$6:$M$5000,4,0)</f>
        <v>M</v>
      </c>
      <c r="E130" s="337">
        <f>SUMIF('Orçamento Sintético'!B:B,B130,'Orçamento Sintético'!F:F)</f>
        <v>89.7</v>
      </c>
      <c r="F130" s="337">
        <f>VLOOKUP(B130,'Orçamento Sintético'!$B$6:$M$5000,6,0)</f>
        <v>33.42</v>
      </c>
      <c r="G130" s="338">
        <f>VLOOKUP(B130,'Orçamento Sintético'!$B$6:$M$5000,9,0)</f>
        <v>42.18</v>
      </c>
      <c r="H130" s="339">
        <f>SUMIF('Orçamento Sintético'!B:B,B130,'Orçamento Sintético'!M:M)</f>
        <v>3783.54</v>
      </c>
      <c r="I130" s="340">
        <f t="shared" si="8"/>
        <v>2256425.4100000006</v>
      </c>
      <c r="J130" s="341">
        <f t="shared" si="5"/>
        <v>1.5154896809021316E-3</v>
      </c>
      <c r="K130" s="342">
        <f t="shared" si="9"/>
        <v>0.90380686462423054</v>
      </c>
      <c r="L130" s="343" t="str">
        <f t="shared" si="6"/>
        <v>B</v>
      </c>
      <c r="M130" s="344">
        <f t="shared" si="7"/>
        <v>1</v>
      </c>
    </row>
    <row r="131" spans="1:13" s="333" customFormat="1" ht="27">
      <c r="A131" s="333" t="str">
        <f>'Orçamento Sintético'!A109</f>
        <v>5.2.7.1.4</v>
      </c>
      <c r="B131" s="334" t="str">
        <f>'Orçamento Sintético'!B109</f>
        <v>COMPOSIÇÃO-375</v>
      </c>
      <c r="C131" s="335" t="str">
        <f>VLOOKUP(B131,'Orçamento Sintético'!$B$6:$M$5000,3,0)</f>
        <v>JANELA (TIPO PASSA PRATO DE ALUMÍNIO E VIDRO TEMPERADO 8MM)</v>
      </c>
      <c r="D131" s="336" t="str">
        <f>VLOOKUP(B131,'Orçamento Sintético'!$B$6:$M$5000,4,0)</f>
        <v>m²</v>
      </c>
      <c r="E131" s="337">
        <f>SUMIF('Orçamento Sintético'!B:B,B131,'Orçamento Sintético'!F:F)</f>
        <v>6</v>
      </c>
      <c r="F131" s="337">
        <f>VLOOKUP(B131,'Orçamento Sintético'!$B$6:$M$5000,6,0)</f>
        <v>493.84</v>
      </c>
      <c r="G131" s="338">
        <f>VLOOKUP(B131,'Orçamento Sintético'!$B$6:$M$5000,9,0)</f>
        <v>623.41999999999996</v>
      </c>
      <c r="H131" s="339">
        <f>SUMIF('Orçamento Sintético'!B:B,B131,'Orçamento Sintético'!M:M)</f>
        <v>3740.52</v>
      </c>
      <c r="I131" s="340">
        <f t="shared" si="8"/>
        <v>2260165.9300000006</v>
      </c>
      <c r="J131" s="341">
        <f t="shared" si="5"/>
        <v>1.4982581025198734E-3</v>
      </c>
      <c r="K131" s="342">
        <f t="shared" si="9"/>
        <v>0.90530512272675046</v>
      </c>
      <c r="L131" s="343" t="str">
        <f t="shared" si="6"/>
        <v>B</v>
      </c>
      <c r="M131" s="344">
        <f t="shared" si="7"/>
        <v>1</v>
      </c>
    </row>
    <row r="132" spans="1:13" s="333" customFormat="1" ht="54">
      <c r="A132" s="333" t="str">
        <f>'Orçamento Sintético'!A317</f>
        <v>9.5.3</v>
      </c>
      <c r="B132" s="334">
        <f>'Orçamento Sintético'!B317</f>
        <v>91930</v>
      </c>
      <c r="C132" s="335" t="str">
        <f>VLOOKUP(B132,'Orçamento Sintético'!$B$6:$M$5000,3,0)</f>
        <v>CABO DE COBRE FLEXÍVEL ISOLADO, 6 MM², ANTI-CHAMA 450/750 V, PARA CIRCUITOS TERMINAIS - FORNECIMENTO E INSTALAÇÃO. AF_03/2023</v>
      </c>
      <c r="D132" s="336" t="str">
        <f>VLOOKUP(B132,'Orçamento Sintético'!$B$6:$M$5000,4,0)</f>
        <v>M</v>
      </c>
      <c r="E132" s="337">
        <f>SUMIF('Orçamento Sintético'!B:B,B132,'Orçamento Sintético'!F:F)</f>
        <v>305.48</v>
      </c>
      <c r="F132" s="337">
        <f>VLOOKUP(B132,'Orçamento Sintético'!$B$6:$M$5000,6,0)</f>
        <v>9.4700000000000006</v>
      </c>
      <c r="G132" s="338">
        <f>VLOOKUP(B132,'Orçamento Sintético'!$B$6:$M$5000,9,0)</f>
        <v>11.95</v>
      </c>
      <c r="H132" s="339">
        <f>SUMIF('Orçamento Sintético'!B:B,B132,'Orçamento Sintético'!M:M)</f>
        <v>3650.48</v>
      </c>
      <c r="I132" s="340">
        <f t="shared" si="8"/>
        <v>2263816.4100000006</v>
      </c>
      <c r="J132" s="341">
        <f t="shared" si="5"/>
        <v>1.4621927534371551E-3</v>
      </c>
      <c r="K132" s="342">
        <f t="shared" si="9"/>
        <v>0.90676731548018763</v>
      </c>
      <c r="L132" s="343" t="str">
        <f t="shared" si="6"/>
        <v>B</v>
      </c>
      <c r="M132" s="344">
        <f t="shared" si="7"/>
        <v>1</v>
      </c>
    </row>
    <row r="133" spans="1:13" s="333" customFormat="1" ht="27">
      <c r="A133" s="333" t="str">
        <f>'Orçamento Sintético'!A8</f>
        <v>1.1.1</v>
      </c>
      <c r="B133" s="334">
        <f>'Orçamento Sintético'!B8</f>
        <v>101001101</v>
      </c>
      <c r="C133" s="335" t="str">
        <f>VLOOKUP(B133,'Orçamento Sintético'!$B$6:$M$5000,3,0)</f>
        <v>PLACA DE OBRA EM CHAPA GALVANIZADA N. 22, ADESIVADA</v>
      </c>
      <c r="D133" s="336" t="str">
        <f>VLOOKUP(B133,'Orçamento Sintético'!$B$6:$M$5000,4,0)</f>
        <v>m²</v>
      </c>
      <c r="E133" s="337">
        <f>SUMIF('Orçamento Sintético'!B:B,B133,'Orçamento Sintético'!F:F)</f>
        <v>7.5</v>
      </c>
      <c r="F133" s="337">
        <f>VLOOKUP(B133,'Orçamento Sintético'!$B$6:$M$5000,6,0)</f>
        <v>363.45</v>
      </c>
      <c r="G133" s="338">
        <f>VLOOKUP(B133,'Orçamento Sintético'!$B$6:$M$5000,9,0)</f>
        <v>458.81</v>
      </c>
      <c r="H133" s="339">
        <f>SUMIF('Orçamento Sintético'!B:B,B133,'Orçamento Sintético'!M:M)</f>
        <v>3441.07</v>
      </c>
      <c r="I133" s="340">
        <f t="shared" si="8"/>
        <v>2267257.4800000004</v>
      </c>
      <c r="J133" s="341">
        <f t="shared" si="5"/>
        <v>1.3783139800985051E-3</v>
      </c>
      <c r="K133" s="342">
        <f t="shared" si="9"/>
        <v>0.9081456294602861</v>
      </c>
      <c r="L133" s="343" t="str">
        <f t="shared" si="6"/>
        <v>B</v>
      </c>
      <c r="M133" s="344">
        <f t="shared" si="7"/>
        <v>1</v>
      </c>
    </row>
    <row r="134" spans="1:13" s="333" customFormat="1" ht="27">
      <c r="A134" s="333" t="str">
        <f>'Orçamento Sintético'!A507</f>
        <v>14.3.2</v>
      </c>
      <c r="B134" s="334" t="str">
        <f>'Orçamento Sintético'!B507</f>
        <v>COMPOSIÇÃO-530</v>
      </c>
      <c r="C134" s="335" t="str">
        <f>VLOOKUP(B134,'Orçamento Sintético'!$B$6:$M$5000,3,0)</f>
        <v>DUTO METÁLICO PARA EXAUSTOR 500MM (SINAPI + COT.)</v>
      </c>
      <c r="D134" s="336" t="str">
        <f>VLOOKUP(B134,'Orçamento Sintético'!$B$6:$M$5000,4,0)</f>
        <v>M</v>
      </c>
      <c r="E134" s="337">
        <f>SUMIF('Orçamento Sintético'!B:B,B134,'Orçamento Sintético'!F:F)</f>
        <v>3.63</v>
      </c>
      <c r="F134" s="337">
        <f>VLOOKUP(B134,'Orçamento Sintético'!$B$6:$M$5000,6,0)</f>
        <v>741.7</v>
      </c>
      <c r="G134" s="338">
        <f>VLOOKUP(B134,'Orçamento Sintético'!$B$6:$M$5000,9,0)</f>
        <v>936.32</v>
      </c>
      <c r="H134" s="339">
        <f>SUMIF('Orçamento Sintético'!B:B,B134,'Orçamento Sintético'!M:M)</f>
        <v>3398.84</v>
      </c>
      <c r="I134" s="340">
        <f t="shared" si="8"/>
        <v>2270656.3200000003</v>
      </c>
      <c r="J134" s="341">
        <f t="shared" si="5"/>
        <v>1.3613988346990917E-3</v>
      </c>
      <c r="K134" s="342">
        <f t="shared" si="9"/>
        <v>0.9095070282949852</v>
      </c>
      <c r="L134" s="343" t="str">
        <f t="shared" si="6"/>
        <v>B</v>
      </c>
      <c r="M134" s="344">
        <f t="shared" si="7"/>
        <v>1</v>
      </c>
    </row>
    <row r="135" spans="1:13" s="333" customFormat="1">
      <c r="A135" s="333" t="str">
        <f>'Orçamento Sintético'!A460</f>
        <v>12.4.12</v>
      </c>
      <c r="B135" s="334">
        <f>'Orçamento Sintético'!B460</f>
        <v>10902</v>
      </c>
      <c r="C135" s="335" t="str">
        <f>VLOOKUP(B135,'Orçamento Sintético'!$B$6:$M$5000,3,0)</f>
        <v>Suporte guia 90 - Tel 280</v>
      </c>
      <c r="D135" s="336" t="str">
        <f>VLOOKUP(B135,'Orçamento Sintético'!$B$6:$M$5000,4,0)</f>
        <v>un</v>
      </c>
      <c r="E135" s="337">
        <f>SUMIF('Orçamento Sintético'!B:B,B135,'Orçamento Sintético'!F:F)</f>
        <v>127</v>
      </c>
      <c r="F135" s="337">
        <f>VLOOKUP(B135,'Orçamento Sintético'!$B$6:$M$5000,6,0)</f>
        <v>21.1</v>
      </c>
      <c r="G135" s="338">
        <f>VLOOKUP(B135,'Orçamento Sintético'!$B$6:$M$5000,9,0)</f>
        <v>26.63</v>
      </c>
      <c r="H135" s="339">
        <f>SUMIF('Orçamento Sintético'!B:B,B135,'Orçamento Sintético'!M:M)</f>
        <v>3382.01</v>
      </c>
      <c r="I135" s="340">
        <f t="shared" si="8"/>
        <v>2274038.33</v>
      </c>
      <c r="J135" s="341">
        <f t="shared" si="5"/>
        <v>1.3546576105202585E-3</v>
      </c>
      <c r="K135" s="342">
        <f t="shared" si="9"/>
        <v>0.91086168590550542</v>
      </c>
      <c r="L135" s="343" t="str">
        <f t="shared" si="6"/>
        <v>B</v>
      </c>
      <c r="M135" s="344">
        <f t="shared" si="7"/>
        <v>1</v>
      </c>
    </row>
    <row r="136" spans="1:13" s="333" customFormat="1" ht="27">
      <c r="A136" s="333" t="str">
        <f>'Orçamento Sintético'!A262</f>
        <v>7.3.22</v>
      </c>
      <c r="B136" s="334" t="str">
        <f>'Orçamento Sintético'!B262</f>
        <v>COMP109</v>
      </c>
      <c r="C136" s="335" t="str">
        <f>VLOOKUP(B136,'Orçamento Sintético'!$B$6:$M$5000,3,0)</f>
        <v>BEBEDOURO/ PURIFICADER SUSPENSO DE PRESSÃO PCD INOX - 127V</v>
      </c>
      <c r="D136" s="336" t="str">
        <f>VLOOKUP(B136,'Orçamento Sintético'!$B$6:$M$5000,4,0)</f>
        <v>UND</v>
      </c>
      <c r="E136" s="337">
        <f>SUMIF('Orçamento Sintético'!B:B,B136,'Orçamento Sintético'!F:F)</f>
        <v>1</v>
      </c>
      <c r="F136" s="337">
        <f>VLOOKUP(B136,'Orçamento Sintético'!$B$6:$M$5000,6,0)</f>
        <v>2911.24</v>
      </c>
      <c r="G136" s="338">
        <f>VLOOKUP(B136,'Orçamento Sintético'!$B$6:$M$5000,9,0)</f>
        <v>3356.07</v>
      </c>
      <c r="H136" s="339">
        <f>SUMIF('Orçamento Sintético'!B:B,B136,'Orçamento Sintético'!M:M)</f>
        <v>3356.07</v>
      </c>
      <c r="I136" s="340">
        <f t="shared" si="8"/>
        <v>2277394.4</v>
      </c>
      <c r="J136" s="341">
        <f t="shared" si="5"/>
        <v>1.344267393336721E-3</v>
      </c>
      <c r="K136" s="342">
        <f t="shared" si="9"/>
        <v>0.91220595329884213</v>
      </c>
      <c r="L136" s="343" t="str">
        <f t="shared" si="6"/>
        <v>B</v>
      </c>
      <c r="M136" s="344">
        <f t="shared" si="7"/>
        <v>1</v>
      </c>
    </row>
    <row r="137" spans="1:13" s="333" customFormat="1" ht="54">
      <c r="A137" s="333" t="str">
        <f>'Orçamento Sintético'!A337</f>
        <v>9.7.2</v>
      </c>
      <c r="B137" s="334">
        <f>'Orçamento Sintético'!B337</f>
        <v>91854</v>
      </c>
      <c r="C137" s="335" t="str">
        <f>VLOOKUP(B137,'Orçamento Sintético'!$B$6:$M$5000,3,0)</f>
        <v>ELETRODUTO FLEXÍVEL CORRUGADO, PVC, DN 25 MM (3/4"), PARA CIRCUITOS TERMINAIS, INSTALADO EM PAREDE - FORNECIMENTO E INSTALAÇÃO. AF_03/2023</v>
      </c>
      <c r="D137" s="336" t="str">
        <f>VLOOKUP(B137,'Orçamento Sintético'!$B$6:$M$5000,4,0)</f>
        <v>M</v>
      </c>
      <c r="E137" s="337">
        <f>SUMIF('Orçamento Sintético'!B:B,B137,'Orçamento Sintético'!F:F)</f>
        <v>285.3</v>
      </c>
      <c r="F137" s="337">
        <f>VLOOKUP(B137,'Orçamento Sintético'!$B$6:$M$5000,6,0)</f>
        <v>9.31</v>
      </c>
      <c r="G137" s="338">
        <f>VLOOKUP(B137,'Orçamento Sintético'!$B$6:$M$5000,9,0)</f>
        <v>11.75</v>
      </c>
      <c r="H137" s="339">
        <f>SUMIF('Orçamento Sintético'!B:B,B137,'Orçamento Sintético'!M:M)</f>
        <v>3352.27</v>
      </c>
      <c r="I137" s="340">
        <f t="shared" si="8"/>
        <v>2280746.67</v>
      </c>
      <c r="J137" s="341">
        <f t="shared" si="5"/>
        <v>1.3427453106344292E-3</v>
      </c>
      <c r="K137" s="342">
        <f t="shared" si="9"/>
        <v>0.91354869860947652</v>
      </c>
      <c r="L137" s="343" t="str">
        <f t="shared" si="6"/>
        <v>B</v>
      </c>
      <c r="M137" s="344">
        <f t="shared" si="7"/>
        <v>1</v>
      </c>
    </row>
    <row r="138" spans="1:13" s="333" customFormat="1" ht="27">
      <c r="A138" s="333" t="str">
        <f>'Orçamento Sintético'!A340</f>
        <v>9.7.5</v>
      </c>
      <c r="B138" s="334" t="str">
        <f>'Orçamento Sintético'!B340</f>
        <v>COMPOSIÇÃO-453</v>
      </c>
      <c r="C138" s="335" t="str">
        <f>VLOOKUP(B138,'Orçamento Sintético'!$B$6:$M$5000,3,0)</f>
        <v>PERFILADO PERFURADO 38x38x6000mm CHAPA 22</v>
      </c>
      <c r="D138" s="336" t="str">
        <f>VLOOKUP(B138,'Orçamento Sintético'!$B$6:$M$5000,4,0)</f>
        <v>M</v>
      </c>
      <c r="E138" s="337">
        <f>SUMIF('Orçamento Sintético'!B:B,B138,'Orçamento Sintético'!F:F)</f>
        <v>132.1</v>
      </c>
      <c r="F138" s="337">
        <f>VLOOKUP(B138,'Orçamento Sintético'!$B$6:$M$5000,6,0)</f>
        <v>19.440000000000001</v>
      </c>
      <c r="G138" s="338">
        <f>VLOOKUP(B138,'Orçamento Sintético'!$B$6:$M$5000,9,0)</f>
        <v>24.54</v>
      </c>
      <c r="H138" s="339">
        <f>SUMIF('Orçamento Sintético'!B:B,B138,'Orçamento Sintético'!M:M)</f>
        <v>3241.73</v>
      </c>
      <c r="I138" s="340">
        <f t="shared" si="8"/>
        <v>2283988.4</v>
      </c>
      <c r="J138" s="341">
        <f t="shared" si="5"/>
        <v>1.2984687259209279E-3</v>
      </c>
      <c r="K138" s="342">
        <f t="shared" si="9"/>
        <v>0.91484716733539739</v>
      </c>
      <c r="L138" s="343" t="str">
        <f t="shared" si="6"/>
        <v>B</v>
      </c>
      <c r="M138" s="344">
        <f t="shared" si="7"/>
        <v>1</v>
      </c>
    </row>
    <row r="139" spans="1:13" s="333" customFormat="1" ht="27">
      <c r="A139" s="333" t="str">
        <f>'Orçamento Sintético'!A140</f>
        <v>5.2.9.6</v>
      </c>
      <c r="B139" s="334" t="str">
        <f>'Orçamento Sintético'!B140</f>
        <v>COMPOSIÇÃO-386</v>
      </c>
      <c r="C139" s="335" t="str">
        <f>VLOOKUP(B139,'Orçamento Sintético'!$B$6:$M$5000,3,0)</f>
        <v>LETRA 50X50CM ALUMINIO OU SIMILARES - INSTALADO</v>
      </c>
      <c r="D139" s="336" t="str">
        <f>VLOOKUP(B139,'Orçamento Sintético'!$B$6:$M$5000,4,0)</f>
        <v>un</v>
      </c>
      <c r="E139" s="337">
        <f>SUMIF('Orçamento Sintético'!B:B,B139,'Orçamento Sintético'!F:F)</f>
        <v>10</v>
      </c>
      <c r="F139" s="337">
        <f>VLOOKUP(B139,'Orçamento Sintético'!$B$6:$M$5000,6,0)</f>
        <v>252.12</v>
      </c>
      <c r="G139" s="338">
        <f>VLOOKUP(B139,'Orçamento Sintético'!$B$6:$M$5000,9,0)</f>
        <v>318.27</v>
      </c>
      <c r="H139" s="339">
        <f>SUMIF('Orçamento Sintético'!B:B,B139,'Orçamento Sintético'!M:M)</f>
        <v>3182.7</v>
      </c>
      <c r="I139" s="340">
        <f t="shared" si="8"/>
        <v>2287171.1</v>
      </c>
      <c r="J139" s="341">
        <f t="shared" si="5"/>
        <v>1.2748243727850675E-3</v>
      </c>
      <c r="K139" s="342">
        <f t="shared" si="9"/>
        <v>0.91612199170818243</v>
      </c>
      <c r="L139" s="343" t="str">
        <f t="shared" si="6"/>
        <v>B</v>
      </c>
      <c r="M139" s="344">
        <f t="shared" si="7"/>
        <v>1</v>
      </c>
    </row>
    <row r="140" spans="1:13" s="333" customFormat="1" ht="67.5">
      <c r="A140" s="333" t="str">
        <f>'Orçamento Sintético'!A345</f>
        <v>9.8.2</v>
      </c>
      <c r="B140" s="334">
        <f>'Orçamento Sintético'!B345</f>
        <v>101881</v>
      </c>
      <c r="C140" s="335" t="str">
        <f>VLOOKUP(B140,'Orçamento Sintético'!$B$6:$M$5000,3,0)</f>
        <v>QUADRO DE DISTRIBUIÇÃO DE ENERGIA EM CHAPA DE AÇO GALVANIZADO, DE EMBUTIR, COM BARRAMENTO TRIFÁSICO, PARA 40 DISJUNTORES DIN 100A - FORNECIMENTO E INSTALAÇÃO. AF_10/2020</v>
      </c>
      <c r="D140" s="336" t="str">
        <f>VLOOKUP(B140,'Orçamento Sintético'!$B$6:$M$5000,4,0)</f>
        <v>UN</v>
      </c>
      <c r="E140" s="337">
        <f>SUMIF('Orçamento Sintético'!B:B,B140,'Orçamento Sintético'!F:F)</f>
        <v>3</v>
      </c>
      <c r="F140" s="337">
        <f>VLOOKUP(B140,'Orçamento Sintético'!$B$6:$M$5000,6,0)</f>
        <v>822.11</v>
      </c>
      <c r="G140" s="338">
        <f>VLOOKUP(B140,'Orçamento Sintético'!$B$6:$M$5000,9,0)</f>
        <v>1037.83</v>
      </c>
      <c r="H140" s="339">
        <f>SUMIF('Orçamento Sintético'!B:B,B140,'Orçamento Sintético'!M:M)</f>
        <v>3113.49</v>
      </c>
      <c r="I140" s="340">
        <f t="shared" si="8"/>
        <v>2290284.5900000003</v>
      </c>
      <c r="J140" s="341">
        <f t="shared" si="5"/>
        <v>1.247102440199384E-3</v>
      </c>
      <c r="K140" s="342">
        <f t="shared" si="9"/>
        <v>0.91736909414838186</v>
      </c>
      <c r="L140" s="343" t="str">
        <f t="shared" si="6"/>
        <v>B</v>
      </c>
      <c r="M140" s="344">
        <f t="shared" si="7"/>
        <v>1</v>
      </c>
    </row>
    <row r="141" spans="1:13" s="333" customFormat="1">
      <c r="A141" s="333" t="str">
        <f>'Orçamento Sintético'!A38</f>
        <v>5.1.2.3</v>
      </c>
      <c r="B141" s="334">
        <f>'Orçamento Sintético'!B38</f>
        <v>4800412</v>
      </c>
      <c r="C141" s="335" t="str">
        <f>VLOOKUP(B141,'Orçamento Sintético'!$B$6:$M$5000,3,0)</f>
        <v>Raspagem e limpeza de terreno plano</v>
      </c>
      <c r="D141" s="336" t="str">
        <f>VLOOKUP(B141,'Orçamento Sintético'!$B$6:$M$5000,4,0)</f>
        <v>m²</v>
      </c>
      <c r="E141" s="337">
        <f>SUMIF('Orçamento Sintético'!B:B,B141,'Orçamento Sintético'!F:F)</f>
        <v>530.67999999999995</v>
      </c>
      <c r="F141" s="337">
        <f>VLOOKUP(B141,'Orçamento Sintético'!$B$6:$M$5000,6,0)</f>
        <v>4.57</v>
      </c>
      <c r="G141" s="338">
        <f>VLOOKUP(B141,'Orçamento Sintético'!$B$6:$M$5000,9,0)</f>
        <v>5.76</v>
      </c>
      <c r="H141" s="339">
        <f>SUMIF('Orçamento Sintético'!B:B,B141,'Orçamento Sintético'!M:M)</f>
        <v>3056.71</v>
      </c>
      <c r="I141" s="340">
        <f t="shared" si="8"/>
        <v>2293341.3000000003</v>
      </c>
      <c r="J141" s="341">
        <f t="shared" si="5"/>
        <v>1.2243593202425121E-3</v>
      </c>
      <c r="K141" s="342">
        <f t="shared" si="9"/>
        <v>0.91859345346862442</v>
      </c>
      <c r="L141" s="343" t="str">
        <f t="shared" si="6"/>
        <v>B</v>
      </c>
      <c r="M141" s="344">
        <f t="shared" si="7"/>
        <v>1</v>
      </c>
    </row>
    <row r="142" spans="1:13" s="333" customFormat="1" ht="27">
      <c r="A142" s="333" t="str">
        <f>'Orçamento Sintético'!A344</f>
        <v>9.8.1</v>
      </c>
      <c r="B142" s="334" t="str">
        <f>'Orçamento Sintético'!B344</f>
        <v>COMPOSIÇÃO-513</v>
      </c>
      <c r="C142" s="335" t="str">
        <f>VLOOKUP(B142,'Orçamento Sintético'!$B$6:$M$5000,3,0)</f>
        <v>QUADRO GERAL DE DISTRIBUIÇÃO - 1000 X 600 X 350 MM</v>
      </c>
      <c r="D142" s="336" t="str">
        <f>VLOOKUP(B142,'Orçamento Sintético'!$B$6:$M$5000,4,0)</f>
        <v>UND</v>
      </c>
      <c r="E142" s="337">
        <f>SUMIF('Orçamento Sintético'!B:B,B142,'Orçamento Sintético'!F:F)</f>
        <v>1</v>
      </c>
      <c r="F142" s="337">
        <f>VLOOKUP(B142,'Orçamento Sintético'!$B$6:$M$5000,6,0)</f>
        <v>2394.58</v>
      </c>
      <c r="G142" s="338">
        <f>VLOOKUP(B142,'Orçamento Sintético'!$B$6:$M$5000,9,0)</f>
        <v>3022.91</v>
      </c>
      <c r="H142" s="339">
        <f>SUMIF('Orçamento Sintético'!B:B,B142,'Orçamento Sintético'!M:M)</f>
        <v>3022.91</v>
      </c>
      <c r="I142" s="340">
        <f t="shared" si="8"/>
        <v>2296364.2100000004</v>
      </c>
      <c r="J142" s="341">
        <f t="shared" si="5"/>
        <v>1.2108207951537085E-3</v>
      </c>
      <c r="K142" s="342">
        <f t="shared" si="9"/>
        <v>0.91980427426377809</v>
      </c>
      <c r="L142" s="343" t="str">
        <f t="shared" si="6"/>
        <v>B</v>
      </c>
      <c r="M142" s="344">
        <f t="shared" si="7"/>
        <v>1</v>
      </c>
    </row>
    <row r="143" spans="1:13" s="333" customFormat="1" ht="27">
      <c r="A143" s="333" t="str">
        <f>'Orçamento Sintético'!A231</f>
        <v>7.2.27</v>
      </c>
      <c r="B143" s="334" t="str">
        <f>'Orçamento Sintético'!B231</f>
        <v>COMPOSIÇÃO-70</v>
      </c>
      <c r="C143" s="335" t="str">
        <f>VLOOKUP(B143,'Orçamento Sintético'!$B$6:$M$5000,3,0)</f>
        <v>CAIXA DE GORDURA 600 LITROS (SINAPI)</v>
      </c>
      <c r="D143" s="336" t="str">
        <f>VLOOKUP(B143,'Orçamento Sintético'!$B$6:$M$5000,4,0)</f>
        <v>UND</v>
      </c>
      <c r="E143" s="337">
        <f>SUMIF('Orçamento Sintético'!B:B,B143,'Orçamento Sintético'!F:F)</f>
        <v>1</v>
      </c>
      <c r="F143" s="337">
        <f>VLOOKUP(B143,'Orçamento Sintético'!$B$6:$M$5000,6,0)</f>
        <v>2370.9499999999998</v>
      </c>
      <c r="G143" s="338">
        <f>VLOOKUP(B143,'Orçamento Sintético'!$B$6:$M$5000,9,0)</f>
        <v>2993.08</v>
      </c>
      <c r="H143" s="339">
        <f>SUMIF('Orçamento Sintético'!B:B,B143,'Orçamento Sintético'!M:M)</f>
        <v>2993.08</v>
      </c>
      <c r="I143" s="340">
        <f t="shared" si="8"/>
        <v>2299357.2900000005</v>
      </c>
      <c r="J143" s="341">
        <f t="shared" si="5"/>
        <v>1.19887244594072E-3</v>
      </c>
      <c r="K143" s="342">
        <f t="shared" si="9"/>
        <v>0.92100314670971883</v>
      </c>
      <c r="L143" s="343" t="str">
        <f t="shared" si="6"/>
        <v>B</v>
      </c>
      <c r="M143" s="344">
        <f t="shared" si="7"/>
        <v>1</v>
      </c>
    </row>
    <row r="144" spans="1:13" s="333" customFormat="1" ht="27">
      <c r="A144" s="333" t="str">
        <f>'Orçamento Sintético'!A422</f>
        <v>10.2.4.2</v>
      </c>
      <c r="B144" s="334">
        <f>'Orçamento Sintético'!B422</f>
        <v>105029</v>
      </c>
      <c r="C144" s="335" t="str">
        <f>VLOOKUP(B144,'Orçamento Sintético'!$B$6:$M$5000,3,0)</f>
        <v>CONTRAVERGA MOLDADA IN LOCO EM CONCRETO, ESPESSURA DE *15* CM. AF_03/2024</v>
      </c>
      <c r="D144" s="336" t="str">
        <f>VLOOKUP(B144,'Orçamento Sintético'!$B$6:$M$5000,4,0)</f>
        <v>M</v>
      </c>
      <c r="E144" s="337">
        <f>SUMIF('Orçamento Sintético'!B:B,B144,'Orçamento Sintético'!F:F)</f>
        <v>49.55</v>
      </c>
      <c r="F144" s="337">
        <f>VLOOKUP(B144,'Orçamento Sintético'!$B$6:$M$5000,6,0)</f>
        <v>47.81</v>
      </c>
      <c r="G144" s="338">
        <f>VLOOKUP(B144,'Orçamento Sintético'!$B$6:$M$5000,9,0)</f>
        <v>60.35</v>
      </c>
      <c r="H144" s="339">
        <f>SUMIF('Orçamento Sintético'!B:B,B144,'Orçamento Sintético'!M:M)</f>
        <v>2990.34</v>
      </c>
      <c r="I144" s="340">
        <f t="shared" si="8"/>
        <v>2302347.6300000004</v>
      </c>
      <c r="J144" s="341">
        <f t="shared" si="5"/>
        <v>1.197774944202752E-3</v>
      </c>
      <c r="K144" s="342">
        <f t="shared" si="9"/>
        <v>0.92220092165392153</v>
      </c>
      <c r="L144" s="343" t="str">
        <f t="shared" si="6"/>
        <v>B</v>
      </c>
      <c r="M144" s="344">
        <f t="shared" si="7"/>
        <v>1</v>
      </c>
    </row>
    <row r="145" spans="1:13" s="333" customFormat="1" ht="40.5">
      <c r="A145" s="333" t="str">
        <f>'Orçamento Sintético'!A256</f>
        <v>7.3.16</v>
      </c>
      <c r="B145" s="334">
        <f>'Orçamento Sintético'!B256</f>
        <v>86878</v>
      </c>
      <c r="C145" s="335" t="str">
        <f>VLOOKUP(B145,'Orçamento Sintético'!$B$6:$M$5000,3,0)</f>
        <v>VÁLVULA EM METAL CROMADO TIPO AMERICANA 3.1/2" X 1.1/2" PARA PIA - FORNECIMENTO E INSTALAÇÃO. AF_01/2020</v>
      </c>
      <c r="D145" s="336" t="str">
        <f>VLOOKUP(B145,'Orçamento Sintético'!$B$6:$M$5000,4,0)</f>
        <v>UN</v>
      </c>
      <c r="E145" s="337">
        <f>SUMIF('Orçamento Sintético'!B:B,B145,'Orçamento Sintético'!F:F)</f>
        <v>19</v>
      </c>
      <c r="F145" s="337">
        <f>VLOOKUP(B145,'Orçamento Sintético'!$B$6:$M$5000,6,0)</f>
        <v>121.49</v>
      </c>
      <c r="G145" s="338">
        <f>VLOOKUP(B145,'Orçamento Sintético'!$B$6:$M$5000,9,0)</f>
        <v>153.36000000000001</v>
      </c>
      <c r="H145" s="339">
        <f>SUMIF('Orçamento Sintético'!B:B,B145,'Orçamento Sintético'!M:M)</f>
        <v>2913.84</v>
      </c>
      <c r="I145" s="340">
        <f t="shared" si="8"/>
        <v>2305261.4700000002</v>
      </c>
      <c r="J145" s="341">
        <f t="shared" ref="J145:J208" si="10">H145/$I$420</f>
        <v>1.1671330161171461E-3</v>
      </c>
      <c r="K145" s="342">
        <f t="shared" si="9"/>
        <v>0.92336805467003868</v>
      </c>
      <c r="L145" s="343" t="str">
        <f t="shared" ref="L145:L208" si="11">IF(K145&lt;=0.85,"A",IF(K145&lt;=0.95,"B","C"))</f>
        <v>B</v>
      </c>
      <c r="M145" s="344">
        <f t="shared" ref="M145:M208" si="12">COUNTIF(B:B,B145)</f>
        <v>1</v>
      </c>
    </row>
    <row r="146" spans="1:13" s="333" customFormat="1" ht="27">
      <c r="A146" s="333" t="str">
        <f>'Orçamento Sintético'!A451</f>
        <v>12.4.3</v>
      </c>
      <c r="B146" s="334">
        <f>'Orçamento Sintético'!B451</f>
        <v>78389</v>
      </c>
      <c r="C146" s="335" t="str">
        <f>VLOOKUP(B146,'Orçamento Sintético'!$B$6:$M$5000,3,0)</f>
        <v>CONECTOR DE MEDICAO E EMENDA 16 A 70MM 560 - TERMOTECNICA</v>
      </c>
      <c r="D146" s="336" t="str">
        <f>VLOOKUP(B146,'Orçamento Sintético'!$B$6:$M$5000,4,0)</f>
        <v>UN</v>
      </c>
      <c r="E146" s="337">
        <f>SUMIF('Orçamento Sintético'!B:B,B146,'Orçamento Sintético'!F:F)</f>
        <v>41</v>
      </c>
      <c r="F146" s="337">
        <f>VLOOKUP(B146,'Orçamento Sintético'!$B$6:$M$5000,6,0)</f>
        <v>56.14</v>
      </c>
      <c r="G146" s="338">
        <f>VLOOKUP(B146,'Orçamento Sintético'!$B$6:$M$5000,9,0)</f>
        <v>70.87</v>
      </c>
      <c r="H146" s="339">
        <f>SUMIF('Orçamento Sintético'!B:B,B146,'Orçamento Sintético'!M:M)</f>
        <v>2905.67</v>
      </c>
      <c r="I146" s="340">
        <f t="shared" si="8"/>
        <v>2308167.14</v>
      </c>
      <c r="J146" s="341">
        <f t="shared" si="10"/>
        <v>1.1638605383072194E-3</v>
      </c>
      <c r="K146" s="342">
        <f t="shared" si="9"/>
        <v>0.92453191520834588</v>
      </c>
      <c r="L146" s="343" t="str">
        <f t="shared" si="11"/>
        <v>B</v>
      </c>
      <c r="M146" s="344">
        <f t="shared" si="12"/>
        <v>1</v>
      </c>
    </row>
    <row r="147" spans="1:13" s="333" customFormat="1" ht="27">
      <c r="A147" s="333" t="str">
        <f>'Orçamento Sintético'!A124</f>
        <v>5.2.7.2.9</v>
      </c>
      <c r="B147" s="334">
        <f>'Orçamento Sintético'!B124</f>
        <v>98689</v>
      </c>
      <c r="C147" s="335" t="str">
        <f>VLOOKUP(B147,'Orçamento Sintético'!$B$6:$M$5000,3,0)</f>
        <v>SOLEIRA EM GRANITO, LARGURA 15 CM, ESPESSURA 2,0 CM. AF_09/2020</v>
      </c>
      <c r="D147" s="336" t="str">
        <f>VLOOKUP(B147,'Orçamento Sintético'!$B$6:$M$5000,4,0)</f>
        <v>M</v>
      </c>
      <c r="E147" s="337">
        <f>SUMIF('Orçamento Sintético'!B:B,B147,'Orçamento Sintético'!F:F)</f>
        <v>19.100000000000001</v>
      </c>
      <c r="F147" s="337">
        <f>VLOOKUP(B147,'Orçamento Sintético'!$B$6:$M$5000,6,0)</f>
        <v>116.99</v>
      </c>
      <c r="G147" s="338">
        <f>VLOOKUP(B147,'Orçamento Sintético'!$B$6:$M$5000,9,0)</f>
        <v>147.68</v>
      </c>
      <c r="H147" s="339">
        <f>SUMIF('Orçamento Sintético'!B:B,B147,'Orçamento Sintético'!M:M)</f>
        <v>2820.68</v>
      </c>
      <c r="I147" s="340">
        <f t="shared" ref="I147:I210" si="13">H147+I146</f>
        <v>2310987.8200000003</v>
      </c>
      <c r="J147" s="341">
        <f t="shared" si="10"/>
        <v>1.1298179570262306E-3</v>
      </c>
      <c r="K147" s="342">
        <f t="shared" ref="K147:K210" si="14">J147+K146</f>
        <v>0.92566173316537215</v>
      </c>
      <c r="L147" s="343" t="str">
        <f t="shared" si="11"/>
        <v>B</v>
      </c>
      <c r="M147" s="344">
        <f t="shared" si="12"/>
        <v>1</v>
      </c>
    </row>
    <row r="148" spans="1:13" s="333" customFormat="1" ht="40.5">
      <c r="A148" s="333" t="str">
        <f>'Orçamento Sintético'!A377</f>
        <v>10.1.4.5</v>
      </c>
      <c r="B148" s="334">
        <f>'Orçamento Sintético'!B377</f>
        <v>104916</v>
      </c>
      <c r="C148" s="335" t="str">
        <f>VLOOKUP(B148,'Orçamento Sintético'!$B$6:$M$5000,3,0)</f>
        <v>ARMAÇÃO DE SAPATA ISOLADA, VIGA BALDRAME E SAPATA CORRIDA UTILIZANDO AÇO CA-60 DE 5 MM - MONTAGEM. AF_01/2024</v>
      </c>
      <c r="D148" s="336" t="str">
        <f>VLOOKUP(B148,'Orçamento Sintético'!$B$6:$M$5000,4,0)</f>
        <v>KG</v>
      </c>
      <c r="E148" s="337">
        <f>SUMIF('Orçamento Sintético'!B:B,B148,'Orçamento Sintético'!F:F)</f>
        <v>132.19999999999999</v>
      </c>
      <c r="F148" s="337">
        <f>VLOOKUP(B148,'Orçamento Sintético'!$B$6:$M$5000,6,0)</f>
        <v>16.8</v>
      </c>
      <c r="G148" s="338">
        <f>VLOOKUP(B148,'Orçamento Sintético'!$B$6:$M$5000,9,0)</f>
        <v>21.2</v>
      </c>
      <c r="H148" s="339">
        <f>SUMIF('Orçamento Sintético'!B:B,B148,'Orçamento Sintético'!M:M)</f>
        <v>2802.64</v>
      </c>
      <c r="I148" s="340">
        <f t="shared" si="13"/>
        <v>2313790.4600000004</v>
      </c>
      <c r="J148" s="341">
        <f t="shared" si="10"/>
        <v>1.1225920696711412E-3</v>
      </c>
      <c r="K148" s="342">
        <f t="shared" si="14"/>
        <v>0.92678432523504328</v>
      </c>
      <c r="L148" s="343" t="str">
        <f t="shared" si="11"/>
        <v>B</v>
      </c>
      <c r="M148" s="344">
        <f t="shared" si="12"/>
        <v>1</v>
      </c>
    </row>
    <row r="149" spans="1:13" s="333" customFormat="1">
      <c r="A149" s="333" t="str">
        <f>'Orçamento Sintético'!A493</f>
        <v>14.1.4</v>
      </c>
      <c r="B149" s="334">
        <f>'Orçamento Sintético'!B493</f>
        <v>4102</v>
      </c>
      <c r="C149" s="335" t="str">
        <f>VLOOKUP(B149,'Orçamento Sintético'!$B$6:$M$5000,3,0)</f>
        <v>Ventilador de piso ou parede - Fornecimento</v>
      </c>
      <c r="D149" s="336" t="str">
        <f>VLOOKUP(B149,'Orçamento Sintético'!$B$6:$M$5000,4,0)</f>
        <v>un</v>
      </c>
      <c r="E149" s="337">
        <f>SUMIF('Orçamento Sintético'!B:B,B149,'Orçamento Sintético'!F:F)</f>
        <v>15</v>
      </c>
      <c r="F149" s="337">
        <f>VLOOKUP(B149,'Orçamento Sintético'!$B$6:$M$5000,6,0)</f>
        <v>145.63</v>
      </c>
      <c r="G149" s="338">
        <f>VLOOKUP(B149,'Orçamento Sintético'!$B$6:$M$5000,9,0)</f>
        <v>183.84</v>
      </c>
      <c r="H149" s="339">
        <f>SUMIF('Orçamento Sintético'!B:B,B149,'Orçamento Sintético'!M:M)</f>
        <v>2757.6</v>
      </c>
      <c r="I149" s="340">
        <f t="shared" si="13"/>
        <v>2316548.0600000005</v>
      </c>
      <c r="J149" s="341">
        <f t="shared" si="10"/>
        <v>1.1045513841681912E-3</v>
      </c>
      <c r="K149" s="342">
        <f t="shared" si="14"/>
        <v>0.92788887661921149</v>
      </c>
      <c r="L149" s="343" t="str">
        <f t="shared" si="11"/>
        <v>B</v>
      </c>
      <c r="M149" s="344">
        <f t="shared" si="12"/>
        <v>1</v>
      </c>
    </row>
    <row r="150" spans="1:13" s="333" customFormat="1" ht="40.5">
      <c r="A150" s="333" t="str">
        <f>'Orçamento Sintético'!A244</f>
        <v>7.3.4</v>
      </c>
      <c r="B150" s="334">
        <f>'Orçamento Sintético'!B244</f>
        <v>100866</v>
      </c>
      <c r="C150" s="335" t="str">
        <f>VLOOKUP(B150,'Orçamento Sintético'!$B$6:$M$5000,3,0)</f>
        <v>BARRA DE APOIO RETA, EM ACO INOX POLIDO, COMPRIMENTO 60CM, FIXADA NA PAREDE - FORNECIMENTO E INSTALAÇÃO. AF_01/2020</v>
      </c>
      <c r="D150" s="336" t="str">
        <f>VLOOKUP(B150,'Orçamento Sintético'!$B$6:$M$5000,4,0)</f>
        <v>UN</v>
      </c>
      <c r="E150" s="337">
        <f>SUMIF('Orçamento Sintético'!B:B,B150,'Orçamento Sintético'!F:F)</f>
        <v>6</v>
      </c>
      <c r="F150" s="337">
        <f>VLOOKUP(B150,'Orçamento Sintético'!$B$6:$M$5000,6,0)</f>
        <v>354.67</v>
      </c>
      <c r="G150" s="338">
        <f>VLOOKUP(B150,'Orçamento Sintético'!$B$6:$M$5000,9,0)</f>
        <v>447.73</v>
      </c>
      <c r="H150" s="339">
        <f>SUMIF('Orçamento Sintético'!B:B,B150,'Orçamento Sintético'!M:M)</f>
        <v>2686.38</v>
      </c>
      <c r="I150" s="340">
        <f t="shared" si="13"/>
        <v>2319234.4400000004</v>
      </c>
      <c r="J150" s="341">
        <f t="shared" si="10"/>
        <v>1.0760243499426116E-3</v>
      </c>
      <c r="K150" s="342">
        <f t="shared" si="14"/>
        <v>0.92896490096915407</v>
      </c>
      <c r="L150" s="343" t="str">
        <f t="shared" si="11"/>
        <v>B</v>
      </c>
      <c r="M150" s="344">
        <f t="shared" si="12"/>
        <v>1</v>
      </c>
    </row>
    <row r="151" spans="1:13" s="333" customFormat="1" ht="67.5">
      <c r="A151" s="333" t="str">
        <f>'Orçamento Sintético'!A62</f>
        <v>5.2.2.6</v>
      </c>
      <c r="B151" s="334">
        <f>'Orçamento Sintético'!B62</f>
        <v>8928</v>
      </c>
      <c r="C151" s="335" t="str">
        <f>VLOOKUP(B151,'Orçamento Sintético'!$B$6:$M$5000,3,0)</f>
        <v>Revestimento cerâmico para piso ou parede, 50 x 50 cm, antiderrapante (porcelanato), Elizabeth ou similar, aplicado com argamassa industrializada ac-iii, rejuntado, exclusive regularização de base ou emboço</v>
      </c>
      <c r="D151" s="336" t="str">
        <f>VLOOKUP(B151,'Orçamento Sintético'!$B$6:$M$5000,4,0)</f>
        <v>m²</v>
      </c>
      <c r="E151" s="337">
        <f>SUMIF('Orçamento Sintético'!B:B,B151,'Orçamento Sintético'!F:F)</f>
        <v>29</v>
      </c>
      <c r="F151" s="337">
        <f>VLOOKUP(B151,'Orçamento Sintético'!$B$6:$M$5000,6,0)</f>
        <v>73.14</v>
      </c>
      <c r="G151" s="338">
        <f>VLOOKUP(B151,'Orçamento Sintético'!$B$6:$M$5000,9,0)</f>
        <v>92.33</v>
      </c>
      <c r="H151" s="339">
        <f>SUMIF('Orçamento Sintético'!B:B,B151,'Orçamento Sintético'!M:M)</f>
        <v>2677.57</v>
      </c>
      <c r="I151" s="340">
        <f t="shared" si="13"/>
        <v>2321912.0100000002</v>
      </c>
      <c r="J151" s="341">
        <f t="shared" si="10"/>
        <v>1.0724955213617725E-3</v>
      </c>
      <c r="K151" s="342">
        <f t="shared" si="14"/>
        <v>0.93003739649051587</v>
      </c>
      <c r="L151" s="343" t="str">
        <f t="shared" si="11"/>
        <v>B</v>
      </c>
      <c r="M151" s="344">
        <f t="shared" si="12"/>
        <v>1</v>
      </c>
    </row>
    <row r="152" spans="1:13" s="333" customFormat="1" ht="67.5">
      <c r="A152" s="333" t="str">
        <f>'Orçamento Sintético'!A278</f>
        <v>8.1.5</v>
      </c>
      <c r="B152" s="334">
        <f>'Orçamento Sintético'!B278</f>
        <v>92210</v>
      </c>
      <c r="C152" s="335" t="str">
        <f>VLOOKUP(B152,'Orçamento Sintético'!$B$6:$M$5000,3,0)</f>
        <v>TUBO DE CONCRETO PARA REDES COLETORAS DE ÁGUAS PLUVIAIS, DIÂMETRO DE 400 MM, JUNTA RÍGIDA, INSTALADO EM LOCAL COM BAIXO NÍVEL DE INTERFERÊNCIAS - FORNECIMENTO E ASSENTAMENTO. AF_03/2024</v>
      </c>
      <c r="D152" s="336" t="str">
        <f>VLOOKUP(B152,'Orçamento Sintético'!$B$6:$M$5000,4,0)</f>
        <v>M</v>
      </c>
      <c r="E152" s="337">
        <f>SUMIF('Orçamento Sintético'!B:B,B152,'Orçamento Sintético'!F:F)</f>
        <v>12.6</v>
      </c>
      <c r="F152" s="337">
        <f>VLOOKUP(B152,'Orçamento Sintético'!$B$6:$M$5000,6,0)</f>
        <v>164.31</v>
      </c>
      <c r="G152" s="338">
        <f>VLOOKUP(B152,'Orçamento Sintético'!$B$6:$M$5000,9,0)</f>
        <v>207.42</v>
      </c>
      <c r="H152" s="339">
        <f>SUMIF('Orçamento Sintético'!B:B,B152,'Orçamento Sintético'!M:M)</f>
        <v>2613.4899999999998</v>
      </c>
      <c r="I152" s="340">
        <f t="shared" si="13"/>
        <v>2324525.5000000005</v>
      </c>
      <c r="J152" s="341">
        <f t="shared" si="10"/>
        <v>1.0468284004241826E-3</v>
      </c>
      <c r="K152" s="342">
        <f t="shared" si="14"/>
        <v>0.93108422489094</v>
      </c>
      <c r="L152" s="343" t="str">
        <f t="shared" si="11"/>
        <v>B</v>
      </c>
      <c r="M152" s="344">
        <f t="shared" si="12"/>
        <v>1</v>
      </c>
    </row>
    <row r="153" spans="1:13" s="333" customFormat="1">
      <c r="A153" s="333" t="str">
        <f>'Orçamento Sintético'!A133</f>
        <v>5.2.8.5</v>
      </c>
      <c r="B153" s="334" t="str">
        <f>'Orçamento Sintético'!B133</f>
        <v>COMP214</v>
      </c>
      <c r="C153" s="335" t="str">
        <f>VLOOKUP(B153,'Orçamento Sintético'!$B$6:$M$5000,3,0)</f>
        <v>CONTRA RUFO DE CHAPA GALVANIZADA</v>
      </c>
      <c r="D153" s="336" t="str">
        <f>VLOOKUP(B153,'Orçamento Sintético'!$B$6:$M$5000,4,0)</f>
        <v>M</v>
      </c>
      <c r="E153" s="337">
        <f>SUMIF('Orçamento Sintético'!B:B,B153,'Orçamento Sintético'!F:F)</f>
        <v>52.75</v>
      </c>
      <c r="F153" s="337">
        <f>VLOOKUP(B153,'Orçamento Sintético'!$B$6:$M$5000,6,0)</f>
        <v>39.020000000000003</v>
      </c>
      <c r="G153" s="338">
        <f>VLOOKUP(B153,'Orçamento Sintético'!$B$6:$M$5000,9,0)</f>
        <v>49.25</v>
      </c>
      <c r="H153" s="339">
        <f>SUMIF('Orçamento Sintético'!B:B,B153,'Orçamento Sintético'!M:M)</f>
        <v>2597.9299999999998</v>
      </c>
      <c r="I153" s="340">
        <f t="shared" si="13"/>
        <v>2327123.4300000006</v>
      </c>
      <c r="J153" s="341">
        <f t="shared" si="10"/>
        <v>1.0405958723063782E-3</v>
      </c>
      <c r="K153" s="342">
        <f t="shared" si="14"/>
        <v>0.93212482076324643</v>
      </c>
      <c r="L153" s="343" t="str">
        <f t="shared" si="11"/>
        <v>B</v>
      </c>
      <c r="M153" s="344">
        <f t="shared" si="12"/>
        <v>1</v>
      </c>
    </row>
    <row r="154" spans="1:13" s="333" customFormat="1" ht="54">
      <c r="A154" s="333" t="str">
        <f>'Orçamento Sintético'!A388</f>
        <v>10.1.5.3</v>
      </c>
      <c r="B154" s="334">
        <f>'Orçamento Sintético'!B388</f>
        <v>92769</v>
      </c>
      <c r="C154" s="335" t="str">
        <f>VLOOKUP(B154,'Orçamento Sintético'!$B$6:$M$5000,3,0)</f>
        <v>ARMAÇÃO DE LAJE DE ESTRUTURA CONVENCIONAL DE CONCRETO ARMADO UTILIZANDO AÇO CA-50 DE 6,3 MM - MONTAGEM. AF_06/2022</v>
      </c>
      <c r="D154" s="336" t="str">
        <f>VLOOKUP(B154,'Orçamento Sintético'!$B$6:$M$5000,4,0)</f>
        <v>KG</v>
      </c>
      <c r="E154" s="337">
        <f>SUMIF('Orçamento Sintético'!B:B,B154,'Orçamento Sintético'!F:F)</f>
        <v>152.57</v>
      </c>
      <c r="F154" s="337">
        <f>VLOOKUP(B154,'Orçamento Sintético'!$B$6:$M$5000,6,0)</f>
        <v>13.23</v>
      </c>
      <c r="G154" s="338">
        <f>VLOOKUP(B154,'Orçamento Sintético'!$B$6:$M$5000,9,0)</f>
        <v>16.7</v>
      </c>
      <c r="H154" s="339">
        <f>SUMIF('Orçamento Sintético'!B:B,B154,'Orçamento Sintético'!M:M)</f>
        <v>2547.91</v>
      </c>
      <c r="I154" s="340">
        <f t="shared" si="13"/>
        <v>2329671.3400000008</v>
      </c>
      <c r="J154" s="341">
        <f t="shared" si="10"/>
        <v>1.0205604573672671E-3</v>
      </c>
      <c r="K154" s="342">
        <f t="shared" si="14"/>
        <v>0.93314538122061375</v>
      </c>
      <c r="L154" s="343" t="str">
        <f t="shared" si="11"/>
        <v>B</v>
      </c>
      <c r="M154" s="344">
        <f t="shared" si="12"/>
        <v>1</v>
      </c>
    </row>
    <row r="155" spans="1:13" s="333" customFormat="1" ht="27">
      <c r="A155" s="333" t="str">
        <f>'Orçamento Sintético'!A550</f>
        <v>16.1</v>
      </c>
      <c r="B155" s="334">
        <f>'Orçamento Sintético'!B550</f>
        <v>3167</v>
      </c>
      <c r="C155" s="335" t="str">
        <f>VLOOKUP(B155,'Orçamento Sintético'!$B$6:$M$5000,3,0)</f>
        <v>Placa de inauguração de obra em alumínio 0,60 x 0,80 m</v>
      </c>
      <c r="D155" s="336" t="str">
        <f>VLOOKUP(B155,'Orçamento Sintético'!$B$6:$M$5000,4,0)</f>
        <v>un</v>
      </c>
      <c r="E155" s="337">
        <f>SUMIF('Orçamento Sintético'!B:B,B155,'Orçamento Sintético'!F:F)</f>
        <v>1</v>
      </c>
      <c r="F155" s="337">
        <f>VLOOKUP(B155,'Orçamento Sintético'!$B$6:$M$5000,6,0)</f>
        <v>2016.03</v>
      </c>
      <c r="G155" s="338">
        <f>VLOOKUP(B155,'Orçamento Sintético'!$B$6:$M$5000,9,0)</f>
        <v>2545.0300000000002</v>
      </c>
      <c r="H155" s="339">
        <f>SUMIF('Orçamento Sintético'!B:B,B155,'Orçamento Sintético'!M:M)</f>
        <v>2545.0300000000002</v>
      </c>
      <c r="I155" s="340">
        <f t="shared" si="13"/>
        <v>2332216.3700000006</v>
      </c>
      <c r="J155" s="341">
        <f t="shared" si="10"/>
        <v>1.0194068788981622E-3</v>
      </c>
      <c r="K155" s="342">
        <f t="shared" si="14"/>
        <v>0.93416478809951187</v>
      </c>
      <c r="L155" s="343" t="str">
        <f t="shared" si="11"/>
        <v>B</v>
      </c>
      <c r="M155" s="344">
        <f t="shared" si="12"/>
        <v>1</v>
      </c>
    </row>
    <row r="156" spans="1:13" s="333" customFormat="1" ht="54">
      <c r="A156" s="333" t="str">
        <f>'Orçamento Sintético'!A258</f>
        <v>7.3.18</v>
      </c>
      <c r="B156" s="334" t="str">
        <f>'Orçamento Sintético'!B258</f>
        <v>COMP21</v>
      </c>
      <c r="C156" s="335" t="str">
        <f>VLOOKUP(B156,'Orçamento Sintético'!$B$6:$M$5000,3,0)</f>
        <v>CUBA AÇO INOXIDÁVEL (AISI304) DE EMBUTIR COM VÁLVULA 3 1/2", DE 56 X 33 X 12 CM, COM SIFÃO DO TIPO FLEXÍVEL EM PVC 1 X 1.1/2" -FORNECIMENTO E INSTALAÇÃO. - SINAPI</v>
      </c>
      <c r="D156" s="336" t="str">
        <f>VLOOKUP(B156,'Orçamento Sintético'!$B$6:$M$5000,4,0)</f>
        <v>UN</v>
      </c>
      <c r="E156" s="337">
        <f>SUMIF('Orçamento Sintético'!B:B,B156,'Orçamento Sintético'!F:F)</f>
        <v>8</v>
      </c>
      <c r="F156" s="337">
        <f>VLOOKUP(B156,'Orçamento Sintético'!$B$6:$M$5000,6,0)</f>
        <v>250.19</v>
      </c>
      <c r="G156" s="338">
        <f>VLOOKUP(B156,'Orçamento Sintético'!$B$6:$M$5000,9,0)</f>
        <v>315.83</v>
      </c>
      <c r="H156" s="339">
        <f>SUMIF('Orçamento Sintético'!B:B,B156,'Orçamento Sintético'!M:M)</f>
        <v>2526.64</v>
      </c>
      <c r="I156" s="340">
        <f t="shared" si="13"/>
        <v>2334743.0100000007</v>
      </c>
      <c r="J156" s="341">
        <f t="shared" si="10"/>
        <v>1.0120407997152301E-3</v>
      </c>
      <c r="K156" s="342">
        <f t="shared" si="14"/>
        <v>0.93517682889922704</v>
      </c>
      <c r="L156" s="343" t="str">
        <f t="shared" si="11"/>
        <v>B</v>
      </c>
      <c r="M156" s="344">
        <f t="shared" si="12"/>
        <v>1</v>
      </c>
    </row>
    <row r="157" spans="1:13" s="333" customFormat="1" ht="54">
      <c r="A157" s="333" t="str">
        <f>'Orçamento Sintético'!A434</f>
        <v>11.3.1</v>
      </c>
      <c r="B157" s="334">
        <f>'Orçamento Sintético'!B434</f>
        <v>12828</v>
      </c>
      <c r="C157" s="335" t="str">
        <f>VLOOKUP(B157,'Orçamento Sintético'!$B$6:$M$5000,3,0)</f>
        <v>Placa cimentícia e =6mm, para fechamento da fachada (1 lado/face), juntas aparentes, fixada em estrutura metalica, exclusive esta (fornecimento e assentamento)</v>
      </c>
      <c r="D157" s="336" t="str">
        <f>VLOOKUP(B157,'Orçamento Sintético'!$B$6:$M$5000,4,0)</f>
        <v>m²</v>
      </c>
      <c r="E157" s="337">
        <f>SUMIF('Orçamento Sintético'!B:B,B157,'Orçamento Sintético'!F:F)</f>
        <v>25.16</v>
      </c>
      <c r="F157" s="337">
        <f>VLOOKUP(B157,'Orçamento Sintético'!$B$6:$M$5000,6,0)</f>
        <v>78.53</v>
      </c>
      <c r="G157" s="338">
        <f>VLOOKUP(B157,'Orçamento Sintético'!$B$6:$M$5000,9,0)</f>
        <v>99.13</v>
      </c>
      <c r="H157" s="339">
        <f>SUMIF('Orçamento Sintético'!B:B,B157,'Orçamento Sintético'!M:M)</f>
        <v>2494.11</v>
      </c>
      <c r="I157" s="340">
        <f t="shared" si="13"/>
        <v>2337237.1200000006</v>
      </c>
      <c r="J157" s="341">
        <f t="shared" si="10"/>
        <v>9.9901097068745559E-4</v>
      </c>
      <c r="K157" s="342">
        <f t="shared" si="14"/>
        <v>0.93617583986991448</v>
      </c>
      <c r="L157" s="343" t="str">
        <f t="shared" si="11"/>
        <v>B</v>
      </c>
      <c r="M157" s="344">
        <f t="shared" si="12"/>
        <v>1</v>
      </c>
    </row>
    <row r="158" spans="1:13" s="333" customFormat="1" ht="40.5">
      <c r="A158" s="333" t="str">
        <f>'Orçamento Sintético'!A152</f>
        <v>7.1.1</v>
      </c>
      <c r="B158" s="334">
        <f>'Orçamento Sintético'!B152</f>
        <v>89356</v>
      </c>
      <c r="C158" s="335" t="str">
        <f>VLOOKUP(B158,'Orçamento Sintético'!$B$6:$M$5000,3,0)</f>
        <v>TUBO, PVC, SOLDÁVEL, DE 25MM, INSTALADO EM RAMAL OU SUB-RAMAL DE ÁGUA - FORNECIMENTO E INSTALAÇÃO. AF_06/2022</v>
      </c>
      <c r="D158" s="336" t="str">
        <f>VLOOKUP(B158,'Orçamento Sintético'!$B$6:$M$5000,4,0)</f>
        <v>M</v>
      </c>
      <c r="E158" s="337">
        <f>SUMIF('Orçamento Sintético'!B:B,B158,'Orçamento Sintético'!F:F)</f>
        <v>85.84</v>
      </c>
      <c r="F158" s="337">
        <f>VLOOKUP(B158,'Orçamento Sintético'!$B$6:$M$5000,6,0)</f>
        <v>22.62</v>
      </c>
      <c r="G158" s="338">
        <f>VLOOKUP(B158,'Orçamento Sintético'!$B$6:$M$5000,9,0)</f>
        <v>28.55</v>
      </c>
      <c r="H158" s="339">
        <f>SUMIF('Orçamento Sintético'!B:B,B158,'Orçamento Sintético'!M:M)</f>
        <v>2450.73</v>
      </c>
      <c r="I158" s="340">
        <f t="shared" si="13"/>
        <v>2339687.8500000006</v>
      </c>
      <c r="J158" s="341">
        <f t="shared" si="10"/>
        <v>9.8163519499655906E-4</v>
      </c>
      <c r="K158" s="342">
        <f t="shared" si="14"/>
        <v>0.93715747506491109</v>
      </c>
      <c r="L158" s="343" t="str">
        <f t="shared" si="11"/>
        <v>B</v>
      </c>
      <c r="M158" s="344">
        <f t="shared" si="12"/>
        <v>1</v>
      </c>
    </row>
    <row r="159" spans="1:13" s="333" customFormat="1" ht="27">
      <c r="A159" s="333" t="str">
        <f>'Orçamento Sintético'!A55</f>
        <v>5.2.1.4</v>
      </c>
      <c r="B159" s="334">
        <f>'Orçamento Sintético'!B55</f>
        <v>104737</v>
      </c>
      <c r="C159" s="335" t="str">
        <f>VLOOKUP(B159,'Orçamento Sintético'!$B$6:$M$5000,3,0)</f>
        <v>REATERRO MANUAL DE VALAS, COM PLACA VIBRATÓRIA. AF_08/2023</v>
      </c>
      <c r="D159" s="336" t="str">
        <f>VLOOKUP(B159,'Orçamento Sintético'!$B$6:$M$5000,4,0)</f>
        <v>m³</v>
      </c>
      <c r="E159" s="337">
        <f>SUMIF('Orçamento Sintético'!B:B,B159,'Orçamento Sintético'!F:F)</f>
        <v>91.05</v>
      </c>
      <c r="F159" s="337">
        <f>VLOOKUP(B159,'Orçamento Sintético'!$B$6:$M$5000,6,0)</f>
        <v>21.11</v>
      </c>
      <c r="G159" s="338">
        <f>VLOOKUP(B159,'Orçamento Sintético'!$B$6:$M$5000,9,0)</f>
        <v>26.64</v>
      </c>
      <c r="H159" s="339">
        <f>SUMIF('Orçamento Sintético'!B:B,B159,'Orçamento Sintético'!M:M)</f>
        <v>2425.5399999999995</v>
      </c>
      <c r="I159" s="340">
        <f t="shared" si="13"/>
        <v>2342113.3900000006</v>
      </c>
      <c r="J159" s="341">
        <f t="shared" si="10"/>
        <v>9.7154538887268414E-4</v>
      </c>
      <c r="K159" s="342">
        <f t="shared" si="14"/>
        <v>0.93812902045378377</v>
      </c>
      <c r="L159" s="343" t="str">
        <f t="shared" si="11"/>
        <v>B</v>
      </c>
      <c r="M159" s="344">
        <f t="shared" si="12"/>
        <v>1</v>
      </c>
    </row>
    <row r="160" spans="1:13" s="333" customFormat="1" ht="40.5">
      <c r="A160" s="333" t="str">
        <f>'Orçamento Sintético'!A380</f>
        <v>10.1.4.8</v>
      </c>
      <c r="B160" s="334">
        <f>'Orçamento Sintético'!B380</f>
        <v>104919</v>
      </c>
      <c r="C160" s="335" t="str">
        <f>VLOOKUP(B160,'Orçamento Sintético'!$B$6:$M$5000,3,0)</f>
        <v>ARMAÇÃO DE SAPATA ISOLADA, VIGA BALDRAME E SAPATA CORRIDA UTILIZANDO AÇO CA-50 DE 10 MM - MONTAGEM. AF_01/2024</v>
      </c>
      <c r="D160" s="336" t="str">
        <f>VLOOKUP(B160,'Orçamento Sintético'!$B$6:$M$5000,4,0)</f>
        <v>KG</v>
      </c>
      <c r="E160" s="337">
        <f>SUMIF('Orçamento Sintético'!B:B,B160,'Orçamento Sintético'!F:F)</f>
        <v>145.5</v>
      </c>
      <c r="F160" s="337">
        <f>VLOOKUP(B160,'Orçamento Sintético'!$B$6:$M$5000,6,0)</f>
        <v>13.2</v>
      </c>
      <c r="G160" s="338">
        <f>VLOOKUP(B160,'Orçamento Sintético'!$B$6:$M$5000,9,0)</f>
        <v>16.66</v>
      </c>
      <c r="H160" s="339">
        <f>SUMIF('Orçamento Sintético'!B:B,B160,'Orçamento Sintético'!M:M)</f>
        <v>2424.0300000000002</v>
      </c>
      <c r="I160" s="340">
        <f t="shared" si="13"/>
        <v>2344537.4200000004</v>
      </c>
      <c r="J160" s="341">
        <f t="shared" si="10"/>
        <v>9.7094056127256336E-4</v>
      </c>
      <c r="K160" s="342">
        <f t="shared" si="14"/>
        <v>0.93909996101505633</v>
      </c>
      <c r="L160" s="343" t="str">
        <f t="shared" si="11"/>
        <v>B</v>
      </c>
      <c r="M160" s="344">
        <f t="shared" si="12"/>
        <v>1</v>
      </c>
    </row>
    <row r="161" spans="1:13" s="333" customFormat="1" ht="40.5">
      <c r="A161" s="333" t="str">
        <f>'Orçamento Sintético'!A330</f>
        <v>9.6.7</v>
      </c>
      <c r="B161" s="334">
        <f>'Orçamento Sintético'!B330</f>
        <v>101897</v>
      </c>
      <c r="C161" s="335" t="str">
        <f>VLOOKUP(B161,'Orçamento Sintético'!$B$6:$M$5000,3,0)</f>
        <v>DISJUNTOR TERMOMAGNÉTICO TRIPOLAR , CORRENTE NOMINAL DE 250A - FORNECIMENTO E INSTALAÇÃO. AF_10/2020</v>
      </c>
      <c r="D161" s="336" t="str">
        <f>VLOOKUP(B161,'Orçamento Sintético'!$B$6:$M$5000,4,0)</f>
        <v>UN</v>
      </c>
      <c r="E161" s="337">
        <f>SUMIF('Orçamento Sintético'!B:B,B161,'Orçamento Sintético'!F:F)</f>
        <v>2</v>
      </c>
      <c r="F161" s="337">
        <f>VLOOKUP(B161,'Orçamento Sintético'!$B$6:$M$5000,6,0)</f>
        <v>951.54</v>
      </c>
      <c r="G161" s="338">
        <f>VLOOKUP(B161,'Orçamento Sintético'!$B$6:$M$5000,9,0)</f>
        <v>1201.22</v>
      </c>
      <c r="H161" s="339">
        <f>SUMIF('Orçamento Sintético'!B:B,B161,'Orçamento Sintético'!M:M)</f>
        <v>2402.44</v>
      </c>
      <c r="I161" s="340">
        <f t="shared" si="13"/>
        <v>2346939.8600000003</v>
      </c>
      <c r="J161" s="341">
        <f t="shared" si="10"/>
        <v>9.6229272823507013E-4</v>
      </c>
      <c r="K161" s="342">
        <f t="shared" si="14"/>
        <v>0.94006225374329144</v>
      </c>
      <c r="L161" s="343" t="str">
        <f t="shared" si="11"/>
        <v>B</v>
      </c>
      <c r="M161" s="344">
        <f t="shared" si="12"/>
        <v>1</v>
      </c>
    </row>
    <row r="162" spans="1:13" s="333" customFormat="1">
      <c r="A162" s="333" t="str">
        <f>'Orçamento Sintético'!A551</f>
        <v>16.2</v>
      </c>
      <c r="B162" s="334">
        <f>'Orçamento Sintético'!B551</f>
        <v>2201000010</v>
      </c>
      <c r="C162" s="335" t="str">
        <f>VLOOKUP(B162,'Orçamento Sintético'!$B$6:$M$5000,3,0)</f>
        <v>LIMPEZA FINAL DA OBRA</v>
      </c>
      <c r="D162" s="336" t="str">
        <f>VLOOKUP(B162,'Orçamento Sintético'!$B$6:$M$5000,4,0)</f>
        <v>m²</v>
      </c>
      <c r="E162" s="337">
        <f>SUMIF('Orçamento Sintético'!B:B,B162,'Orçamento Sintético'!F:F)</f>
        <v>526.22</v>
      </c>
      <c r="F162" s="337">
        <f>VLOOKUP(B162,'Orçamento Sintético'!$B$6:$M$5000,6,0)</f>
        <v>3.59</v>
      </c>
      <c r="G162" s="338">
        <f>VLOOKUP(B162,'Orçamento Sintético'!$B$6:$M$5000,9,0)</f>
        <v>4.53</v>
      </c>
      <c r="H162" s="339">
        <f>SUMIF('Orçamento Sintético'!B:B,B162,'Orçamento Sintético'!M:M)</f>
        <v>2383.77</v>
      </c>
      <c r="I162" s="340">
        <f t="shared" si="13"/>
        <v>2349323.6300000004</v>
      </c>
      <c r="J162" s="341">
        <f t="shared" si="10"/>
        <v>9.5481449558986408E-4</v>
      </c>
      <c r="K162" s="342">
        <f t="shared" si="14"/>
        <v>0.94101706823888132</v>
      </c>
      <c r="L162" s="343" t="str">
        <f t="shared" si="11"/>
        <v>B</v>
      </c>
      <c r="M162" s="344">
        <f t="shared" si="12"/>
        <v>1</v>
      </c>
    </row>
    <row r="163" spans="1:13" s="333" customFormat="1" ht="40.5">
      <c r="A163" s="333" t="str">
        <f>'Orçamento Sintético'!A156</f>
        <v>7.1.5</v>
      </c>
      <c r="B163" s="334">
        <f>'Orçamento Sintético'!B156</f>
        <v>89451</v>
      </c>
      <c r="C163" s="335" t="str">
        <f>VLOOKUP(B163,'Orçamento Sintético'!$B$6:$M$5000,3,0)</f>
        <v>TUBO, PVC, SOLDÁVEL, DE 75MM, INSTALADO EM PRUMADA DE ÁGUA - FORNECIMENTO E INSTALAÇÃO. AF_06/2022</v>
      </c>
      <c r="D163" s="336" t="str">
        <f>VLOOKUP(B163,'Orçamento Sintético'!$B$6:$M$5000,4,0)</f>
        <v>M</v>
      </c>
      <c r="E163" s="337">
        <f>SUMIF('Orçamento Sintético'!B:B,B163,'Orçamento Sintético'!F:F)</f>
        <v>35.69</v>
      </c>
      <c r="F163" s="337">
        <f>VLOOKUP(B163,'Orçamento Sintético'!$B$6:$M$5000,6,0)</f>
        <v>50.89</v>
      </c>
      <c r="G163" s="338">
        <f>VLOOKUP(B163,'Orçamento Sintético'!$B$6:$M$5000,9,0)</f>
        <v>64.239999999999995</v>
      </c>
      <c r="H163" s="339">
        <f>SUMIF('Orçamento Sintético'!B:B,B163,'Orçamento Sintético'!M:M)</f>
        <v>2292.7199999999998</v>
      </c>
      <c r="I163" s="340">
        <f t="shared" si="13"/>
        <v>2351616.3500000006</v>
      </c>
      <c r="J163" s="341">
        <f t="shared" si="10"/>
        <v>9.1834459294679982E-4</v>
      </c>
      <c r="K163" s="342">
        <f t="shared" si="14"/>
        <v>0.94193541283182813</v>
      </c>
      <c r="L163" s="343" t="str">
        <f t="shared" si="11"/>
        <v>B</v>
      </c>
      <c r="M163" s="344">
        <f t="shared" si="12"/>
        <v>1</v>
      </c>
    </row>
    <row r="164" spans="1:13" s="333" customFormat="1" ht="67.5">
      <c r="A164" s="333" t="str">
        <f>'Orçamento Sintético'!A525</f>
        <v>15.3.1</v>
      </c>
      <c r="B164" s="334">
        <f>'Orçamento Sintético'!B525</f>
        <v>92687</v>
      </c>
      <c r="C164" s="335" t="str">
        <f>VLOOKUP(B164,'Orçamento Sintético'!$B$6:$M$5000,3,0)</f>
        <v>TUBO DE AÇO GALVANIZADO COM COSTURA, CLASSE MÉDIA, CONEXÃO ROSQUEADA, DN 15 (1/2"), INSTALADO EM RAMAIS E SUB-RAMAIS DE GÁS - FORNECIMENTO E INSTALAÇÃO. AF_10/2020</v>
      </c>
      <c r="D164" s="336" t="str">
        <f>VLOOKUP(B164,'Orçamento Sintético'!$B$6:$M$5000,4,0)</f>
        <v>M</v>
      </c>
      <c r="E164" s="337">
        <f>SUMIF('Orçamento Sintético'!B:B,B164,'Orçamento Sintético'!F:F)</f>
        <v>64</v>
      </c>
      <c r="F164" s="337">
        <f>VLOOKUP(B164,'Orçamento Sintético'!$B$6:$M$5000,6,0)</f>
        <v>27.68</v>
      </c>
      <c r="G164" s="338">
        <f>VLOOKUP(B164,'Orçamento Sintético'!$B$6:$M$5000,9,0)</f>
        <v>34.94</v>
      </c>
      <c r="H164" s="339">
        <f>SUMIF('Orçamento Sintético'!B:B,B164,'Orçamento Sintético'!M:M)</f>
        <v>2236.16</v>
      </c>
      <c r="I164" s="340">
        <f t="shared" si="13"/>
        <v>2353852.5100000007</v>
      </c>
      <c r="J164" s="341">
        <f t="shared" si="10"/>
        <v>8.9568959356742901E-4</v>
      </c>
      <c r="K164" s="342">
        <f t="shared" si="14"/>
        <v>0.94283110242539558</v>
      </c>
      <c r="L164" s="343" t="str">
        <f t="shared" si="11"/>
        <v>B</v>
      </c>
      <c r="M164" s="344">
        <f t="shared" si="12"/>
        <v>1</v>
      </c>
    </row>
    <row r="165" spans="1:13" s="333" customFormat="1" ht="54">
      <c r="A165" s="333" t="str">
        <f>'Orçamento Sintético'!A284</f>
        <v>8.1.11</v>
      </c>
      <c r="B165" s="334" t="str">
        <f>'Orçamento Sintético'!B284</f>
        <v>COMPOSIÇÃO-381</v>
      </c>
      <c r="C165" s="335" t="str">
        <f>VLOOKUP(B165,'Orçamento Sintético'!$B$6:$M$5000,3,0)</f>
        <v>CAIXA DE PASSAGEM PARA AGUAS PLUVIAIS, COM TAMPA DE CONCRETO, DIMENSÕES INTERNAS 60X60X80, EM ALVENARIA, FORNECIMENTO E INSTALAÇÃO</v>
      </c>
      <c r="D165" s="336" t="str">
        <f>VLOOKUP(B165,'Orçamento Sintético'!$B$6:$M$5000,4,0)</f>
        <v>UND</v>
      </c>
      <c r="E165" s="337">
        <f>SUMIF('Orçamento Sintético'!B:B,B165,'Orçamento Sintético'!F:F)</f>
        <v>2</v>
      </c>
      <c r="F165" s="337">
        <f>VLOOKUP(B165,'Orçamento Sintético'!$B$6:$M$5000,6,0)</f>
        <v>865.02</v>
      </c>
      <c r="G165" s="338">
        <f>VLOOKUP(B165,'Orçamento Sintético'!$B$6:$M$5000,9,0)</f>
        <v>1092</v>
      </c>
      <c r="H165" s="339">
        <f>SUMIF('Orçamento Sintético'!B:B,B165,'Orçamento Sintético'!M:M)</f>
        <v>2184</v>
      </c>
      <c r="I165" s="340">
        <f t="shared" si="13"/>
        <v>2356036.5100000007</v>
      </c>
      <c r="J165" s="341">
        <f t="shared" si="10"/>
        <v>8.7479700573808001E-4</v>
      </c>
      <c r="K165" s="342">
        <f t="shared" si="14"/>
        <v>0.9437058994311337</v>
      </c>
      <c r="L165" s="343" t="str">
        <f t="shared" si="11"/>
        <v>B</v>
      </c>
      <c r="M165" s="344">
        <f t="shared" si="12"/>
        <v>1</v>
      </c>
    </row>
    <row r="166" spans="1:13" s="333" customFormat="1" ht="54">
      <c r="A166" s="333" t="str">
        <f>'Orçamento Sintético'!A119</f>
        <v>5.2.7.2.4</v>
      </c>
      <c r="B166" s="334">
        <f>'Orçamento Sintético'!B119</f>
        <v>1101002017</v>
      </c>
      <c r="C166" s="335" t="str">
        <f>VLOOKUP(B166,'Orçamento Sintético'!$B$6:$M$5000,3,0)</f>
        <v>PORTA EM PERFIL CHAPA DOBRADA N.18, INCLUSIVE FERRAGENS, CONFORME DETALHE:- 1 FOLHA, CHAPA/VIDRO (EXCLUSIVE VIDRO) ANEXO A-046</v>
      </c>
      <c r="D166" s="336" t="str">
        <f>VLOOKUP(B166,'Orçamento Sintético'!$B$6:$M$5000,4,0)</f>
        <v>m²</v>
      </c>
      <c r="E166" s="337">
        <f>SUMIF('Orçamento Sintético'!B:B,B166,'Orçamento Sintético'!F:F)</f>
        <v>1.89</v>
      </c>
      <c r="F166" s="337">
        <f>VLOOKUP(B166,'Orçamento Sintético'!$B$6:$M$5000,6,0)</f>
        <v>906.01</v>
      </c>
      <c r="G166" s="338">
        <f>VLOOKUP(B166,'Orçamento Sintético'!$B$6:$M$5000,9,0)</f>
        <v>1143.74</v>
      </c>
      <c r="H166" s="339">
        <f>SUMIF('Orçamento Sintético'!B:B,B166,'Orçamento Sintético'!M:M)</f>
        <v>2161.66</v>
      </c>
      <c r="I166" s="340">
        <f t="shared" si="13"/>
        <v>2358198.1700000009</v>
      </c>
      <c r="J166" s="341">
        <f t="shared" si="10"/>
        <v>8.6584876164092395E-4</v>
      </c>
      <c r="K166" s="342">
        <f t="shared" si="14"/>
        <v>0.94457174819277467</v>
      </c>
      <c r="L166" s="343" t="str">
        <f t="shared" si="11"/>
        <v>B</v>
      </c>
      <c r="M166" s="344">
        <f t="shared" si="12"/>
        <v>1</v>
      </c>
    </row>
    <row r="167" spans="1:13" s="333" customFormat="1" ht="40.5">
      <c r="A167" s="333" t="str">
        <f>'Orçamento Sintético'!A334</f>
        <v>9.6.11</v>
      </c>
      <c r="B167" s="334">
        <f>'Orçamento Sintético'!B334</f>
        <v>96985</v>
      </c>
      <c r="C167" s="335" t="str">
        <f>VLOOKUP(B167,'Orçamento Sintético'!$B$6:$M$5000,3,0)</f>
        <v>HASTE DE ATERRAMENTO, DIÂMETRO 5/8", COM 3 METROS - FORNECIMENTO E INSTALAÇÃO. AF_08/2023</v>
      </c>
      <c r="D167" s="336" t="str">
        <f>VLOOKUP(B167,'Orçamento Sintético'!$B$6:$M$5000,4,0)</f>
        <v>UN</v>
      </c>
      <c r="E167" s="337">
        <f>SUMIF('Orçamento Sintético'!B:B,B167,'Orçamento Sintético'!F:F)</f>
        <v>22</v>
      </c>
      <c r="F167" s="337">
        <f>VLOOKUP(B167,'Orçamento Sintético'!$B$6:$M$5000,6,0)</f>
        <v>77.16</v>
      </c>
      <c r="G167" s="338">
        <f>VLOOKUP(B167,'Orçamento Sintético'!$B$6:$M$5000,9,0)</f>
        <v>97.4</v>
      </c>
      <c r="H167" s="339">
        <f>SUMIF('Orçamento Sintético'!B:B,B167,'Orçamento Sintético'!M:M)</f>
        <v>2142.8000000000002</v>
      </c>
      <c r="I167" s="340">
        <f t="shared" si="13"/>
        <v>2360340.9700000007</v>
      </c>
      <c r="J167" s="341">
        <f t="shared" si="10"/>
        <v>8.5829442486060352E-4</v>
      </c>
      <c r="K167" s="342">
        <f t="shared" si="14"/>
        <v>0.9454300426176353</v>
      </c>
      <c r="L167" s="343" t="str">
        <f t="shared" si="11"/>
        <v>B</v>
      </c>
      <c r="M167" s="344">
        <f t="shared" si="12"/>
        <v>1</v>
      </c>
    </row>
    <row r="168" spans="1:13" s="333" customFormat="1" ht="27">
      <c r="A168" s="333" t="str">
        <f>'Orçamento Sintético'!A482</f>
        <v>13.1.3</v>
      </c>
      <c r="B168" s="334">
        <f>'Orçamento Sintético'!B482</f>
        <v>85006</v>
      </c>
      <c r="C168" s="335" t="str">
        <f>VLOOKUP(B168,'Orçamento Sintético'!$B$6:$M$5000,3,0)</f>
        <v>EXTINTOR MULTI USO EM PO A B C (6 KG) - CAPACIDADE EXTINTORA 3A 20BC</v>
      </c>
      <c r="D168" s="336" t="str">
        <f>VLOOKUP(B168,'Orçamento Sintético'!$B$6:$M$5000,4,0)</f>
        <v>un</v>
      </c>
      <c r="E168" s="337">
        <f>SUMIF('Orçamento Sintético'!B:B,B168,'Orçamento Sintético'!F:F)</f>
        <v>7</v>
      </c>
      <c r="F168" s="337">
        <f>VLOOKUP(B168,'Orçamento Sintético'!$B$6:$M$5000,6,0)</f>
        <v>236.35</v>
      </c>
      <c r="G168" s="338">
        <f>VLOOKUP(B168,'Orçamento Sintético'!$B$6:$M$5000,9,0)</f>
        <v>298.36</v>
      </c>
      <c r="H168" s="339">
        <f>SUMIF('Orçamento Sintético'!B:B,B168,'Orçamento Sintético'!M:M)</f>
        <v>2088.52</v>
      </c>
      <c r="I168" s="340">
        <f t="shared" si="13"/>
        <v>2362429.4900000007</v>
      </c>
      <c r="J168" s="341">
        <f t="shared" si="10"/>
        <v>8.3655267510260756E-4</v>
      </c>
      <c r="K168" s="342">
        <f t="shared" si="14"/>
        <v>0.94626659529273793</v>
      </c>
      <c r="L168" s="343" t="str">
        <f t="shared" si="11"/>
        <v>B</v>
      </c>
      <c r="M168" s="344">
        <f t="shared" si="12"/>
        <v>1</v>
      </c>
    </row>
    <row r="169" spans="1:13" s="333" customFormat="1" ht="54">
      <c r="A169" s="333" t="str">
        <f>'Orçamento Sintético'!A412</f>
        <v>10.2.3.2</v>
      </c>
      <c r="B169" s="334">
        <f>'Orçamento Sintético'!B412</f>
        <v>92768</v>
      </c>
      <c r="C169" s="335" t="str">
        <f>VLOOKUP(B169,'Orçamento Sintético'!$B$6:$M$5000,3,0)</f>
        <v>ARMAÇÃO DE LAJE DE ESTRUTURA CONVENCIONAL DE CONCRETO ARMADO UTILIZANDO AÇO CA-60 DE 5,0 MM - MONTAGEM. AF_06/2022</v>
      </c>
      <c r="D169" s="336" t="str">
        <f>VLOOKUP(B169,'Orçamento Sintético'!$B$6:$M$5000,4,0)</f>
        <v>KG</v>
      </c>
      <c r="E169" s="337">
        <f>SUMIF('Orçamento Sintético'!B:B,B169,'Orçamento Sintético'!F:F)</f>
        <v>118.6</v>
      </c>
      <c r="F169" s="337">
        <f>VLOOKUP(B169,'Orçamento Sintético'!$B$6:$M$5000,6,0)</f>
        <v>13.87</v>
      </c>
      <c r="G169" s="338">
        <f>VLOOKUP(B169,'Orçamento Sintético'!$B$6:$M$5000,9,0)</f>
        <v>17.5</v>
      </c>
      <c r="H169" s="339">
        <f>SUMIF('Orçamento Sintético'!B:B,B169,'Orçamento Sintético'!M:M)</f>
        <v>2075.5</v>
      </c>
      <c r="I169" s="340">
        <f t="shared" si="13"/>
        <v>2364504.9900000007</v>
      </c>
      <c r="J169" s="341">
        <f t="shared" si="10"/>
        <v>8.3133753910686139E-4</v>
      </c>
      <c r="K169" s="342">
        <f t="shared" si="14"/>
        <v>0.94709793283184485</v>
      </c>
      <c r="L169" s="343" t="str">
        <f t="shared" si="11"/>
        <v>B</v>
      </c>
      <c r="M169" s="344">
        <f t="shared" si="12"/>
        <v>1</v>
      </c>
    </row>
    <row r="170" spans="1:13" s="333" customFormat="1" ht="67.5">
      <c r="A170" s="333" t="str">
        <f>'Orçamento Sintético'!A251</f>
        <v>7.3.11</v>
      </c>
      <c r="B170" s="334">
        <f>'Orçamento Sintético'!B251</f>
        <v>95472</v>
      </c>
      <c r="C170" s="335" t="str">
        <f>VLOOKUP(B170,'Orçamento Sintético'!$B$6:$M$5000,3,0)</f>
        <v>VASO SANITARIO SIFONADO CONVENCIONAL PARA PCD SEM FURO FRONTAL COM LOUÇA BRANCA SEM ASSENTO, INCLUSO CONJUNTO DE LIGAÇÃO PARA BACIA SANITÁRIA AJUSTÁVEL - FORNECIMENTO E INSTALAÇÃO. AF_01/2020</v>
      </c>
      <c r="D170" s="336" t="str">
        <f>VLOOKUP(B170,'Orçamento Sintético'!$B$6:$M$5000,4,0)</f>
        <v>UN</v>
      </c>
      <c r="E170" s="337">
        <f>SUMIF('Orçamento Sintético'!B:B,B170,'Orçamento Sintético'!F:F)</f>
        <v>2</v>
      </c>
      <c r="F170" s="337">
        <f>VLOOKUP(B170,'Orçamento Sintético'!$B$6:$M$5000,6,0)</f>
        <v>799.31</v>
      </c>
      <c r="G170" s="338">
        <f>VLOOKUP(B170,'Orçamento Sintético'!$B$6:$M$5000,9,0)</f>
        <v>1009.04</v>
      </c>
      <c r="H170" s="339">
        <f>SUMIF('Orçamento Sintético'!B:B,B170,'Orçamento Sintético'!M:M)</f>
        <v>2018.08</v>
      </c>
      <c r="I170" s="340">
        <f t="shared" si="13"/>
        <v>2366523.0700000008</v>
      </c>
      <c r="J170" s="341">
        <f t="shared" si="10"/>
        <v>8.0833806837907717E-4</v>
      </c>
      <c r="K170" s="342">
        <f t="shared" si="14"/>
        <v>0.94790627090022395</v>
      </c>
      <c r="L170" s="343" t="str">
        <f t="shared" si="11"/>
        <v>B</v>
      </c>
      <c r="M170" s="344">
        <f t="shared" si="12"/>
        <v>1</v>
      </c>
    </row>
    <row r="171" spans="1:13" s="333" customFormat="1">
      <c r="A171" s="333" t="str">
        <f>'Orçamento Sintético'!A544</f>
        <v>15.3.20</v>
      </c>
      <c r="B171" s="334" t="str">
        <f>'Orçamento Sintético'!B544</f>
        <v>COMP137</v>
      </c>
      <c r="C171" s="335" t="str">
        <f>VLOOKUP(B171,'Orçamento Sintético'!$B$6:$M$5000,3,0)</f>
        <v>LAUDO DE ESTANQUEIDADE (GOINFRA)</v>
      </c>
      <c r="D171" s="336" t="str">
        <f>VLOOKUP(B171,'Orçamento Sintético'!$B$6:$M$5000,4,0)</f>
        <v>UND</v>
      </c>
      <c r="E171" s="337">
        <f>SUMIF('Orçamento Sintético'!B:B,B171,'Orçamento Sintético'!F:F)</f>
        <v>1</v>
      </c>
      <c r="F171" s="337">
        <f>VLOOKUP(B171,'Orçamento Sintético'!$B$6:$M$5000,6,0)</f>
        <v>1578.56</v>
      </c>
      <c r="G171" s="338">
        <f>VLOOKUP(B171,'Orçamento Sintético'!$B$6:$M$5000,9,0)</f>
        <v>1992.77</v>
      </c>
      <c r="H171" s="339">
        <f>SUMIF('Orçamento Sintético'!B:B,B171,'Orçamento Sintético'!M:M)</f>
        <v>1992.77</v>
      </c>
      <c r="I171" s="340">
        <f t="shared" si="13"/>
        <v>2368515.8400000008</v>
      </c>
      <c r="J171" s="341">
        <f t="shared" si="10"/>
        <v>7.9820019648565652E-4</v>
      </c>
      <c r="K171" s="342">
        <f t="shared" si="14"/>
        <v>0.94870447109670963</v>
      </c>
      <c r="L171" s="343" t="str">
        <f t="shared" si="11"/>
        <v>B</v>
      </c>
      <c r="M171" s="344">
        <f t="shared" si="12"/>
        <v>1</v>
      </c>
    </row>
    <row r="172" spans="1:13" s="333" customFormat="1" ht="40.5">
      <c r="A172" s="333" t="str">
        <f>'Orçamento Sintético'!A245</f>
        <v>7.3.5</v>
      </c>
      <c r="B172" s="334">
        <f>'Orçamento Sintético'!B245</f>
        <v>100868</v>
      </c>
      <c r="C172" s="335" t="str">
        <f>VLOOKUP(B172,'Orçamento Sintético'!$B$6:$M$5000,3,0)</f>
        <v>BARRA DE APOIO RETA, EM ACO INOX POLIDO, COMPRIMENTO 80 CM,  FIXADA NA PAREDE - FORNECIMENTO E INSTALAÇÃO. AF_01/2020</v>
      </c>
      <c r="D172" s="336" t="str">
        <f>VLOOKUP(B172,'Orçamento Sintético'!$B$6:$M$5000,4,0)</f>
        <v>UN</v>
      </c>
      <c r="E172" s="337">
        <f>SUMIF('Orçamento Sintético'!B:B,B172,'Orçamento Sintético'!F:F)</f>
        <v>4</v>
      </c>
      <c r="F172" s="337">
        <f>VLOOKUP(B172,'Orçamento Sintético'!$B$6:$M$5000,6,0)</f>
        <v>388.89</v>
      </c>
      <c r="G172" s="338">
        <f>VLOOKUP(B172,'Orçamento Sintético'!$B$6:$M$5000,9,0)</f>
        <v>490.93</v>
      </c>
      <c r="H172" s="339">
        <f>SUMIF('Orçamento Sintético'!B:B,B172,'Orçamento Sintético'!M:M)</f>
        <v>1963.72</v>
      </c>
      <c r="I172" s="340">
        <f t="shared" si="13"/>
        <v>2370479.560000001</v>
      </c>
      <c r="J172" s="341">
        <f t="shared" si="10"/>
        <v>7.8656427477471732E-4</v>
      </c>
      <c r="K172" s="342">
        <f t="shared" si="14"/>
        <v>0.94949103537148438</v>
      </c>
      <c r="L172" s="343" t="str">
        <f t="shared" si="11"/>
        <v>B</v>
      </c>
      <c r="M172" s="344">
        <f t="shared" si="12"/>
        <v>1</v>
      </c>
    </row>
    <row r="173" spans="1:13" s="333" customFormat="1" ht="94.5">
      <c r="A173" s="333" t="str">
        <f>'Orçamento Sintético'!A268</f>
        <v>7.4.2</v>
      </c>
      <c r="B173" s="334">
        <f>'Orçamento Sintético'!B268</f>
        <v>91180</v>
      </c>
      <c r="C173" s="335" t="str">
        <f>VLOOKUP(B173,'Orçamento Sintético'!$B$6:$M$5000,3,0)</f>
        <v>FIXAÇÃO DE TUBOS HORIZONTAIS DE PVC ÁGUA/PVC ESGOTO/PVC PLUVIAL/CPVC/PPR/COBRE OU AÇO, DIÂMETROS MAIORES QUE 40 MM E MENORES OU IGUAIS A 75 MM, COM ABRAÇADEIRA TIPO  D  COM PARAFUSO DE FIXAÇÃO 2 1/2", FIXADA DIRETAMENTE NA LAJE OU PAREDE. AF_09/2023</v>
      </c>
      <c r="D173" s="336" t="str">
        <f>VLOOKUP(B173,'Orçamento Sintético'!$B$6:$M$5000,4,0)</f>
        <v>M</v>
      </c>
      <c r="E173" s="337">
        <f>SUMIF('Orçamento Sintético'!B:B,B173,'Orçamento Sintético'!F:F)</f>
        <v>58.99</v>
      </c>
      <c r="F173" s="337">
        <f>VLOOKUP(B173,'Orçamento Sintético'!$B$6:$M$5000,6,0)</f>
        <v>26.28</v>
      </c>
      <c r="G173" s="338">
        <f>VLOOKUP(B173,'Orçamento Sintético'!$B$6:$M$5000,9,0)</f>
        <v>33.17</v>
      </c>
      <c r="H173" s="339">
        <f>SUMIF('Orçamento Sintético'!B:B,B173,'Orçamento Sintético'!M:M)</f>
        <v>1956.69</v>
      </c>
      <c r="I173" s="340">
        <f t="shared" si="13"/>
        <v>2372436.2500000009</v>
      </c>
      <c r="J173" s="341">
        <f t="shared" si="10"/>
        <v>7.8374842177547795E-4</v>
      </c>
      <c r="K173" s="342">
        <f t="shared" si="14"/>
        <v>0.95027478379325991</v>
      </c>
      <c r="L173" s="343" t="str">
        <f t="shared" si="11"/>
        <v>C</v>
      </c>
      <c r="M173" s="344">
        <f t="shared" si="12"/>
        <v>1</v>
      </c>
    </row>
    <row r="174" spans="1:13" s="333" customFormat="1" ht="27">
      <c r="A174" s="333" t="str">
        <f>'Orçamento Sintético'!A331</f>
        <v>9.6.8</v>
      </c>
      <c r="B174" s="334" t="str">
        <f>'Orçamento Sintético'!B331</f>
        <v>COMP233</v>
      </c>
      <c r="C174" s="335" t="str">
        <f>VLOOKUP(B174,'Orçamento Sintético'!$B$6:$M$5000,3,0)</f>
        <v>DISPOSITIVO DR, 2 POLOS, SENSIBILIDADE DE 30 MA - 25A</v>
      </c>
      <c r="D174" s="336" t="str">
        <f>VLOOKUP(B174,'Orçamento Sintético'!$B$6:$M$5000,4,0)</f>
        <v>UND</v>
      </c>
      <c r="E174" s="337">
        <f>SUMIF('Orçamento Sintético'!B:B,B174,'Orçamento Sintético'!F:F)</f>
        <v>10</v>
      </c>
      <c r="F174" s="337">
        <f>VLOOKUP(B174,'Orçamento Sintético'!$B$6:$M$5000,6,0)</f>
        <v>148.41</v>
      </c>
      <c r="G174" s="338">
        <f>VLOOKUP(B174,'Orçamento Sintético'!$B$6:$M$5000,9,0)</f>
        <v>187.35</v>
      </c>
      <c r="H174" s="339">
        <f>SUMIF('Orçamento Sintético'!B:B,B174,'Orçamento Sintético'!M:M)</f>
        <v>1873.5</v>
      </c>
      <c r="I174" s="340">
        <f t="shared" si="13"/>
        <v>2374309.7500000009</v>
      </c>
      <c r="J174" s="341">
        <f t="shared" si="10"/>
        <v>7.5042682703767999E-4</v>
      </c>
      <c r="K174" s="342">
        <f t="shared" si="14"/>
        <v>0.95102521062029755</v>
      </c>
      <c r="L174" s="343" t="str">
        <f t="shared" si="11"/>
        <v>C</v>
      </c>
      <c r="M174" s="344">
        <f t="shared" si="12"/>
        <v>1</v>
      </c>
    </row>
    <row r="175" spans="1:13" s="333" customFormat="1" ht="94.5">
      <c r="A175" s="333" t="str">
        <f>'Orçamento Sintético'!A246</f>
        <v>7.3.6</v>
      </c>
      <c r="B175" s="334">
        <f>'Orçamento Sintético'!B246</f>
        <v>86942</v>
      </c>
      <c r="C175" s="335" t="str">
        <f>VLOOKUP(B175,'Orçamento Sintético'!$B$6:$M$5000,3,0)</f>
        <v>LAVATÓRIO LOUÇA BRANCA SUSPENSO, 29,5 X 39CM OU EQUIVALENTE, PADRÃO POPULAR, INCLUSO SIFÃO TIPO GARRAFA EM PVC, VÁLVULA E ENGATE FLEXÍVEL 30CM EM PLÁSTICO E TORNEIRA CROMADA DE MESA, PADRÃO POPULAR - FORNECIMENTO E INSTALAÇÃO. AF_01/2020</v>
      </c>
      <c r="D175" s="336" t="str">
        <f>VLOOKUP(B175,'Orçamento Sintético'!$B$6:$M$5000,4,0)</f>
        <v>UN</v>
      </c>
      <c r="E175" s="337">
        <f>SUMIF('Orçamento Sintético'!B:B,B175,'Orçamento Sintético'!F:F)</f>
        <v>5</v>
      </c>
      <c r="F175" s="337">
        <f>VLOOKUP(B175,'Orçamento Sintético'!$B$6:$M$5000,6,0)</f>
        <v>290.20999999999998</v>
      </c>
      <c r="G175" s="338">
        <f>VLOOKUP(B175,'Orçamento Sintético'!$B$6:$M$5000,9,0)</f>
        <v>366.36</v>
      </c>
      <c r="H175" s="339">
        <f>SUMIF('Orçamento Sintético'!B:B,B175,'Orçamento Sintético'!M:M)</f>
        <v>1831.8</v>
      </c>
      <c r="I175" s="340">
        <f t="shared" si="13"/>
        <v>2376141.5500000007</v>
      </c>
      <c r="J175" s="341">
        <f t="shared" si="10"/>
        <v>7.3372397212042814E-4</v>
      </c>
      <c r="K175" s="342">
        <f t="shared" si="14"/>
        <v>0.951758934592418</v>
      </c>
      <c r="L175" s="343" t="str">
        <f t="shared" si="11"/>
        <v>C</v>
      </c>
      <c r="M175" s="344">
        <f t="shared" si="12"/>
        <v>1</v>
      </c>
    </row>
    <row r="176" spans="1:13" s="333" customFormat="1" ht="40.5">
      <c r="A176" s="333" t="str">
        <f>'Orçamento Sintético'!A118</f>
        <v>5.2.7.2.3</v>
      </c>
      <c r="B176" s="334">
        <f>'Orçamento Sintético'!B118</f>
        <v>180114</v>
      </c>
      <c r="C176" s="335" t="str">
        <f>VLOOKUP(B176,'Orçamento Sintético'!$B$6:$M$5000,3,0)</f>
        <v>PORTA DE ABRIR EM ALUMÍNIO ANODIZADO, 01 FOLHA EM VENEZIANA, COM FERRAGENS (M.O.FAB.INC.MAT.)</v>
      </c>
      <c r="D176" s="336" t="str">
        <f>VLOOKUP(B176,'Orçamento Sintético'!$B$6:$M$5000,4,0)</f>
        <v>m²</v>
      </c>
      <c r="E176" s="337">
        <f>SUMIF('Orçamento Sintético'!B:B,B176,'Orçamento Sintético'!F:F)</f>
        <v>1.28</v>
      </c>
      <c r="F176" s="337">
        <f>VLOOKUP(B176,'Orçamento Sintético'!$B$6:$M$5000,6,0)</f>
        <v>1133.28</v>
      </c>
      <c r="G176" s="338">
        <f>VLOOKUP(B176,'Orçamento Sintético'!$B$6:$M$5000,9,0)</f>
        <v>1430.65</v>
      </c>
      <c r="H176" s="339">
        <f>SUMIF('Orçamento Sintético'!B:B,B176,'Orçamento Sintético'!M:M)</f>
        <v>1831.23</v>
      </c>
      <c r="I176" s="340">
        <f t="shared" si="13"/>
        <v>2377972.7800000007</v>
      </c>
      <c r="J176" s="341">
        <f t="shared" si="10"/>
        <v>7.3349565971508445E-4</v>
      </c>
      <c r="K176" s="342">
        <f t="shared" si="14"/>
        <v>0.95249243025213304</v>
      </c>
      <c r="L176" s="343" t="str">
        <f t="shared" si="11"/>
        <v>C</v>
      </c>
      <c r="M176" s="344">
        <f t="shared" si="12"/>
        <v>1</v>
      </c>
    </row>
    <row r="177" spans="1:13" s="333" customFormat="1" ht="40.5">
      <c r="A177" s="333" t="str">
        <f>'Orçamento Sintético'!A146</f>
        <v>6.3</v>
      </c>
      <c r="B177" s="334">
        <f>'Orçamento Sintético'!B146</f>
        <v>104658</v>
      </c>
      <c r="C177" s="335" t="str">
        <f>VLOOKUP(B177,'Orçamento Sintético'!$B$6:$M$5000,3,0)</f>
        <v>PISO PODOTÁTIL DE ALERTA OU DIRECIONAL, DE CONCRETO, ASSENTADO SOBRE ARGAMASSA. AF_03/2024</v>
      </c>
      <c r="D177" s="336" t="str">
        <f>VLOOKUP(B177,'Orçamento Sintético'!$B$6:$M$5000,4,0)</f>
        <v>m²</v>
      </c>
      <c r="E177" s="337">
        <f>SUMIF('Orçamento Sintético'!B:B,B177,'Orçamento Sintético'!F:F)</f>
        <v>8.89</v>
      </c>
      <c r="F177" s="337">
        <f>VLOOKUP(B177,'Orçamento Sintético'!$B$6:$M$5000,6,0)</f>
        <v>159.36000000000001</v>
      </c>
      <c r="G177" s="338">
        <f>VLOOKUP(B177,'Orçamento Sintético'!$B$6:$M$5000,9,0)</f>
        <v>201.17</v>
      </c>
      <c r="H177" s="339">
        <f>SUMIF('Orçamento Sintético'!B:B,B177,'Orçamento Sintético'!M:M)</f>
        <v>1788.4</v>
      </c>
      <c r="I177" s="340">
        <f t="shared" si="13"/>
        <v>2379761.1800000006</v>
      </c>
      <c r="J177" s="341">
        <f t="shared" si="10"/>
        <v>7.1634018546794069E-4</v>
      </c>
      <c r="K177" s="342">
        <f t="shared" si="14"/>
        <v>0.95320877043760099</v>
      </c>
      <c r="L177" s="343" t="str">
        <f t="shared" si="11"/>
        <v>C</v>
      </c>
      <c r="M177" s="344">
        <f t="shared" si="12"/>
        <v>1</v>
      </c>
    </row>
    <row r="178" spans="1:13" s="333" customFormat="1" ht="27">
      <c r="A178" s="333" t="str">
        <f>'Orçamento Sintético'!A121</f>
        <v>5.2.7.2.6</v>
      </c>
      <c r="B178" s="334">
        <f>'Orçamento Sintético'!B121</f>
        <v>112370</v>
      </c>
      <c r="C178" s="335" t="str">
        <f>VLOOKUP(B178,'Orçamento Sintético'!$B$6:$M$5000,3,0)</f>
        <v>PORTA ALUMINIO ANODIZADO NATURAL 1 FOLHA DE ABRIR</v>
      </c>
      <c r="D178" s="336" t="str">
        <f>VLOOKUP(B178,'Orçamento Sintético'!$B$6:$M$5000,4,0)</f>
        <v>m²</v>
      </c>
      <c r="E178" s="337">
        <f>SUMIF('Orçamento Sintético'!B:B,B178,'Orçamento Sintético'!F:F)</f>
        <v>1.28</v>
      </c>
      <c r="F178" s="337">
        <f>VLOOKUP(B178,'Orçamento Sintético'!$B$6:$M$5000,6,0)</f>
        <v>1106.23</v>
      </c>
      <c r="G178" s="338">
        <f>VLOOKUP(B178,'Orçamento Sintético'!$B$6:$M$5000,9,0)</f>
        <v>1396.5</v>
      </c>
      <c r="H178" s="339">
        <f>SUMIF('Orçamento Sintético'!B:B,B178,'Orçamento Sintético'!M:M)</f>
        <v>1787.52</v>
      </c>
      <c r="I178" s="340">
        <f t="shared" si="13"/>
        <v>2381548.7000000007</v>
      </c>
      <c r="J178" s="341">
        <f t="shared" si="10"/>
        <v>7.1598770315793624E-4</v>
      </c>
      <c r="K178" s="342">
        <f t="shared" si="14"/>
        <v>0.95392475814075894</v>
      </c>
      <c r="L178" s="343" t="str">
        <f t="shared" si="11"/>
        <v>C</v>
      </c>
      <c r="M178" s="344">
        <f t="shared" si="12"/>
        <v>1</v>
      </c>
    </row>
    <row r="179" spans="1:13" s="333" customFormat="1" ht="54">
      <c r="A179" s="333" t="str">
        <f>'Orçamento Sintético'!A414</f>
        <v>10.2.3.4</v>
      </c>
      <c r="B179" s="334">
        <f>'Orçamento Sintético'!B414</f>
        <v>92770</v>
      </c>
      <c r="C179" s="335" t="str">
        <f>VLOOKUP(B179,'Orçamento Sintético'!$B$6:$M$5000,3,0)</f>
        <v>ARMAÇÃO DE LAJE DE ESTRUTURA CONVENCIONAL DE CONCRETO ARMADO UTILIZANDO AÇO CA-50 DE 8,0 MM - MONTAGEM. AF_06/2022</v>
      </c>
      <c r="D179" s="336" t="str">
        <f>VLOOKUP(B179,'Orçamento Sintético'!$B$6:$M$5000,4,0)</f>
        <v>KG</v>
      </c>
      <c r="E179" s="337">
        <f>SUMIF('Orçamento Sintético'!B:B,B179,'Orçamento Sintético'!F:F)</f>
        <v>110.6</v>
      </c>
      <c r="F179" s="337">
        <f>VLOOKUP(B179,'Orçamento Sintético'!$B$6:$M$5000,6,0)</f>
        <v>12.51</v>
      </c>
      <c r="G179" s="338">
        <f>VLOOKUP(B179,'Orçamento Sintético'!$B$6:$M$5000,9,0)</f>
        <v>15.79</v>
      </c>
      <c r="H179" s="339">
        <f>SUMIF('Orçamento Sintético'!B:B,B179,'Orçamento Sintético'!M:M)</f>
        <v>1746.37</v>
      </c>
      <c r="I179" s="340">
        <f t="shared" si="13"/>
        <v>2383295.0700000008</v>
      </c>
      <c r="J179" s="341">
        <f t="shared" si="10"/>
        <v>6.9950514968443716E-4</v>
      </c>
      <c r="K179" s="342">
        <f t="shared" si="14"/>
        <v>0.95462426329044336</v>
      </c>
      <c r="L179" s="343" t="str">
        <f t="shared" si="11"/>
        <v>C</v>
      </c>
      <c r="M179" s="344">
        <f t="shared" si="12"/>
        <v>1</v>
      </c>
    </row>
    <row r="180" spans="1:13" s="333" customFormat="1" ht="81">
      <c r="A180" s="333" t="str">
        <f>'Orçamento Sintético'!A106</f>
        <v>5.2.7.1.1</v>
      </c>
      <c r="B180" s="334">
        <f>'Orçamento Sintético'!B106</f>
        <v>94559</v>
      </c>
      <c r="C180" s="335" t="str">
        <f>VLOOKUP(B180,'Orçamento Sintético'!$B$6:$M$5000,3,0)</f>
        <v>JANELA DE AÇO TIPO BASCULANTE PARA VIDROS, COM BATENTE, FERRAGENS E PINTURA ANTICORROSIVA, EXCLUSIVE VIDROS, ACABAMENTO, ALIZAR E CONTRAMARCO, FIXAÇÃO COM ARGAMASSA. FORNECIMENTO E INSTALAÇÃO. AF_11/2024</v>
      </c>
      <c r="D180" s="336" t="str">
        <f>VLOOKUP(B180,'Orçamento Sintético'!$B$6:$M$5000,4,0)</f>
        <v>m²</v>
      </c>
      <c r="E180" s="337">
        <f>SUMIF('Orçamento Sintético'!B:B,B180,'Orçamento Sintético'!F:F)</f>
        <v>2</v>
      </c>
      <c r="F180" s="337">
        <f>VLOOKUP(B180,'Orçamento Sintético'!$B$6:$M$5000,6,0)</f>
        <v>685.81</v>
      </c>
      <c r="G180" s="338">
        <f>VLOOKUP(B180,'Orçamento Sintético'!$B$6:$M$5000,9,0)</f>
        <v>865.76</v>
      </c>
      <c r="H180" s="339">
        <f>SUMIF('Orçamento Sintético'!B:B,B180,'Orçamento Sintético'!M:M)</f>
        <v>1731.52</v>
      </c>
      <c r="I180" s="340">
        <f t="shared" si="13"/>
        <v>2385026.5900000008</v>
      </c>
      <c r="J180" s="341">
        <f t="shared" si="10"/>
        <v>6.9355701070311377E-4</v>
      </c>
      <c r="K180" s="342">
        <f t="shared" si="14"/>
        <v>0.95531782030114643</v>
      </c>
      <c r="L180" s="343" t="str">
        <f t="shared" si="11"/>
        <v>C</v>
      </c>
      <c r="M180" s="344">
        <f t="shared" si="12"/>
        <v>1</v>
      </c>
    </row>
    <row r="181" spans="1:13" s="333" customFormat="1">
      <c r="A181" s="333" t="str">
        <f>'Orçamento Sintético'!A114</f>
        <v>5.2.7.1.9</v>
      </c>
      <c r="B181" s="334">
        <f>'Orçamento Sintético'!B114</f>
        <v>111596</v>
      </c>
      <c r="C181" s="335" t="str">
        <f>VLOOKUP(B181,'Orçamento Sintético'!$B$6:$M$5000,3,0)</f>
        <v>GRADIL BARRAS ACO PADRAO COAGE</v>
      </c>
      <c r="D181" s="336" t="str">
        <f>VLOOKUP(B181,'Orçamento Sintético'!$B$6:$M$5000,4,0)</f>
        <v>m²</v>
      </c>
      <c r="E181" s="337">
        <f>SUMIF('Orçamento Sintético'!B:B,B181,'Orçamento Sintético'!F:F)</f>
        <v>6.64</v>
      </c>
      <c r="F181" s="337">
        <f>VLOOKUP(B181,'Orçamento Sintético'!$B$6:$M$5000,6,0)</f>
        <v>205.16</v>
      </c>
      <c r="G181" s="338">
        <f>VLOOKUP(B181,'Orçamento Sintético'!$B$6:$M$5000,9,0)</f>
        <v>258.99</v>
      </c>
      <c r="H181" s="339">
        <f>SUMIF('Orçamento Sintético'!B:B,B181,'Orçamento Sintético'!M:M)</f>
        <v>1719.69</v>
      </c>
      <c r="I181" s="340">
        <f t="shared" si="13"/>
        <v>2386746.2800000007</v>
      </c>
      <c r="J181" s="341">
        <f t="shared" si="10"/>
        <v>6.8881852692203249E-4</v>
      </c>
      <c r="K181" s="342">
        <f t="shared" si="14"/>
        <v>0.95600663882806847</v>
      </c>
      <c r="L181" s="343" t="str">
        <f t="shared" si="11"/>
        <v>C</v>
      </c>
      <c r="M181" s="344">
        <f t="shared" si="12"/>
        <v>1</v>
      </c>
    </row>
    <row r="182" spans="1:13" s="333" customFormat="1" ht="67.5">
      <c r="A182" s="333" t="str">
        <f>'Orçamento Sintético'!A320</f>
        <v>9.5.6</v>
      </c>
      <c r="B182" s="334">
        <f>'Orçamento Sintético'!B320</f>
        <v>92988</v>
      </c>
      <c r="C182" s="335" t="str">
        <f>VLOOKUP(B182,'Orçamento Sintético'!$B$6:$M$5000,3,0)</f>
        <v>CABO DE COBRE FLEXÍVEL ISOLADO, 50 MM², ANTI-CHAMA 0,6/1,0 KV, PARA REDE ENTERRADA DE DISTRIBUIÇÃO DE ENERGIA ELÉTRICA - FORNECIMENTO E INSTALAÇÃO. AF_12/2021</v>
      </c>
      <c r="D182" s="336" t="str">
        <f>VLOOKUP(B182,'Orçamento Sintético'!$B$6:$M$5000,4,0)</f>
        <v>M</v>
      </c>
      <c r="E182" s="337">
        <f>SUMIF('Orçamento Sintético'!B:B,B182,'Orçamento Sintético'!F:F)</f>
        <v>23.49</v>
      </c>
      <c r="F182" s="337">
        <f>VLOOKUP(B182,'Orçamento Sintético'!$B$6:$M$5000,6,0)</f>
        <v>57.67</v>
      </c>
      <c r="G182" s="338">
        <f>VLOOKUP(B182,'Orçamento Sintético'!$B$6:$M$5000,9,0)</f>
        <v>72.8</v>
      </c>
      <c r="H182" s="339">
        <f>SUMIF('Orçamento Sintético'!B:B,B182,'Orçamento Sintético'!M:M)</f>
        <v>1710.07</v>
      </c>
      <c r="I182" s="340">
        <f t="shared" si="13"/>
        <v>2388456.3500000006</v>
      </c>
      <c r="J182" s="341">
        <f t="shared" si="10"/>
        <v>6.8496525439675751E-4</v>
      </c>
      <c r="K182" s="342">
        <f t="shared" si="14"/>
        <v>0.95669160408246523</v>
      </c>
      <c r="L182" s="343" t="str">
        <f t="shared" si="11"/>
        <v>C</v>
      </c>
      <c r="M182" s="344">
        <f t="shared" si="12"/>
        <v>1</v>
      </c>
    </row>
    <row r="183" spans="1:13" s="333" customFormat="1" ht="67.5">
      <c r="A183" s="333" t="str">
        <f>'Orçamento Sintético'!A252</f>
        <v>7.3.12</v>
      </c>
      <c r="B183" s="334">
        <f>'Orçamento Sintético'!B252</f>
        <v>86930</v>
      </c>
      <c r="C183" s="335" t="str">
        <f>VLOOKUP(B183,'Orçamento Sintético'!$B$6:$M$5000,3,0)</f>
        <v>TANQUE DE MÁRMORE SINTÉTICO SUSPENSO, 22L OU EQUIVALENTE, INCLUSO SIFÃO FLEXÍVEL EM PVC, VÁLVULA PLÁSTICA E TORNEIRA DE PLÁSTICO - FORNECIMENTO E INSTALAÇÃO. AF_01/2020</v>
      </c>
      <c r="D183" s="336" t="str">
        <f>VLOOKUP(B183,'Orçamento Sintético'!$B$6:$M$5000,4,0)</f>
        <v>UN</v>
      </c>
      <c r="E183" s="337">
        <f>SUMIF('Orçamento Sintético'!B:B,B183,'Orçamento Sintético'!F:F)</f>
        <v>3</v>
      </c>
      <c r="F183" s="337">
        <f>VLOOKUP(B183,'Orçamento Sintético'!$B$6:$M$5000,6,0)</f>
        <v>444.65</v>
      </c>
      <c r="G183" s="338">
        <f>VLOOKUP(B183,'Orçamento Sintético'!$B$6:$M$5000,9,0)</f>
        <v>561.32000000000005</v>
      </c>
      <c r="H183" s="339">
        <f>SUMIF('Orçamento Sintético'!B:B,B183,'Orçamento Sintético'!M:M)</f>
        <v>1683.96</v>
      </c>
      <c r="I183" s="340">
        <f t="shared" si="13"/>
        <v>2390140.3100000005</v>
      </c>
      <c r="J183" s="341">
        <f t="shared" si="10"/>
        <v>6.7450694403969663E-4</v>
      </c>
      <c r="K183" s="342">
        <f t="shared" si="14"/>
        <v>0.95736611102650493</v>
      </c>
      <c r="L183" s="343" t="str">
        <f t="shared" si="11"/>
        <v>C</v>
      </c>
      <c r="M183" s="344">
        <f t="shared" si="12"/>
        <v>1</v>
      </c>
    </row>
    <row r="184" spans="1:13" s="333" customFormat="1" ht="27">
      <c r="A184" s="333" t="str">
        <f>'Orçamento Sintético'!A141</f>
        <v>5.2.9.7</v>
      </c>
      <c r="B184" s="334" t="str">
        <f>'Orçamento Sintético'!B141</f>
        <v>COMPOSIÇÃO-387</v>
      </c>
      <c r="C184" s="335" t="str">
        <f>VLOOKUP(B184,'Orçamento Sintético'!$B$6:$M$5000,3,0)</f>
        <v>LETRA 25X25CM ALUMINIO OU SIMILARES - INSTALADO</v>
      </c>
      <c r="D184" s="336" t="str">
        <f>VLOOKUP(B184,'Orçamento Sintético'!$B$6:$M$5000,4,0)</f>
        <v>un</v>
      </c>
      <c r="E184" s="337">
        <f>SUMIF('Orçamento Sintético'!B:B,B184,'Orçamento Sintético'!F:F)</f>
        <v>10</v>
      </c>
      <c r="F184" s="337">
        <f>VLOOKUP(B184,'Orçamento Sintético'!$B$6:$M$5000,6,0)</f>
        <v>131.84</v>
      </c>
      <c r="G184" s="338">
        <f>VLOOKUP(B184,'Orçamento Sintético'!$B$6:$M$5000,9,0)</f>
        <v>166.43</v>
      </c>
      <c r="H184" s="339">
        <f>SUMIF('Orçamento Sintético'!B:B,B184,'Orçamento Sintético'!M:M)</f>
        <v>1664.3</v>
      </c>
      <c r="I184" s="340">
        <f t="shared" si="13"/>
        <v>2391804.6100000003</v>
      </c>
      <c r="J184" s="341">
        <f t="shared" si="10"/>
        <v>6.6663216879573565E-4</v>
      </c>
      <c r="K184" s="342">
        <f t="shared" si="14"/>
        <v>0.95803274319530063</v>
      </c>
      <c r="L184" s="343" t="str">
        <f t="shared" si="11"/>
        <v>C</v>
      </c>
      <c r="M184" s="344">
        <f t="shared" si="12"/>
        <v>1</v>
      </c>
    </row>
    <row r="185" spans="1:13" s="333" customFormat="1" ht="40.5">
      <c r="A185" s="333" t="str">
        <f>'Orçamento Sintético'!A307</f>
        <v>9.4.1</v>
      </c>
      <c r="B185" s="334">
        <f>'Orçamento Sintético'!B307</f>
        <v>91992</v>
      </c>
      <c r="C185" s="335" t="str">
        <f>VLOOKUP(B185,'Orçamento Sintético'!$B$6:$M$5000,3,0)</f>
        <v>TOMADA ALTA DE EMBUTIR (1 MÓDULO), 2P+T 10 A, INCLUINDO SUPORTE E PLACA - FORNECIMENTO E INSTALAÇÃO. AF_03/2023</v>
      </c>
      <c r="D185" s="336" t="str">
        <f>VLOOKUP(B185,'Orçamento Sintético'!$B$6:$M$5000,4,0)</f>
        <v>UN</v>
      </c>
      <c r="E185" s="337">
        <f>SUMIF('Orçamento Sintético'!B:B,B185,'Orçamento Sintético'!F:F)</f>
        <v>31</v>
      </c>
      <c r="F185" s="337">
        <f>VLOOKUP(B185,'Orçamento Sintético'!$B$6:$M$5000,6,0)</f>
        <v>41.49</v>
      </c>
      <c r="G185" s="338">
        <f>VLOOKUP(B185,'Orçamento Sintético'!$B$6:$M$5000,9,0)</f>
        <v>52.37</v>
      </c>
      <c r="H185" s="339">
        <f>SUMIF('Orçamento Sintético'!B:B,B185,'Orçamento Sintético'!M:M)</f>
        <v>1623.47</v>
      </c>
      <c r="I185" s="340">
        <f t="shared" si="13"/>
        <v>2393428.0800000005</v>
      </c>
      <c r="J185" s="341">
        <f t="shared" si="10"/>
        <v>6.5027779070769268E-4</v>
      </c>
      <c r="K185" s="342">
        <f t="shared" si="14"/>
        <v>0.95868302098600833</v>
      </c>
      <c r="L185" s="343" t="str">
        <f t="shared" si="11"/>
        <v>C</v>
      </c>
      <c r="M185" s="344">
        <f t="shared" si="12"/>
        <v>1</v>
      </c>
    </row>
    <row r="186" spans="1:13" s="333" customFormat="1" ht="54">
      <c r="A186" s="333" t="str">
        <f>'Orçamento Sintético'!A232</f>
        <v>7.2.28</v>
      </c>
      <c r="B186" s="334">
        <f>'Orçamento Sintético'!B232</f>
        <v>98105</v>
      </c>
      <c r="C186" s="335" t="str">
        <f>VLOOKUP(B186,'Orçamento Sintético'!$B$6:$M$5000,3,0)</f>
        <v>CAIXA DE GORDURA DUPLA (CAPACIDADE: 126 L), RETANGULAR, EM ALVENARIA COM TIJOLOS CERÂMICOS MACIÇOS, DIMENSÕES INTERNAS = 0,4X0,7 M, ALTURA INTERNA = 0,8 M. AF_12/2020</v>
      </c>
      <c r="D186" s="336" t="str">
        <f>VLOOKUP(B186,'Orçamento Sintético'!$B$6:$M$5000,4,0)</f>
        <v>UN</v>
      </c>
      <c r="E186" s="337">
        <f>SUMIF('Orçamento Sintético'!B:B,B186,'Orçamento Sintético'!F:F)</f>
        <v>2</v>
      </c>
      <c r="F186" s="337">
        <f>VLOOKUP(B186,'Orçamento Sintético'!$B$6:$M$5000,6,0)</f>
        <v>619.99</v>
      </c>
      <c r="G186" s="338">
        <f>VLOOKUP(B186,'Orçamento Sintético'!$B$6:$M$5000,9,0)</f>
        <v>782.67</v>
      </c>
      <c r="H186" s="339">
        <f>SUMIF('Orçamento Sintético'!B:B,B186,'Orçamento Sintético'!M:M)</f>
        <v>1565.34</v>
      </c>
      <c r="I186" s="340">
        <f t="shared" si="13"/>
        <v>2394993.4200000004</v>
      </c>
      <c r="J186" s="341">
        <f t="shared" si="10"/>
        <v>6.2699393084342779E-4</v>
      </c>
      <c r="K186" s="342">
        <f t="shared" si="14"/>
        <v>0.95931001491685175</v>
      </c>
      <c r="L186" s="343" t="str">
        <f t="shared" si="11"/>
        <v>C</v>
      </c>
      <c r="M186" s="344">
        <f t="shared" si="12"/>
        <v>1</v>
      </c>
    </row>
    <row r="187" spans="1:13" s="333" customFormat="1" ht="54">
      <c r="A187" s="333" t="str">
        <f>'Orçamento Sintético'!A263</f>
        <v>7.3.23</v>
      </c>
      <c r="B187" s="334">
        <f>'Orçamento Sintético'!B263</f>
        <v>86910</v>
      </c>
      <c r="C187" s="335" t="str">
        <f>VLOOKUP(B187,'Orçamento Sintético'!$B$6:$M$5000,3,0)</f>
        <v>TORNEIRA CROMADA TUBO MÓVEL, DE PAREDE, 1/2" OU 3/4", PARA PIA DE COZINHA, PADRÃO MÉDIO - FORNECIMENTO E INSTALAÇÃO. AF_01/2020</v>
      </c>
      <c r="D187" s="336" t="str">
        <f>VLOOKUP(B187,'Orçamento Sintético'!$B$6:$M$5000,4,0)</f>
        <v>UN</v>
      </c>
      <c r="E187" s="337">
        <f>SUMIF('Orçamento Sintético'!B:B,B187,'Orçamento Sintético'!F:F)</f>
        <v>8</v>
      </c>
      <c r="F187" s="337">
        <f>VLOOKUP(B187,'Orçamento Sintético'!$B$6:$M$5000,6,0)</f>
        <v>151.16999999999999</v>
      </c>
      <c r="G187" s="338">
        <f>VLOOKUP(B187,'Orçamento Sintético'!$B$6:$M$5000,9,0)</f>
        <v>190.83</v>
      </c>
      <c r="H187" s="339">
        <f>SUMIF('Orçamento Sintético'!B:B,B187,'Orçamento Sintético'!M:M)</f>
        <v>1526.64</v>
      </c>
      <c r="I187" s="340">
        <f t="shared" si="13"/>
        <v>2396520.0600000005</v>
      </c>
      <c r="J187" s="341">
        <f t="shared" si="10"/>
        <v>6.1149272016482723E-4</v>
      </c>
      <c r="K187" s="342">
        <f t="shared" si="14"/>
        <v>0.95992150763701656</v>
      </c>
      <c r="L187" s="343" t="str">
        <f t="shared" si="11"/>
        <v>C</v>
      </c>
      <c r="M187" s="344">
        <f t="shared" si="12"/>
        <v>1</v>
      </c>
    </row>
    <row r="188" spans="1:13" s="333" customFormat="1" ht="27">
      <c r="A188" s="333" t="str">
        <f>'Orçamento Sintético'!A449</f>
        <v>12.4.1</v>
      </c>
      <c r="B188" s="334">
        <f>'Orçamento Sintético'!B449</f>
        <v>104746</v>
      </c>
      <c r="C188" s="335" t="str">
        <f>VLOOKUP(B188,'Orçamento Sintético'!$B$6:$M$5000,3,0)</f>
        <v>MINI CAPTOR PARA SPDA - FORNECIMENTO E INSTALAÇÃO. AF_08/2023</v>
      </c>
      <c r="D188" s="336" t="str">
        <f>VLOOKUP(B188,'Orçamento Sintético'!$B$6:$M$5000,4,0)</f>
        <v>UN</v>
      </c>
      <c r="E188" s="337">
        <f>SUMIF('Orçamento Sintético'!B:B,B188,'Orçamento Sintético'!F:F)</f>
        <v>42</v>
      </c>
      <c r="F188" s="337">
        <f>VLOOKUP(B188,'Orçamento Sintético'!$B$6:$M$5000,6,0)</f>
        <v>27.92</v>
      </c>
      <c r="G188" s="338">
        <f>VLOOKUP(B188,'Orçamento Sintético'!$B$6:$M$5000,9,0)</f>
        <v>35.24</v>
      </c>
      <c r="H188" s="339">
        <f>SUMIF('Orçamento Sintético'!B:B,B188,'Orçamento Sintético'!M:M)</f>
        <v>1480.08</v>
      </c>
      <c r="I188" s="340">
        <f t="shared" si="13"/>
        <v>2398000.1400000006</v>
      </c>
      <c r="J188" s="341">
        <f t="shared" si="10"/>
        <v>5.9284320158096038E-4</v>
      </c>
      <c r="K188" s="342">
        <f t="shared" si="14"/>
        <v>0.96051435083859749</v>
      </c>
      <c r="L188" s="343" t="str">
        <f t="shared" si="11"/>
        <v>C</v>
      </c>
      <c r="M188" s="344">
        <f t="shared" si="12"/>
        <v>1</v>
      </c>
    </row>
    <row r="189" spans="1:13" s="333" customFormat="1" ht="40.5">
      <c r="A189" s="333" t="str">
        <f>'Orçamento Sintético'!A301</f>
        <v>9.3.1</v>
      </c>
      <c r="B189" s="334">
        <f>'Orçamento Sintético'!B301</f>
        <v>91939</v>
      </c>
      <c r="C189" s="335" t="str">
        <f>VLOOKUP(B189,'Orçamento Sintético'!$B$6:$M$5000,3,0)</f>
        <v>CAIXA RETANGULAR 4" X 2" ALTA (2,00 M DO PISO), PVC, INSTALADA EM PAREDE - FORNECIMENTO E INSTALAÇÃO. AF_03/2023</v>
      </c>
      <c r="D189" s="336" t="str">
        <f>VLOOKUP(B189,'Orçamento Sintético'!$B$6:$M$5000,4,0)</f>
        <v>UN</v>
      </c>
      <c r="E189" s="337">
        <f>SUMIF('Orçamento Sintético'!B:B,B189,'Orçamento Sintético'!F:F)</f>
        <v>40</v>
      </c>
      <c r="F189" s="337">
        <f>VLOOKUP(B189,'Orçamento Sintético'!$B$6:$M$5000,6,0)</f>
        <v>28.9</v>
      </c>
      <c r="G189" s="338">
        <f>VLOOKUP(B189,'Orçamento Sintético'!$B$6:$M$5000,9,0)</f>
        <v>36.479999999999997</v>
      </c>
      <c r="H189" s="339">
        <f>SUMIF('Orçamento Sintético'!B:B,B189,'Orçamento Sintético'!M:M)</f>
        <v>1459.2</v>
      </c>
      <c r="I189" s="340">
        <f t="shared" si="13"/>
        <v>2399459.3400000008</v>
      </c>
      <c r="J189" s="341">
        <f t="shared" si="10"/>
        <v>5.8447975767994802E-4</v>
      </c>
      <c r="K189" s="342">
        <f t="shared" si="14"/>
        <v>0.96109883059627743</v>
      </c>
      <c r="L189" s="343" t="str">
        <f t="shared" si="11"/>
        <v>C</v>
      </c>
      <c r="M189" s="344">
        <f t="shared" si="12"/>
        <v>1</v>
      </c>
    </row>
    <row r="190" spans="1:13" s="333" customFormat="1" ht="27">
      <c r="A190" s="333" t="str">
        <f>'Orçamento Sintético'!A261</f>
        <v>7.3.21</v>
      </c>
      <c r="B190" s="334" t="str">
        <f>'Orçamento Sintético'!B261</f>
        <v>COMP35</v>
      </c>
      <c r="C190" s="335" t="str">
        <f>VLOOKUP(B190,'Orçamento Sintético'!$B$6:$M$5000,3,0)</f>
        <v>BEBEDOURO COLUNA PRESSÃO AÇO INOX BAG40 - 127V</v>
      </c>
      <c r="D190" s="336" t="str">
        <f>VLOOKUP(B190,'Orçamento Sintético'!$B$6:$M$5000,4,0)</f>
        <v>UN</v>
      </c>
      <c r="E190" s="337">
        <f>SUMIF('Orçamento Sintético'!B:B,B190,'Orçamento Sintético'!F:F)</f>
        <v>1</v>
      </c>
      <c r="F190" s="337">
        <f>VLOOKUP(B190,'Orçamento Sintético'!$B$6:$M$5000,6,0)</f>
        <v>1246.24</v>
      </c>
      <c r="G190" s="338">
        <f>VLOOKUP(B190,'Orçamento Sintético'!$B$6:$M$5000,9,0)</f>
        <v>1436.66</v>
      </c>
      <c r="H190" s="339">
        <f>SUMIF('Orçamento Sintético'!B:B,B190,'Orçamento Sintético'!M:M)</f>
        <v>1436.66</v>
      </c>
      <c r="I190" s="340">
        <f t="shared" si="13"/>
        <v>2400896.0000000009</v>
      </c>
      <c r="J190" s="341">
        <f t="shared" si="10"/>
        <v>5.7545140396688191E-4</v>
      </c>
      <c r="K190" s="342">
        <f t="shared" si="14"/>
        <v>0.9616742820002443</v>
      </c>
      <c r="L190" s="343" t="str">
        <f t="shared" si="11"/>
        <v>C</v>
      </c>
      <c r="M190" s="344">
        <f t="shared" si="12"/>
        <v>1</v>
      </c>
    </row>
    <row r="191" spans="1:13" s="333" customFormat="1" ht="54">
      <c r="A191" s="333" t="str">
        <f>'Orçamento Sintético'!A336</f>
        <v>9.7.1</v>
      </c>
      <c r="B191" s="334">
        <f>'Orçamento Sintético'!B336</f>
        <v>91863</v>
      </c>
      <c r="C191" s="335" t="str">
        <f>VLOOKUP(B191,'Orçamento Sintético'!$B$6:$M$5000,3,0)</f>
        <v>ELETRODUTO RÍGIDO ROSCÁVEL, PVC, DN 25 MM (3/4"), PARA CIRCUITOS TERMINAIS, INSTALADO EM FORRO - FORNECIMENTO E INSTALAÇÃO. AF_03/2023</v>
      </c>
      <c r="D191" s="336" t="str">
        <f>VLOOKUP(B191,'Orçamento Sintético'!$B$6:$M$5000,4,0)</f>
        <v>M</v>
      </c>
      <c r="E191" s="337">
        <f>SUMIF('Orçamento Sintético'!B:B,B191,'Orçamento Sintético'!F:F)</f>
        <v>100</v>
      </c>
      <c r="F191" s="337">
        <f>VLOOKUP(B191,'Orçamento Sintético'!$B$6:$M$5000,6,0)</f>
        <v>11.17</v>
      </c>
      <c r="G191" s="338">
        <f>VLOOKUP(B191,'Orçamento Sintético'!$B$6:$M$5000,9,0)</f>
        <v>14.1</v>
      </c>
      <c r="H191" s="339">
        <f>SUMIF('Orçamento Sintético'!B:B,B191,'Orçamento Sintético'!M:M)</f>
        <v>1410</v>
      </c>
      <c r="I191" s="340">
        <f t="shared" si="13"/>
        <v>2402306.0000000009</v>
      </c>
      <c r="J191" s="341">
        <f t="shared" si="10"/>
        <v>5.6477279216606815E-4</v>
      </c>
      <c r="K191" s="342">
        <f t="shared" si="14"/>
        <v>0.96223905479241034</v>
      </c>
      <c r="L191" s="343" t="str">
        <f t="shared" si="11"/>
        <v>C</v>
      </c>
      <c r="M191" s="344">
        <f t="shared" si="12"/>
        <v>1</v>
      </c>
    </row>
    <row r="192" spans="1:13" s="333" customFormat="1" ht="27">
      <c r="A192" s="333" t="str">
        <f>'Orçamento Sintético'!A103</f>
        <v>5.2.6.1.4</v>
      </c>
      <c r="B192" s="334">
        <f>'Orçamento Sintético'!B103</f>
        <v>96121</v>
      </c>
      <c r="C192" s="335" t="str">
        <f>VLOOKUP(B192,'Orçamento Sintético'!$B$6:$M$5000,3,0)</f>
        <v>ACABAMENTOS PARA FORRO (RODA-FORRO EM PERFIL METÁLICO E PLÁSTICO). AF_08/2023</v>
      </c>
      <c r="D192" s="336" t="str">
        <f>VLOOKUP(B192,'Orçamento Sintético'!$B$6:$M$5000,4,0)</f>
        <v>M</v>
      </c>
      <c r="E192" s="337">
        <f>SUMIF('Orçamento Sintético'!B:B,B192,'Orçamento Sintético'!F:F)</f>
        <v>77.209999999999994</v>
      </c>
      <c r="F192" s="337">
        <f>VLOOKUP(B192,'Orçamento Sintético'!$B$6:$M$5000,6,0)</f>
        <v>14.36</v>
      </c>
      <c r="G192" s="338">
        <f>VLOOKUP(B192,'Orçamento Sintético'!$B$6:$M$5000,9,0)</f>
        <v>18.12</v>
      </c>
      <c r="H192" s="339">
        <f>SUMIF('Orçamento Sintético'!B:B,B192,'Orçamento Sintético'!M:M)</f>
        <v>1399.04</v>
      </c>
      <c r="I192" s="340">
        <f t="shared" si="13"/>
        <v>2403705.040000001</v>
      </c>
      <c r="J192" s="341">
        <f t="shared" si="10"/>
        <v>5.6038278521419575E-4</v>
      </c>
      <c r="K192" s="342">
        <f t="shared" si="14"/>
        <v>0.96279943757762454</v>
      </c>
      <c r="L192" s="343" t="str">
        <f t="shared" si="11"/>
        <v>C</v>
      </c>
      <c r="M192" s="344">
        <f t="shared" si="12"/>
        <v>1</v>
      </c>
    </row>
    <row r="193" spans="1:13" s="333" customFormat="1" ht="27">
      <c r="A193" s="333" t="str">
        <f>'Orçamento Sintético'!A509</f>
        <v>14.3.4</v>
      </c>
      <c r="B193" s="334" t="str">
        <f>'Orçamento Sintético'!B509</f>
        <v>COMPOSIÇÃO-27</v>
      </c>
      <c r="C193" s="335" t="str">
        <f>VLOOKUP(B193,'Orçamento Sintético'!$B$6:$M$5000,3,0)</f>
        <v>EXAUSTOR/ INSUFLADOR GOAR OU SIMILAR EP40 85m³/mi (S/ FILTRO G4)</v>
      </c>
      <c r="D193" s="336" t="str">
        <f>VLOOKUP(B193,'Orçamento Sintético'!$B$6:$M$5000,4,0)</f>
        <v>UN</v>
      </c>
      <c r="E193" s="337">
        <f>SUMIF('Orçamento Sintético'!B:B,B193,'Orçamento Sintético'!F:F)</f>
        <v>1</v>
      </c>
      <c r="F193" s="337">
        <f>VLOOKUP(B193,'Orçamento Sintético'!$B$6:$M$5000,6,0)</f>
        <v>1205.78</v>
      </c>
      <c r="G193" s="338">
        <f>VLOOKUP(B193,'Orçamento Sintético'!$B$6:$M$5000,9,0)</f>
        <v>1390.02</v>
      </c>
      <c r="H193" s="339">
        <f>SUMIF('Orçamento Sintético'!B:B,B193,'Orçamento Sintético'!M:M)</f>
        <v>1390.02</v>
      </c>
      <c r="I193" s="340">
        <f t="shared" si="13"/>
        <v>2405095.060000001</v>
      </c>
      <c r="J193" s="341">
        <f t="shared" si="10"/>
        <v>5.5676984153665116E-4</v>
      </c>
      <c r="K193" s="342">
        <f t="shared" si="14"/>
        <v>0.96335620741916117</v>
      </c>
      <c r="L193" s="343" t="str">
        <f t="shared" si="11"/>
        <v>C</v>
      </c>
      <c r="M193" s="344">
        <f t="shared" si="12"/>
        <v>1</v>
      </c>
    </row>
    <row r="194" spans="1:13" s="333" customFormat="1" ht="54">
      <c r="A194" s="333" t="str">
        <f>'Orçamento Sintético'!A368</f>
        <v>10.1.3.8</v>
      </c>
      <c r="B194" s="334">
        <f>'Orçamento Sintético'!B368</f>
        <v>104920</v>
      </c>
      <c r="C194" s="335" t="str">
        <f>VLOOKUP(B194,'Orçamento Sintético'!$B$6:$M$5000,3,0)</f>
        <v>ARMAÇÃO DE BLOCO, SAPATA ISOLADA, VIGA BALDRAME E SAPATA CORRIDA UTILIZANDO AÇO CA-50 DE 12,5 MM - MONTAGEM. AF_01/2024</v>
      </c>
      <c r="D194" s="336" t="str">
        <f>VLOOKUP(B194,'Orçamento Sintético'!$B$6:$M$5000,4,0)</f>
        <v>KG</v>
      </c>
      <c r="E194" s="337">
        <f>SUMIF('Orçamento Sintético'!B:B,B194,'Orçamento Sintético'!F:F)</f>
        <v>98</v>
      </c>
      <c r="F194" s="337">
        <f>VLOOKUP(B194,'Orçamento Sintético'!$B$6:$M$5000,6,0)</f>
        <v>11.2</v>
      </c>
      <c r="G194" s="338">
        <f>VLOOKUP(B194,'Orçamento Sintético'!$B$6:$M$5000,9,0)</f>
        <v>14.13</v>
      </c>
      <c r="H194" s="339">
        <f>SUMIF('Orçamento Sintético'!B:B,B194,'Orçamento Sintético'!M:M)</f>
        <v>1384.74</v>
      </c>
      <c r="I194" s="340">
        <f t="shared" si="13"/>
        <v>2406479.8000000012</v>
      </c>
      <c r="J194" s="341">
        <f t="shared" si="10"/>
        <v>5.5465494767662502E-4</v>
      </c>
      <c r="K194" s="342">
        <f t="shared" si="14"/>
        <v>0.96391086236683776</v>
      </c>
      <c r="L194" s="343" t="str">
        <f t="shared" si="11"/>
        <v>C</v>
      </c>
      <c r="M194" s="344">
        <f t="shared" si="12"/>
        <v>1</v>
      </c>
    </row>
    <row r="195" spans="1:13" s="333" customFormat="1" ht="27">
      <c r="A195" s="333" t="str">
        <f>'Orçamento Sintético'!A131</f>
        <v>5.2.8.3</v>
      </c>
      <c r="B195" s="334">
        <f>'Orçamento Sintético'!B131</f>
        <v>101979</v>
      </c>
      <c r="C195" s="335" t="str">
        <f>VLOOKUP(B195,'Orçamento Sintético'!$B$6:$M$5000,3,0)</f>
        <v>CHAPIM (RUFO CAPA) EM AÇO GALVANIZADO, CORTE 33. AF_11/2020</v>
      </c>
      <c r="D195" s="336" t="str">
        <f>VLOOKUP(B195,'Orçamento Sintético'!$B$6:$M$5000,4,0)</f>
        <v>M</v>
      </c>
      <c r="E195" s="337">
        <f>SUMIF('Orçamento Sintético'!B:B,B195,'Orçamento Sintético'!F:F)</f>
        <v>27.87</v>
      </c>
      <c r="F195" s="337">
        <f>VLOOKUP(B195,'Orçamento Sintético'!$B$6:$M$5000,6,0)</f>
        <v>39.36</v>
      </c>
      <c r="G195" s="338">
        <f>VLOOKUP(B195,'Orçamento Sintético'!$B$6:$M$5000,9,0)</f>
        <v>49.68</v>
      </c>
      <c r="H195" s="339">
        <f>SUMIF('Orçamento Sintético'!B:B,B195,'Orçamento Sintético'!M:M)</f>
        <v>1384.58</v>
      </c>
      <c r="I195" s="340">
        <f t="shared" si="13"/>
        <v>2407864.3800000013</v>
      </c>
      <c r="J195" s="341">
        <f t="shared" si="10"/>
        <v>5.5459085998389691E-4</v>
      </c>
      <c r="K195" s="342">
        <f t="shared" si="14"/>
        <v>0.96446545322682165</v>
      </c>
      <c r="L195" s="343" t="str">
        <f t="shared" si="11"/>
        <v>C</v>
      </c>
      <c r="M195" s="344">
        <f t="shared" si="12"/>
        <v>1</v>
      </c>
    </row>
    <row r="196" spans="1:13" s="333" customFormat="1" ht="54">
      <c r="A196" s="333" t="str">
        <f>'Orçamento Sintético'!A397</f>
        <v>10.2.1.5</v>
      </c>
      <c r="B196" s="334">
        <f>'Orçamento Sintético'!B397</f>
        <v>92764</v>
      </c>
      <c r="C196" s="335" t="str">
        <f>VLOOKUP(B196,'Orçamento Sintético'!$B$6:$M$5000,3,0)</f>
        <v>ARMAÇÃO DE PILAR OU VIGA DE ESTRUTURA CONVENCIONAL DE CONCRETO ARMADO UTILIZANDO AÇO CA-50 DE 16,0 MM - MONTAGEM. AF_06/2022</v>
      </c>
      <c r="D196" s="336" t="str">
        <f>VLOOKUP(B196,'Orçamento Sintético'!$B$6:$M$5000,4,0)</f>
        <v>KG</v>
      </c>
      <c r="E196" s="337">
        <f>SUMIF('Orçamento Sintético'!B:B,B196,'Orçamento Sintético'!F:F)</f>
        <v>114.1</v>
      </c>
      <c r="F196" s="337">
        <f>VLOOKUP(B196,'Orçamento Sintético'!$B$6:$M$5000,6,0)</f>
        <v>9.49</v>
      </c>
      <c r="G196" s="338">
        <f>VLOOKUP(B196,'Orçamento Sintético'!$B$6:$M$5000,9,0)</f>
        <v>11.98</v>
      </c>
      <c r="H196" s="339">
        <f>SUMIF('Orçamento Sintético'!B:B,B196,'Orçamento Sintético'!M:M)</f>
        <v>1366.9099999999999</v>
      </c>
      <c r="I196" s="340">
        <f t="shared" si="13"/>
        <v>2409231.2900000014</v>
      </c>
      <c r="J196" s="341">
        <f t="shared" si="10"/>
        <v>5.4751317541824125E-4</v>
      </c>
      <c r="K196" s="342">
        <f t="shared" si="14"/>
        <v>0.96501296640223988</v>
      </c>
      <c r="L196" s="343" t="str">
        <f t="shared" si="11"/>
        <v>C</v>
      </c>
      <c r="M196" s="344">
        <f t="shared" si="12"/>
        <v>1</v>
      </c>
    </row>
    <row r="197" spans="1:13" s="333" customFormat="1">
      <c r="A197" s="333" t="str">
        <f>'Orçamento Sintético'!A36</f>
        <v>5.1.2.1</v>
      </c>
      <c r="B197" s="334">
        <f>'Orçamento Sintético'!B36</f>
        <v>22378</v>
      </c>
      <c r="C197" s="335" t="str">
        <f>VLOOKUP(B197,'Orçamento Sintético'!$B$6:$M$5000,3,0)</f>
        <v>DEMOLICAO MANUAL DE CONCRETO SIMPLES</v>
      </c>
      <c r="D197" s="336" t="str">
        <f>VLOOKUP(B197,'Orçamento Sintético'!$B$6:$M$5000,4,0)</f>
        <v>m³</v>
      </c>
      <c r="E197" s="337">
        <f>SUMIF('Orçamento Sintético'!B:B,B197,'Orçamento Sintético'!F:F)</f>
        <v>9.4600000000000009</v>
      </c>
      <c r="F197" s="337">
        <f>VLOOKUP(B197,'Orçamento Sintético'!$B$6:$M$5000,6,0)</f>
        <v>111.59</v>
      </c>
      <c r="G197" s="338">
        <f>VLOOKUP(B197,'Orçamento Sintético'!$B$6:$M$5000,9,0)</f>
        <v>140.87</v>
      </c>
      <c r="H197" s="339">
        <f>SUMIF('Orçamento Sintético'!B:B,B197,'Orçamento Sintético'!M:M)</f>
        <v>1332.63</v>
      </c>
      <c r="I197" s="340">
        <f t="shared" si="13"/>
        <v>2410563.9200000013</v>
      </c>
      <c r="J197" s="341">
        <f t="shared" si="10"/>
        <v>5.3378238725125353E-4</v>
      </c>
      <c r="K197" s="342">
        <f t="shared" si="14"/>
        <v>0.96554674878949109</v>
      </c>
      <c r="L197" s="343" t="str">
        <f t="shared" si="11"/>
        <v>C</v>
      </c>
      <c r="M197" s="344">
        <f t="shared" si="12"/>
        <v>1</v>
      </c>
    </row>
    <row r="198" spans="1:13" s="333" customFormat="1" ht="40.5">
      <c r="A198" s="333" t="str">
        <f>'Orçamento Sintético'!A353</f>
        <v>10.1.2.3</v>
      </c>
      <c r="B198" s="334">
        <f>'Orçamento Sintético'!B353</f>
        <v>95601</v>
      </c>
      <c r="C198" s="335" t="str">
        <f>VLOOKUP(B198,'Orçamento Sintético'!$B$6:$M$5000,3,0)</f>
        <v>ARRASAMENTO MECANICO DE ESTACA DE CONCRETO ARMADO, DIAMETROS DE ATÉ 40 CM. AF_05/2021</v>
      </c>
      <c r="D198" s="336" t="str">
        <f>VLOOKUP(B198,'Orçamento Sintético'!$B$6:$M$5000,4,0)</f>
        <v>UN</v>
      </c>
      <c r="E198" s="337">
        <f>SUMIF('Orçamento Sintético'!B:B,B198,'Orçamento Sintético'!F:F)</f>
        <v>58</v>
      </c>
      <c r="F198" s="337">
        <f>VLOOKUP(B198,'Orçamento Sintético'!$B$6:$M$5000,6,0)</f>
        <v>17.59</v>
      </c>
      <c r="G198" s="338">
        <f>VLOOKUP(B198,'Orçamento Sintético'!$B$6:$M$5000,9,0)</f>
        <v>22.2</v>
      </c>
      <c r="H198" s="339">
        <f>SUMIF('Orçamento Sintético'!B:B,B198,'Orçamento Sintético'!M:M)</f>
        <v>1287.5999999999999</v>
      </c>
      <c r="I198" s="340">
        <f t="shared" si="13"/>
        <v>2411851.5200000014</v>
      </c>
      <c r="J198" s="341">
        <f t="shared" si="10"/>
        <v>5.1574570722909881E-4</v>
      </c>
      <c r="K198" s="342">
        <f t="shared" si="14"/>
        <v>0.96606249449672021</v>
      </c>
      <c r="L198" s="343" t="str">
        <f t="shared" si="11"/>
        <v>C</v>
      </c>
      <c r="M198" s="344">
        <f t="shared" si="12"/>
        <v>1</v>
      </c>
    </row>
    <row r="199" spans="1:13" s="333" customFormat="1" ht="40.5">
      <c r="A199" s="333" t="str">
        <f>'Orçamento Sintético'!A457</f>
        <v>12.4.9</v>
      </c>
      <c r="B199" s="334">
        <f>'Orçamento Sintético'!B457</f>
        <v>95728</v>
      </c>
      <c r="C199" s="335" t="str">
        <f>VLOOKUP(B199,'Orçamento Sintético'!$B$6:$M$5000,3,0)</f>
        <v>ELETRODUTO RÍGIDO SOLDÁVEL, PVC, DN 32 MM (1"), APARENTE - FORNECIMENTO E INSTALAÇÃO. AF_10/2022_PA</v>
      </c>
      <c r="D199" s="336" t="str">
        <f>VLOOKUP(B199,'Orçamento Sintético'!$B$6:$M$5000,4,0)</f>
        <v>M</v>
      </c>
      <c r="E199" s="337">
        <f>SUMIF('Orçamento Sintético'!B:B,B199,'Orçamento Sintético'!F:F)</f>
        <v>39</v>
      </c>
      <c r="F199" s="337">
        <f>VLOOKUP(B199,'Orçamento Sintético'!$B$6:$M$5000,6,0)</f>
        <v>26.1</v>
      </c>
      <c r="G199" s="338">
        <f>VLOOKUP(B199,'Orçamento Sintético'!$B$6:$M$5000,9,0)</f>
        <v>32.94</v>
      </c>
      <c r="H199" s="339">
        <f>SUMIF('Orçamento Sintético'!B:B,B199,'Orçamento Sintético'!M:M)</f>
        <v>1284.6600000000001</v>
      </c>
      <c r="I199" s="340">
        <f t="shared" si="13"/>
        <v>2413136.1800000016</v>
      </c>
      <c r="J199" s="341">
        <f t="shared" si="10"/>
        <v>5.1456809587522071E-4</v>
      </c>
      <c r="K199" s="342">
        <f t="shared" si="14"/>
        <v>0.96657706259259546</v>
      </c>
      <c r="L199" s="343" t="str">
        <f t="shared" si="11"/>
        <v>C</v>
      </c>
      <c r="M199" s="344">
        <f t="shared" si="12"/>
        <v>1</v>
      </c>
    </row>
    <row r="200" spans="1:13" s="333" customFormat="1" ht="67.5">
      <c r="A200" s="333" t="str">
        <f>'Orçamento Sintético'!A96</f>
        <v>5.2.5.9.1</v>
      </c>
      <c r="B200" s="334">
        <f>'Orçamento Sintético'!B96</f>
        <v>100740</v>
      </c>
      <c r="C200" s="335" t="str">
        <f>VLOOKUP(B200,'Orçamento Sintético'!$B$6:$M$5000,3,0)</f>
        <v>PINTURA COM TINTA ALQUÍDICA DE ACABAMENTO (ESMALTE SINTÉTICO ACETINADO) APLICADA A ROLO OU PINCEL SOBRE PERFIL METÁLICO EXECUTADO EM FÁBRICA (POR DEMÃO). AF_01/2020</v>
      </c>
      <c r="D200" s="336" t="str">
        <f>VLOOKUP(B200,'Orçamento Sintético'!$B$6:$M$5000,4,0)</f>
        <v>m²</v>
      </c>
      <c r="E200" s="337">
        <f>SUMIF('Orçamento Sintético'!B:B,B200,'Orçamento Sintético'!F:F)</f>
        <v>94.66</v>
      </c>
      <c r="F200" s="337">
        <f>VLOOKUP(B200,'Orçamento Sintético'!$B$6:$M$5000,6,0)</f>
        <v>10.75</v>
      </c>
      <c r="G200" s="338">
        <f>VLOOKUP(B200,'Orçamento Sintético'!$B$6:$M$5000,9,0)</f>
        <v>13.57</v>
      </c>
      <c r="H200" s="339">
        <f>SUMIF('Orçamento Sintético'!B:B,B200,'Orçamento Sintético'!M:M)</f>
        <v>1284.53</v>
      </c>
      <c r="I200" s="340">
        <f t="shared" si="13"/>
        <v>2414420.7100000014</v>
      </c>
      <c r="J200" s="341">
        <f t="shared" si="10"/>
        <v>5.1451602462487909E-4</v>
      </c>
      <c r="K200" s="342">
        <f t="shared" si="14"/>
        <v>0.96709157861722039</v>
      </c>
      <c r="L200" s="343" t="str">
        <f t="shared" si="11"/>
        <v>C</v>
      </c>
      <c r="M200" s="344">
        <f t="shared" si="12"/>
        <v>1</v>
      </c>
    </row>
    <row r="201" spans="1:13" s="333" customFormat="1" ht="67.5">
      <c r="A201" s="333" t="str">
        <f>'Orçamento Sintético'!A504</f>
        <v>14.2.9</v>
      </c>
      <c r="B201" s="334">
        <f>'Orçamento Sintético'!B504</f>
        <v>97330</v>
      </c>
      <c r="C201" s="335" t="str">
        <f>VLOOKUP(B201,'Orçamento Sintético'!$B$6:$M$5000,3,0)</f>
        <v>TUBO EM COBRE FLEXÍVEL, DN 5/8", COM ISOLAMENTO, INSTALADO EM RAMAL DE ALIMENTAÇÃO DE AR CONDICIONADO COM CONDENSADORA INDIVIDUAL - FORNECIMENTO E INSTALAÇÃO. AF_12/2015</v>
      </c>
      <c r="D201" s="336" t="str">
        <f>VLOOKUP(B201,'Orçamento Sintético'!$B$6:$M$5000,4,0)</f>
        <v>M</v>
      </c>
      <c r="E201" s="337">
        <f>SUMIF('Orçamento Sintético'!B:B,B201,'Orçamento Sintético'!F:F)</f>
        <v>15</v>
      </c>
      <c r="F201" s="337">
        <f>VLOOKUP(B201,'Orçamento Sintético'!$B$6:$M$5000,6,0)</f>
        <v>66.98</v>
      </c>
      <c r="G201" s="338">
        <f>VLOOKUP(B201,'Orçamento Sintético'!$B$6:$M$5000,9,0)</f>
        <v>84.55</v>
      </c>
      <c r="H201" s="339">
        <f>SUMIF('Orçamento Sintético'!B:B,B201,'Orçamento Sintético'!M:M)</f>
        <v>1268.25</v>
      </c>
      <c r="I201" s="340">
        <f t="shared" si="13"/>
        <v>2415688.9600000014</v>
      </c>
      <c r="J201" s="341">
        <f t="shared" si="10"/>
        <v>5.0799510188979859E-4</v>
      </c>
      <c r="K201" s="342">
        <f t="shared" si="14"/>
        <v>0.96759957371911021</v>
      </c>
      <c r="L201" s="343" t="str">
        <f t="shared" si="11"/>
        <v>C</v>
      </c>
      <c r="M201" s="344">
        <f t="shared" si="12"/>
        <v>1</v>
      </c>
    </row>
    <row r="202" spans="1:13" s="333" customFormat="1" ht="27">
      <c r="A202" s="333" t="str">
        <f>'Orçamento Sintético'!A299</f>
        <v>9.2.3</v>
      </c>
      <c r="B202" s="334" t="str">
        <f>'Orçamento Sintético'!B299</f>
        <v>COMP219</v>
      </c>
      <c r="C202" s="335" t="str">
        <f>VLOOKUP(B202,'Orçamento Sintético'!$B$6:$M$5000,3,0)</f>
        <v>LUMINARIA LED REFLETOR RETANGULAR BIVOLT, LUZ BRANCA, 30 W</v>
      </c>
      <c r="D202" s="336" t="str">
        <f>VLOOKUP(B202,'Orçamento Sintético'!$B$6:$M$5000,4,0)</f>
        <v>UND</v>
      </c>
      <c r="E202" s="337">
        <f>SUMIF('Orçamento Sintético'!B:B,B202,'Orçamento Sintético'!F:F)</f>
        <v>8</v>
      </c>
      <c r="F202" s="337">
        <f>VLOOKUP(B202,'Orçamento Sintético'!$B$6:$M$5000,6,0)</f>
        <v>125.04</v>
      </c>
      <c r="G202" s="338">
        <f>VLOOKUP(B202,'Orçamento Sintético'!$B$6:$M$5000,9,0)</f>
        <v>157.85</v>
      </c>
      <c r="H202" s="339">
        <f>SUMIF('Orçamento Sintético'!B:B,B202,'Orçamento Sintético'!M:M)</f>
        <v>1262.8</v>
      </c>
      <c r="I202" s="340">
        <f t="shared" si="13"/>
        <v>2416951.7600000012</v>
      </c>
      <c r="J202" s="341">
        <f t="shared" si="10"/>
        <v>5.0581211485624888E-4</v>
      </c>
      <c r="K202" s="342">
        <f t="shared" si="14"/>
        <v>0.96810538583396644</v>
      </c>
      <c r="L202" s="343" t="str">
        <f t="shared" si="11"/>
        <v>C</v>
      </c>
      <c r="M202" s="344">
        <f t="shared" si="12"/>
        <v>1</v>
      </c>
    </row>
    <row r="203" spans="1:13" s="333" customFormat="1" ht="27">
      <c r="A203" s="333" t="str">
        <f>'Orçamento Sintético'!A365</f>
        <v>10.1.3.5</v>
      </c>
      <c r="B203" s="334">
        <f>'Orçamento Sintético'!B365</f>
        <v>96543</v>
      </c>
      <c r="C203" s="335" t="str">
        <f>VLOOKUP(B203,'Orçamento Sintético'!$B$6:$M$5000,3,0)</f>
        <v>ARMAÇÃO DE BLOCO UTILIZANDO AÇO CA-60 DE 5 MM - MONTAGEM. AF_01/2024</v>
      </c>
      <c r="D203" s="336" t="str">
        <f>VLOOKUP(B203,'Orçamento Sintético'!$B$6:$M$5000,4,0)</f>
        <v>KG</v>
      </c>
      <c r="E203" s="337">
        <f>SUMIF('Orçamento Sintético'!B:B,B203,'Orçamento Sintético'!F:F)</f>
        <v>50.2</v>
      </c>
      <c r="F203" s="337">
        <f>VLOOKUP(B203,'Orçamento Sintético'!$B$6:$M$5000,6,0)</f>
        <v>19.8</v>
      </c>
      <c r="G203" s="338">
        <f>VLOOKUP(B203,'Orçamento Sintético'!$B$6:$M$5000,9,0)</f>
        <v>24.99</v>
      </c>
      <c r="H203" s="339">
        <f>SUMIF('Orçamento Sintético'!B:B,B203,'Orçamento Sintético'!M:M)</f>
        <v>1254.49</v>
      </c>
      <c r="I203" s="340">
        <f t="shared" si="13"/>
        <v>2418206.2500000014</v>
      </c>
      <c r="J203" s="341">
        <f t="shared" si="10"/>
        <v>5.0248356031518506E-4</v>
      </c>
      <c r="K203" s="342">
        <f t="shared" si="14"/>
        <v>0.96860786939428167</v>
      </c>
      <c r="L203" s="343" t="str">
        <f t="shared" si="11"/>
        <v>C</v>
      </c>
      <c r="M203" s="344">
        <f t="shared" si="12"/>
        <v>1</v>
      </c>
    </row>
    <row r="204" spans="1:13" s="333" customFormat="1" ht="27">
      <c r="A204" s="333" t="str">
        <f>'Orçamento Sintético'!A139</f>
        <v>5.2.9.5</v>
      </c>
      <c r="B204" s="334">
        <f>'Orçamento Sintético'!B139</f>
        <v>190322</v>
      </c>
      <c r="C204" s="335" t="str">
        <f>VLOOKUP(B204,'Orçamento Sintético'!$B$6:$M$5000,3,0)</f>
        <v>BALCAO EM GRANITO CINZA ANDORINHA 3,40x0,90m</v>
      </c>
      <c r="D204" s="336" t="str">
        <f>VLOOKUP(B204,'Orçamento Sintético'!$B$6:$M$5000,4,0)</f>
        <v>m²</v>
      </c>
      <c r="E204" s="337">
        <f>SUMIF('Orçamento Sintético'!B:B,B204,'Orçamento Sintético'!F:F)</f>
        <v>2</v>
      </c>
      <c r="F204" s="337">
        <f>VLOOKUP(B204,'Orçamento Sintético'!$B$6:$M$5000,6,0)</f>
        <v>480.94</v>
      </c>
      <c r="G204" s="338">
        <f>VLOOKUP(B204,'Orçamento Sintético'!$B$6:$M$5000,9,0)</f>
        <v>607.13</v>
      </c>
      <c r="H204" s="339">
        <f>SUMIF('Orçamento Sintético'!B:B,B204,'Orçamento Sintético'!M:M)</f>
        <v>1214.26</v>
      </c>
      <c r="I204" s="340">
        <f t="shared" si="13"/>
        <v>2419420.5100000012</v>
      </c>
      <c r="J204" s="341">
        <f t="shared" si="10"/>
        <v>4.8636951107487231E-4</v>
      </c>
      <c r="K204" s="342">
        <f t="shared" si="14"/>
        <v>0.96909423890535651</v>
      </c>
      <c r="L204" s="343" t="str">
        <f t="shared" si="11"/>
        <v>C</v>
      </c>
      <c r="M204" s="344">
        <f t="shared" si="12"/>
        <v>1</v>
      </c>
    </row>
    <row r="205" spans="1:13" s="333" customFormat="1" ht="40.5">
      <c r="A205" s="333" t="str">
        <f>'Orçamento Sintético'!A304</f>
        <v>9.3.4</v>
      </c>
      <c r="B205" s="334">
        <f>'Orçamento Sintético'!B304</f>
        <v>91937</v>
      </c>
      <c r="C205" s="335" t="str">
        <f>VLOOKUP(B205,'Orçamento Sintético'!$B$6:$M$5000,3,0)</f>
        <v>CAIXA OCTOGONAL 3" X 3", PVC, INSTALADA EM LAJE - FORNECIMENTO E INSTALAÇÃO. AF_03/2023</v>
      </c>
      <c r="D205" s="336" t="str">
        <f>VLOOKUP(B205,'Orçamento Sintético'!$B$6:$M$5000,4,0)</f>
        <v>UN</v>
      </c>
      <c r="E205" s="337">
        <f>SUMIF('Orçamento Sintético'!B:B,B205,'Orçamento Sintético'!F:F)</f>
        <v>68</v>
      </c>
      <c r="F205" s="337">
        <f>VLOOKUP(B205,'Orçamento Sintético'!$B$6:$M$5000,6,0)</f>
        <v>13.9</v>
      </c>
      <c r="G205" s="338">
        <f>VLOOKUP(B205,'Orçamento Sintético'!$B$6:$M$5000,9,0)</f>
        <v>17.54</v>
      </c>
      <c r="H205" s="339">
        <f>SUMIF('Orçamento Sintético'!B:B,B205,'Orçamento Sintético'!M:M)</f>
        <v>1192.72</v>
      </c>
      <c r="I205" s="340">
        <f t="shared" si="13"/>
        <v>2420613.2300000014</v>
      </c>
      <c r="J205" s="341">
        <f t="shared" si="10"/>
        <v>4.7774170544135665E-4</v>
      </c>
      <c r="K205" s="342">
        <f t="shared" si="14"/>
        <v>0.96957198061079786</v>
      </c>
      <c r="L205" s="343" t="str">
        <f t="shared" si="11"/>
        <v>C</v>
      </c>
      <c r="M205" s="344">
        <f t="shared" si="12"/>
        <v>1</v>
      </c>
    </row>
    <row r="206" spans="1:13" s="333" customFormat="1" ht="27">
      <c r="A206" s="333" t="str">
        <f>'Orçamento Sintético'!A201</f>
        <v>7.1.50</v>
      </c>
      <c r="B206" s="334">
        <f>'Orçamento Sintético'!B201</f>
        <v>53473</v>
      </c>
      <c r="C206" s="335" t="str">
        <f>VLOOKUP(B206,'Orçamento Sintético'!$B$6:$M$5000,3,0)</f>
        <v>TUBO DE LIGACAO CROMADO PARA VASO SANITARIO</v>
      </c>
      <c r="D206" s="336" t="str">
        <f>VLOOKUP(B206,'Orçamento Sintético'!$B$6:$M$5000,4,0)</f>
        <v>UN</v>
      </c>
      <c r="E206" s="337">
        <f>SUMIF('Orçamento Sintético'!B:B,B206,'Orçamento Sintético'!F:F)</f>
        <v>4</v>
      </c>
      <c r="F206" s="337">
        <f>VLOOKUP(B206,'Orçamento Sintético'!$B$6:$M$5000,6,0)</f>
        <v>233.79</v>
      </c>
      <c r="G206" s="338">
        <f>VLOOKUP(B206,'Orçamento Sintético'!$B$6:$M$5000,9,0)</f>
        <v>295.13</v>
      </c>
      <c r="H206" s="339">
        <f>SUMIF('Orçamento Sintético'!B:B,B206,'Orçamento Sintético'!M:M)</f>
        <v>1180.52</v>
      </c>
      <c r="I206" s="340">
        <f t="shared" si="13"/>
        <v>2421793.7500000014</v>
      </c>
      <c r="J206" s="341">
        <f t="shared" si="10"/>
        <v>4.7285501887084168E-4</v>
      </c>
      <c r="K206" s="342">
        <f t="shared" si="14"/>
        <v>0.9700448356296687</v>
      </c>
      <c r="L206" s="343" t="str">
        <f t="shared" si="11"/>
        <v>C</v>
      </c>
      <c r="M206" s="344">
        <f t="shared" si="12"/>
        <v>1</v>
      </c>
    </row>
    <row r="207" spans="1:13" s="333" customFormat="1" ht="27">
      <c r="A207" s="333" t="str">
        <f>'Orçamento Sintético'!A470</f>
        <v>12.5.4</v>
      </c>
      <c r="B207" s="334">
        <f>'Orçamento Sintético'!B470</f>
        <v>78032</v>
      </c>
      <c r="C207" s="335" t="str">
        <f>VLOOKUP(B207,'Orçamento Sintético'!$B$6:$M$5000,3,0)</f>
        <v>TAMPA DE FERRO FUNDIDO 300MM PARA CAIXA DE ATERRAMENTO</v>
      </c>
      <c r="D207" s="336" t="str">
        <f>VLOOKUP(B207,'Orçamento Sintético'!$B$6:$M$5000,4,0)</f>
        <v>UN</v>
      </c>
      <c r="E207" s="337">
        <f>SUMIF('Orçamento Sintético'!B:B,B207,'Orçamento Sintético'!F:F)</f>
        <v>13</v>
      </c>
      <c r="F207" s="337">
        <f>VLOOKUP(B207,'Orçamento Sintético'!$B$6:$M$5000,6,0)</f>
        <v>71.819999999999993</v>
      </c>
      <c r="G207" s="338">
        <f>VLOOKUP(B207,'Orçamento Sintético'!$B$6:$M$5000,9,0)</f>
        <v>90.66</v>
      </c>
      <c r="H207" s="339">
        <f>SUMIF('Orçamento Sintético'!B:B,B207,'Orçamento Sintético'!M:M)</f>
        <v>1178.58</v>
      </c>
      <c r="I207" s="340">
        <f t="shared" si="13"/>
        <v>2422972.3300000015</v>
      </c>
      <c r="J207" s="341">
        <f t="shared" si="10"/>
        <v>4.7207795559651387E-4</v>
      </c>
      <c r="K207" s="342">
        <f t="shared" si="14"/>
        <v>0.97051691358526526</v>
      </c>
      <c r="L207" s="343" t="str">
        <f t="shared" si="11"/>
        <v>C</v>
      </c>
      <c r="M207" s="344">
        <f t="shared" si="12"/>
        <v>1</v>
      </c>
    </row>
    <row r="208" spans="1:13" s="333" customFormat="1" ht="54">
      <c r="A208" s="333" t="str">
        <f>'Orçamento Sintético'!A403</f>
        <v>10.2.2.3</v>
      </c>
      <c r="B208" s="334">
        <f>'Orçamento Sintético'!B403</f>
        <v>92760</v>
      </c>
      <c r="C208" s="335" t="str">
        <f>VLOOKUP(B208,'Orçamento Sintético'!$B$6:$M$5000,3,0)</f>
        <v>ARMAÇÃO DE PILAR OU VIGA DE ESTRUTURA CONVENCIONAL DE CONCRETO ARMADO UTILIZANDO AÇO CA-50 DE 6,3 MM - MONTAGEM. AF_06/2022</v>
      </c>
      <c r="D208" s="336" t="str">
        <f>VLOOKUP(B208,'Orçamento Sintético'!$B$6:$M$5000,4,0)</f>
        <v>KG</v>
      </c>
      <c r="E208" s="337">
        <f>SUMIF('Orçamento Sintético'!B:B,B208,'Orçamento Sintético'!F:F)</f>
        <v>67</v>
      </c>
      <c r="F208" s="337">
        <f>VLOOKUP(B208,'Orçamento Sintético'!$B$6:$M$5000,6,0)</f>
        <v>13.71</v>
      </c>
      <c r="G208" s="338">
        <f>VLOOKUP(B208,'Orçamento Sintético'!$B$6:$M$5000,9,0)</f>
        <v>17.3</v>
      </c>
      <c r="H208" s="339">
        <f>SUMIF('Orçamento Sintético'!B:B,B208,'Orçamento Sintético'!M:M)</f>
        <v>1159.0999999999999</v>
      </c>
      <c r="I208" s="340">
        <f t="shared" si="13"/>
        <v>2424131.4300000016</v>
      </c>
      <c r="J208" s="341">
        <f t="shared" si="10"/>
        <v>4.6427527900687202E-4</v>
      </c>
      <c r="K208" s="342">
        <f t="shared" si="14"/>
        <v>0.97098118886427209</v>
      </c>
      <c r="L208" s="343" t="str">
        <f t="shared" si="11"/>
        <v>C</v>
      </c>
      <c r="M208" s="344">
        <f t="shared" si="12"/>
        <v>1</v>
      </c>
    </row>
    <row r="209" spans="1:13" s="333" customFormat="1" ht="27">
      <c r="A209" s="333" t="str">
        <f>'Orçamento Sintético'!A113</f>
        <v>5.2.7.1.8</v>
      </c>
      <c r="B209" s="334">
        <f>'Orçamento Sintético'!B113</f>
        <v>8970</v>
      </c>
      <c r="C209" s="335" t="str">
        <f>VLOOKUP(B209,'Orçamento Sintético'!$B$6:$M$5000,3,0)</f>
        <v>Tela de nylon tipo mosquiteiro com moldura em aluminio anodizado natural</v>
      </c>
      <c r="D209" s="336" t="str">
        <f>VLOOKUP(B209,'Orçamento Sintético'!$B$6:$M$5000,4,0)</f>
        <v>m²</v>
      </c>
      <c r="E209" s="337">
        <f>SUMIF('Orçamento Sintético'!B:B,B209,'Orçamento Sintético'!F:F)</f>
        <v>9.879999999999999</v>
      </c>
      <c r="F209" s="337">
        <f>VLOOKUP(B209,'Orçamento Sintético'!$B$6:$M$5000,6,0)</f>
        <v>92.05</v>
      </c>
      <c r="G209" s="338">
        <f>VLOOKUP(B209,'Orçamento Sintético'!$B$6:$M$5000,9,0)</f>
        <v>116.2</v>
      </c>
      <c r="H209" s="339">
        <f>SUMIF('Orçamento Sintético'!B:B,B209,'Orçamento Sintético'!M:M)</f>
        <v>1148.04</v>
      </c>
      <c r="I209" s="340">
        <f t="shared" si="13"/>
        <v>2425279.4700000016</v>
      </c>
      <c r="J209" s="341">
        <f t="shared" ref="J209:J272" si="15">H209/$I$420</f>
        <v>4.5984521724704459E-4</v>
      </c>
      <c r="K209" s="342">
        <f t="shared" si="14"/>
        <v>0.97144103408151916</v>
      </c>
      <c r="L209" s="343" t="str">
        <f t="shared" ref="L209:L272" si="16">IF(K209&lt;=0.85,"A",IF(K209&lt;=0.95,"B","C"))</f>
        <v>C</v>
      </c>
      <c r="M209" s="344">
        <f t="shared" ref="M209:M272" si="17">COUNTIF(B:B,B209)</f>
        <v>1</v>
      </c>
    </row>
    <row r="210" spans="1:13" s="333" customFormat="1" ht="40.5">
      <c r="A210" s="333" t="str">
        <f>'Orçamento Sintético'!A514</f>
        <v>14.4.3</v>
      </c>
      <c r="B210" s="334">
        <f>'Orçamento Sintético'!B514</f>
        <v>104316</v>
      </c>
      <c r="C210" s="335" t="str">
        <f>VLOOKUP(B210,'Orçamento Sintético'!$B$6:$M$5000,3,0)</f>
        <v>TUBO, PVC, SOLDÁVEL, DE 32MM, INSTALADO EM DRENO DE AR CONDICIONADO - FORNECIMENTO E INSTALAÇÃO. AF_08/2022</v>
      </c>
      <c r="D210" s="336" t="str">
        <f>VLOOKUP(B210,'Orçamento Sintético'!$B$6:$M$5000,4,0)</f>
        <v>M</v>
      </c>
      <c r="E210" s="337">
        <f>SUMIF('Orçamento Sintético'!B:B,B210,'Orçamento Sintético'!F:F)</f>
        <v>38.75</v>
      </c>
      <c r="F210" s="337">
        <f>VLOOKUP(B210,'Orçamento Sintético'!$B$6:$M$5000,6,0)</f>
        <v>23.03</v>
      </c>
      <c r="G210" s="338">
        <f>VLOOKUP(B210,'Orçamento Sintético'!$B$6:$M$5000,9,0)</f>
        <v>29.07</v>
      </c>
      <c r="H210" s="339">
        <f>SUMIF('Orçamento Sintético'!B:B,B210,'Orçamento Sintético'!M:M)</f>
        <v>1126.46</v>
      </c>
      <c r="I210" s="340">
        <f t="shared" si="13"/>
        <v>2426405.9300000016</v>
      </c>
      <c r="J210" s="341">
        <f t="shared" si="15"/>
        <v>4.5120138969034692E-4</v>
      </c>
      <c r="K210" s="342">
        <f t="shared" si="14"/>
        <v>0.97189223547120951</v>
      </c>
      <c r="L210" s="343" t="str">
        <f t="shared" si="16"/>
        <v>C</v>
      </c>
      <c r="M210" s="344">
        <f t="shared" si="17"/>
        <v>1</v>
      </c>
    </row>
    <row r="211" spans="1:13" s="333" customFormat="1" ht="40.5">
      <c r="A211" s="333" t="str">
        <f>'Orçamento Sintético'!A329</f>
        <v>9.6.6</v>
      </c>
      <c r="B211" s="334">
        <f>'Orçamento Sintético'!B329</f>
        <v>101894</v>
      </c>
      <c r="C211" s="335" t="str">
        <f>VLOOKUP(B211,'Orçamento Sintético'!$B$6:$M$5000,3,0)</f>
        <v>DISJUNTOR TRIPOLAR TIPO NEMA, CORRENTE NOMINAL DE 60 ATÉ 100A - FORNECIMENTO E INSTALAÇÃO. AF_10/2020</v>
      </c>
      <c r="D211" s="336" t="str">
        <f>VLOOKUP(B211,'Orçamento Sintético'!$B$6:$M$5000,4,0)</f>
        <v>UN</v>
      </c>
      <c r="E211" s="337">
        <f>SUMIF('Orçamento Sintético'!B:B,B211,'Orçamento Sintético'!F:F)</f>
        <v>6</v>
      </c>
      <c r="F211" s="337">
        <f>VLOOKUP(B211,'Orçamento Sintético'!$B$6:$M$5000,6,0)</f>
        <v>148.62</v>
      </c>
      <c r="G211" s="338">
        <f>VLOOKUP(B211,'Orçamento Sintético'!$B$6:$M$5000,9,0)</f>
        <v>187.61</v>
      </c>
      <c r="H211" s="339">
        <f>SUMIF('Orçamento Sintético'!B:B,B211,'Orçamento Sintético'!M:M)</f>
        <v>1125.6600000000001</v>
      </c>
      <c r="I211" s="340">
        <f t="shared" ref="I211:I274" si="18">H211+I210</f>
        <v>2427531.5900000017</v>
      </c>
      <c r="J211" s="341">
        <f t="shared" si="15"/>
        <v>4.5088095122670663E-4</v>
      </c>
      <c r="K211" s="342">
        <f t="shared" ref="K211:K274" si="19">J211+K210</f>
        <v>0.9723431164224362</v>
      </c>
      <c r="L211" s="343" t="str">
        <f t="shared" si="16"/>
        <v>C</v>
      </c>
      <c r="M211" s="344">
        <f t="shared" si="17"/>
        <v>1</v>
      </c>
    </row>
    <row r="212" spans="1:13" s="333" customFormat="1">
      <c r="A212" s="333" t="str">
        <f>'Orçamento Sintético'!A472</f>
        <v>12.5.6</v>
      </c>
      <c r="B212" s="334">
        <f>'Orçamento Sintético'!B472</f>
        <v>63461</v>
      </c>
      <c r="C212" s="335" t="str">
        <f>VLOOKUP(B212,'Orçamento Sintético'!$B$6:$M$5000,3,0)</f>
        <v>CABO COBRE NU 7 FIOS 1AWG - 35mm2</v>
      </c>
      <c r="D212" s="336" t="str">
        <f>VLOOKUP(B212,'Orçamento Sintético'!$B$6:$M$5000,4,0)</f>
        <v>M</v>
      </c>
      <c r="E212" s="337">
        <f>SUMIF('Orçamento Sintético'!B:B,B212,'Orçamento Sintético'!F:F)</f>
        <v>14</v>
      </c>
      <c r="F212" s="337">
        <f>VLOOKUP(B212,'Orçamento Sintético'!$B$6:$M$5000,6,0)</f>
        <v>63.51</v>
      </c>
      <c r="G212" s="338">
        <f>VLOOKUP(B212,'Orçamento Sintético'!$B$6:$M$5000,9,0)</f>
        <v>80.17</v>
      </c>
      <c r="H212" s="339">
        <f>SUMIF('Orçamento Sintético'!B:B,B212,'Orçamento Sintético'!M:M)</f>
        <v>1122.3800000000001</v>
      </c>
      <c r="I212" s="340">
        <f t="shared" si="18"/>
        <v>2428653.9700000016</v>
      </c>
      <c r="J212" s="341">
        <f t="shared" si="15"/>
        <v>4.4956715352578134E-4</v>
      </c>
      <c r="K212" s="342">
        <f t="shared" si="19"/>
        <v>0.97279268357596194</v>
      </c>
      <c r="L212" s="343" t="str">
        <f t="shared" si="16"/>
        <v>C</v>
      </c>
      <c r="M212" s="344">
        <f t="shared" si="17"/>
        <v>1</v>
      </c>
    </row>
    <row r="213" spans="1:13" s="333" customFormat="1" ht="54">
      <c r="A213" s="333" t="str">
        <f>'Orçamento Sintético'!A424</f>
        <v>10.2.5.1</v>
      </c>
      <c r="B213" s="334">
        <f>'Orçamento Sintético'!B424</f>
        <v>98575</v>
      </c>
      <c r="C213" s="335" t="str">
        <f>VLOOKUP(B213,'Orçamento Sintético'!$B$6:$M$5000,3,0)</f>
        <v>TRATAMENTO DE JUNTA DE DILATAÇÃO, COM TARUGO DE POLIETILENO E SELANTE PU, INCLUSO PREENCHIMENTO COM ESPUMA EXPANSIVA PU. AF_09/2023</v>
      </c>
      <c r="D213" s="336" t="str">
        <f>VLOOKUP(B213,'Orçamento Sintético'!$B$6:$M$5000,4,0)</f>
        <v>M</v>
      </c>
      <c r="E213" s="337">
        <f>SUMIF('Orçamento Sintético'!B:B,B213,'Orçamento Sintético'!F:F)</f>
        <v>12.44</v>
      </c>
      <c r="F213" s="337">
        <f>VLOOKUP(B213,'Orçamento Sintético'!$B$6:$M$5000,6,0)</f>
        <v>69.62</v>
      </c>
      <c r="G213" s="338">
        <f>VLOOKUP(B213,'Orçamento Sintético'!$B$6:$M$5000,9,0)</f>
        <v>87.88</v>
      </c>
      <c r="H213" s="339">
        <f>SUMIF('Orçamento Sintético'!B:B,B213,'Orçamento Sintético'!M:M)</f>
        <v>1093.22</v>
      </c>
      <c r="I213" s="340">
        <f t="shared" si="18"/>
        <v>2429747.1900000018</v>
      </c>
      <c r="J213" s="341">
        <f t="shared" si="15"/>
        <v>4.3788717152609154E-4</v>
      </c>
      <c r="K213" s="342">
        <f t="shared" si="19"/>
        <v>0.97323057074748798</v>
      </c>
      <c r="L213" s="343" t="str">
        <f t="shared" si="16"/>
        <v>C</v>
      </c>
      <c r="M213" s="344">
        <f t="shared" si="17"/>
        <v>1</v>
      </c>
    </row>
    <row r="214" spans="1:13" s="333" customFormat="1" ht="54">
      <c r="A214" s="333" t="str">
        <f>'Orçamento Sintético'!A235</f>
        <v>7.2.31</v>
      </c>
      <c r="B214" s="334" t="str">
        <f>'Orçamento Sintético'!B235</f>
        <v>COMP19</v>
      </c>
      <c r="C214" s="335" t="str">
        <f>VLOOKUP(B214,'Orçamento Sintético'!$B$6:$M$5000,3,0)</f>
        <v>CAIXA SIFONADA, PVC, DN 150 X 150 X 50 MM, JUNTA ELÁSTICA, FORNECIDA E INSTALADA EM RAMAL DE DESCARGA OU EM RAMAL DE ESGOTO SANITÁRIO. - SINAPI</v>
      </c>
      <c r="D214" s="336" t="str">
        <f>VLOOKUP(B214,'Orçamento Sintético'!$B$6:$M$5000,4,0)</f>
        <v>UN</v>
      </c>
      <c r="E214" s="337">
        <f>SUMIF('Orçamento Sintético'!B:B,B214,'Orçamento Sintético'!F:F)</f>
        <v>13</v>
      </c>
      <c r="F214" s="337">
        <f>VLOOKUP(B214,'Orçamento Sintético'!$B$6:$M$5000,6,0)</f>
        <v>66.16</v>
      </c>
      <c r="G214" s="338">
        <f>VLOOKUP(B214,'Orçamento Sintético'!$B$6:$M$5000,9,0)</f>
        <v>83.52</v>
      </c>
      <c r="H214" s="339">
        <f>SUMIF('Orçamento Sintético'!B:B,B214,'Orçamento Sintético'!M:M)</f>
        <v>1085.76</v>
      </c>
      <c r="I214" s="340">
        <f t="shared" si="18"/>
        <v>2430832.9500000016</v>
      </c>
      <c r="J214" s="341">
        <f t="shared" si="15"/>
        <v>4.3489908285264552E-4</v>
      </c>
      <c r="K214" s="342">
        <f t="shared" si="19"/>
        <v>0.97366546983034064</v>
      </c>
      <c r="L214" s="343" t="str">
        <f t="shared" si="16"/>
        <v>C</v>
      </c>
      <c r="M214" s="344">
        <f t="shared" si="17"/>
        <v>1</v>
      </c>
    </row>
    <row r="215" spans="1:13" s="333" customFormat="1" ht="27">
      <c r="A215" s="333" t="str">
        <f>'Orçamento Sintético'!A123</f>
        <v>5.2.7.2.8</v>
      </c>
      <c r="B215" s="334" t="str">
        <f>'Orçamento Sintético'!B123</f>
        <v>COMPOSIÇÃO-509</v>
      </c>
      <c r="C215" s="335" t="str">
        <f>VLOOKUP(B215,'Orçamento Sintético'!$B$6:$M$5000,3,0)</f>
        <v>Porta em chapa lisa de alumínio, tipo vai-vem, com visor de vidro, inclusive dobradiça</v>
      </c>
      <c r="D215" s="336" t="str">
        <f>VLOOKUP(B215,'Orçamento Sintético'!$B$6:$M$5000,4,0)</f>
        <v>m²</v>
      </c>
      <c r="E215" s="337">
        <f>SUMIF('Orçamento Sintético'!B:B,B215,'Orçamento Sintético'!F:F)</f>
        <v>1.89</v>
      </c>
      <c r="F215" s="337">
        <f>VLOOKUP(B215,'Orçamento Sintético'!$B$6:$M$5000,6,0)</f>
        <v>451.33</v>
      </c>
      <c r="G215" s="338">
        <f>VLOOKUP(B215,'Orçamento Sintético'!$B$6:$M$5000,9,0)</f>
        <v>569.75</v>
      </c>
      <c r="H215" s="339">
        <f>SUMIF('Orçamento Sintético'!B:B,B215,'Orçamento Sintético'!M:M)</f>
        <v>1076.82</v>
      </c>
      <c r="I215" s="340">
        <f t="shared" si="18"/>
        <v>2431909.7700000014</v>
      </c>
      <c r="J215" s="341">
        <f t="shared" si="15"/>
        <v>4.3131818302146488E-4</v>
      </c>
      <c r="K215" s="342">
        <f t="shared" si="19"/>
        <v>0.97409678801336208</v>
      </c>
      <c r="L215" s="343" t="str">
        <f t="shared" si="16"/>
        <v>C</v>
      </c>
      <c r="M215" s="344">
        <f t="shared" si="17"/>
        <v>1</v>
      </c>
    </row>
    <row r="216" spans="1:13" s="333" customFormat="1" ht="27">
      <c r="A216" s="333" t="str">
        <f>'Orçamento Sintético'!A237</f>
        <v>7.2.33</v>
      </c>
      <c r="B216" s="334">
        <f>'Orçamento Sintético'!B237</f>
        <v>3404</v>
      </c>
      <c r="C216" s="335" t="str">
        <f>VLOOKUP(B216,'Orçamento Sintético'!$B$6:$M$5000,3,0)</f>
        <v>Anel de borracha para tubo pvc sanitario d = 50mm</v>
      </c>
      <c r="D216" s="336" t="str">
        <f>VLOOKUP(B216,'Orçamento Sintético'!$B$6:$M$5000,4,0)</f>
        <v>un</v>
      </c>
      <c r="E216" s="337">
        <f>SUMIF('Orçamento Sintético'!B:B,B216,'Orçamento Sintético'!F:F)</f>
        <v>212</v>
      </c>
      <c r="F216" s="337">
        <f>VLOOKUP(B216,'Orçamento Sintético'!$B$6:$M$5000,6,0)</f>
        <v>3.97</v>
      </c>
      <c r="G216" s="338">
        <f>VLOOKUP(B216,'Orçamento Sintético'!$B$6:$M$5000,9,0)</f>
        <v>5.01</v>
      </c>
      <c r="H216" s="339">
        <f>SUMIF('Orçamento Sintético'!B:B,B216,'Orçamento Sintético'!M:M)</f>
        <v>1062.1199999999999</v>
      </c>
      <c r="I216" s="340">
        <f t="shared" si="18"/>
        <v>2432971.8900000015</v>
      </c>
      <c r="J216" s="341">
        <f t="shared" si="15"/>
        <v>4.2543012625207392E-4</v>
      </c>
      <c r="K216" s="342">
        <f t="shared" si="19"/>
        <v>0.97452221813961415</v>
      </c>
      <c r="L216" s="343" t="str">
        <f t="shared" si="16"/>
        <v>C</v>
      </c>
      <c r="M216" s="344">
        <f t="shared" si="17"/>
        <v>1</v>
      </c>
    </row>
    <row r="217" spans="1:13" s="333" customFormat="1" ht="40.5">
      <c r="A217" s="333" t="str">
        <f>'Orçamento Sintético'!A452</f>
        <v>12.4.4</v>
      </c>
      <c r="B217" s="334" t="str">
        <f>'Orçamento Sintético'!B452</f>
        <v>COMPOSIÇÃO-527</v>
      </c>
      <c r="C217" s="335" t="str">
        <f>VLOOKUP(B217,'Orçamento Sintético'!$B$6:$M$5000,3,0)</f>
        <v>CAIXA DE INSPEÇÃO TIPO SUSPENSA EM ALUMÍNIO FUNDIDO 160mm x 160mm COM BOCAL PARA ∅1" E ∅2"</v>
      </c>
      <c r="D217" s="336" t="str">
        <f>VLOOKUP(B217,'Orçamento Sintético'!$B$6:$M$5000,4,0)</f>
        <v>UN</v>
      </c>
      <c r="E217" s="337">
        <f>SUMIF('Orçamento Sintético'!B:B,B217,'Orçamento Sintético'!F:F)</f>
        <v>13</v>
      </c>
      <c r="F217" s="337">
        <f>VLOOKUP(B217,'Orçamento Sintético'!$B$6:$M$5000,6,0)</f>
        <v>64.38</v>
      </c>
      <c r="G217" s="338">
        <f>VLOOKUP(B217,'Orçamento Sintético'!$B$6:$M$5000,9,0)</f>
        <v>81.27</v>
      </c>
      <c r="H217" s="339">
        <f>SUMIF('Orçamento Sintético'!B:B,B217,'Orçamento Sintético'!M:M)</f>
        <v>1056.51</v>
      </c>
      <c r="I217" s="340">
        <f t="shared" si="18"/>
        <v>2434028.4000000013</v>
      </c>
      <c r="J217" s="341">
        <f t="shared" si="15"/>
        <v>4.2318305152579621E-4</v>
      </c>
      <c r="K217" s="342">
        <f t="shared" si="19"/>
        <v>0.97494540119113993</v>
      </c>
      <c r="L217" s="343" t="str">
        <f t="shared" si="16"/>
        <v>C</v>
      </c>
      <c r="M217" s="344">
        <f t="shared" si="17"/>
        <v>1</v>
      </c>
    </row>
    <row r="218" spans="1:13" s="333" customFormat="1" ht="27">
      <c r="A218" s="333" t="str">
        <f>'Orçamento Sintético'!A440</f>
        <v>12.1.1</v>
      </c>
      <c r="B218" s="334">
        <f>'Orçamento Sintético'!B440</f>
        <v>71186</v>
      </c>
      <c r="C218" s="335" t="str">
        <f>VLOOKUP(B218,'Orçamento Sintético'!$B$6:$M$5000,3,0)</f>
        <v>DISPOSITIVO DE PROTEÇÃO CONTRA SURTOS (D.P.S.) 275V DE 90KA</v>
      </c>
      <c r="D218" s="336" t="str">
        <f>VLOOKUP(B218,'Orçamento Sintético'!$B$6:$M$5000,4,0)</f>
        <v>Un</v>
      </c>
      <c r="E218" s="337">
        <f>SUMIF('Orçamento Sintético'!B:B,B218,'Orçamento Sintético'!F:F)</f>
        <v>4</v>
      </c>
      <c r="F218" s="337">
        <f>VLOOKUP(B218,'Orçamento Sintético'!$B$6:$M$5000,6,0)</f>
        <v>204.84</v>
      </c>
      <c r="G218" s="338">
        <f>VLOOKUP(B218,'Orçamento Sintético'!$B$6:$M$5000,9,0)</f>
        <v>258.58999999999997</v>
      </c>
      <c r="H218" s="339">
        <f>SUMIF('Orçamento Sintético'!B:B,B218,'Orçamento Sintético'!M:M)</f>
        <v>1034.3599999999999</v>
      </c>
      <c r="I218" s="340">
        <f t="shared" si="18"/>
        <v>2435062.7600000012</v>
      </c>
      <c r="J218" s="341">
        <f t="shared" si="15"/>
        <v>4.1431091156375475E-4</v>
      </c>
      <c r="K218" s="342">
        <f t="shared" si="19"/>
        <v>0.97535971210270367</v>
      </c>
      <c r="L218" s="343" t="str">
        <f t="shared" si="16"/>
        <v>C</v>
      </c>
      <c r="M218" s="344">
        <f t="shared" si="17"/>
        <v>1</v>
      </c>
    </row>
    <row r="219" spans="1:13" s="333" customFormat="1" ht="54">
      <c r="A219" s="333" t="str">
        <f>'Orçamento Sintético'!A247</f>
        <v>7.3.7</v>
      </c>
      <c r="B219" s="334">
        <f>'Orçamento Sintético'!B247</f>
        <v>86937</v>
      </c>
      <c r="C219" s="335" t="str">
        <f>VLOOKUP(B219,'Orçamento Sintético'!$B$6:$M$5000,3,0)</f>
        <v>CUBA DE EMBUTIR OVAL EM LOUÇA BRANCA, 35 X 50CM OU EQUIVALENTE, INCLUSO VÁLVULA EM METAL CROMADO E SIFÃO FLEXÍVEL EM PVC - FORNECIMENTO E INSTALAÇÃO. AF_01/2020</v>
      </c>
      <c r="D219" s="336" t="str">
        <f>VLOOKUP(B219,'Orçamento Sintético'!$B$6:$M$5000,4,0)</f>
        <v>UN</v>
      </c>
      <c r="E219" s="337">
        <f>SUMIF('Orçamento Sintético'!B:B,B219,'Orçamento Sintético'!F:F)</f>
        <v>3</v>
      </c>
      <c r="F219" s="337">
        <f>VLOOKUP(B219,'Orçamento Sintético'!$B$6:$M$5000,6,0)</f>
        <v>272.01</v>
      </c>
      <c r="G219" s="338">
        <f>VLOOKUP(B219,'Orçamento Sintético'!$B$6:$M$5000,9,0)</f>
        <v>343.38</v>
      </c>
      <c r="H219" s="339">
        <f>SUMIF('Orçamento Sintético'!B:B,B219,'Orçamento Sintético'!M:M)</f>
        <v>1030.1400000000001</v>
      </c>
      <c r="I219" s="340">
        <f t="shared" si="18"/>
        <v>2436092.9000000013</v>
      </c>
      <c r="J219" s="341">
        <f t="shared" si="15"/>
        <v>4.1262059866805213E-4</v>
      </c>
      <c r="K219" s="342">
        <f t="shared" si="19"/>
        <v>0.97577233270137176</v>
      </c>
      <c r="L219" s="343" t="str">
        <f t="shared" si="16"/>
        <v>C</v>
      </c>
      <c r="M219" s="344">
        <f t="shared" si="17"/>
        <v>1</v>
      </c>
    </row>
    <row r="220" spans="1:13" s="333" customFormat="1" ht="27">
      <c r="A220" s="333" t="str">
        <f>'Orçamento Sintético'!A332</f>
        <v>9.6.9</v>
      </c>
      <c r="B220" s="334" t="str">
        <f>'Orçamento Sintético'!B332</f>
        <v>COMP234</v>
      </c>
      <c r="C220" s="335" t="str">
        <f>VLOOKUP(B220,'Orçamento Sintético'!$B$6:$M$5000,3,0)</f>
        <v>DISPOSITIVO DR, 2 POLOS, SENSIBILIDADE DE 30 MA - 40A</v>
      </c>
      <c r="D220" s="336" t="str">
        <f>VLOOKUP(B220,'Orçamento Sintético'!$B$6:$M$5000,4,0)</f>
        <v>UND</v>
      </c>
      <c r="E220" s="337">
        <f>SUMIF('Orçamento Sintético'!B:B,B220,'Orçamento Sintético'!F:F)</f>
        <v>5</v>
      </c>
      <c r="F220" s="337">
        <f>VLOOKUP(B220,'Orçamento Sintético'!$B$6:$M$5000,6,0)</f>
        <v>161.57</v>
      </c>
      <c r="G220" s="338">
        <f>VLOOKUP(B220,'Orçamento Sintético'!$B$6:$M$5000,9,0)</f>
        <v>203.96</v>
      </c>
      <c r="H220" s="339">
        <f>SUMIF('Orçamento Sintético'!B:B,B220,'Orçamento Sintético'!M:M)</f>
        <v>1019.8</v>
      </c>
      <c r="I220" s="340">
        <f t="shared" si="18"/>
        <v>2437112.7000000011</v>
      </c>
      <c r="J220" s="341">
        <f t="shared" si="15"/>
        <v>4.0847893152550093E-4</v>
      </c>
      <c r="K220" s="342">
        <f t="shared" si="19"/>
        <v>0.97618081163289727</v>
      </c>
      <c r="L220" s="343" t="str">
        <f t="shared" si="16"/>
        <v>C</v>
      </c>
      <c r="M220" s="344">
        <f t="shared" si="17"/>
        <v>1</v>
      </c>
    </row>
    <row r="221" spans="1:13" s="333" customFormat="1" ht="27">
      <c r="A221" s="333" t="str">
        <f>'Orçamento Sintético'!A474</f>
        <v>12.5.8</v>
      </c>
      <c r="B221" s="334">
        <f>'Orçamento Sintético'!B474</f>
        <v>10423</v>
      </c>
      <c r="C221" s="335" t="str">
        <f>VLOOKUP(B221,'Orçamento Sintético'!$B$6:$M$5000,3,0)</f>
        <v>Caixa de equipotencialização 40x40x15, com barramento para neutro - Fornecimento</v>
      </c>
      <c r="D221" s="336" t="str">
        <f>VLOOKUP(B221,'Orçamento Sintético'!$B$6:$M$5000,4,0)</f>
        <v>un</v>
      </c>
      <c r="E221" s="337">
        <f>SUMIF('Orçamento Sintético'!B:B,B221,'Orçamento Sintético'!F:F)</f>
        <v>1</v>
      </c>
      <c r="F221" s="337">
        <f>VLOOKUP(B221,'Orçamento Sintético'!$B$6:$M$5000,6,0)</f>
        <v>775.9</v>
      </c>
      <c r="G221" s="338">
        <f>VLOOKUP(B221,'Orçamento Sintético'!$B$6:$M$5000,9,0)</f>
        <v>979.49</v>
      </c>
      <c r="H221" s="339">
        <f>SUMIF('Orçamento Sintético'!B:B,B221,'Orçamento Sintético'!M:M)</f>
        <v>979.49</v>
      </c>
      <c r="I221" s="340">
        <f t="shared" si="18"/>
        <v>2438092.1900000013</v>
      </c>
      <c r="J221" s="341">
        <f t="shared" si="15"/>
        <v>3.9233283843882418E-4</v>
      </c>
      <c r="K221" s="342">
        <f t="shared" si="19"/>
        <v>0.97657314447133614</v>
      </c>
      <c r="L221" s="343" t="str">
        <f t="shared" si="16"/>
        <v>C</v>
      </c>
      <c r="M221" s="344">
        <f t="shared" si="17"/>
        <v>1</v>
      </c>
    </row>
    <row r="222" spans="1:13" s="333" customFormat="1" ht="40.5">
      <c r="A222" s="333" t="str">
        <f>'Orçamento Sintético'!A481</f>
        <v>13.1.2</v>
      </c>
      <c r="B222" s="334">
        <f>'Orçamento Sintético'!B481</f>
        <v>101907</v>
      </c>
      <c r="C222" s="335" t="str">
        <f>VLOOKUP(B222,'Orçamento Sintético'!$B$6:$M$5000,3,0)</f>
        <v>EXTINTOR DE INCÊNDIO PORTÁTIL COM CARGA DE CO2 DE 6 KG, CLASSE BC - FORNECIMENTO E INSTALAÇÃO. AF_10/2020_PE</v>
      </c>
      <c r="D222" s="336" t="str">
        <f>VLOOKUP(B222,'Orçamento Sintético'!$B$6:$M$5000,4,0)</f>
        <v>UN</v>
      </c>
      <c r="E222" s="337">
        <f>SUMIF('Orçamento Sintético'!B:B,B222,'Orçamento Sintético'!F:F)</f>
        <v>1</v>
      </c>
      <c r="F222" s="337">
        <f>VLOOKUP(B222,'Orçamento Sintético'!$B$6:$M$5000,6,0)</f>
        <v>772.87</v>
      </c>
      <c r="G222" s="338">
        <f>VLOOKUP(B222,'Orçamento Sintético'!$B$6:$M$5000,9,0)</f>
        <v>975.67</v>
      </c>
      <c r="H222" s="339">
        <f>SUMIF('Orçamento Sintético'!B:B,B222,'Orçamento Sintético'!M:M)</f>
        <v>975.67</v>
      </c>
      <c r="I222" s="340">
        <f t="shared" si="18"/>
        <v>2439067.8600000013</v>
      </c>
      <c r="J222" s="341">
        <f t="shared" si="15"/>
        <v>3.9080274477494163E-4</v>
      </c>
      <c r="K222" s="342">
        <f t="shared" si="19"/>
        <v>0.97696394721611113</v>
      </c>
      <c r="L222" s="343" t="str">
        <f t="shared" si="16"/>
        <v>C</v>
      </c>
      <c r="M222" s="344">
        <f t="shared" si="17"/>
        <v>1</v>
      </c>
    </row>
    <row r="223" spans="1:13" s="333" customFormat="1" ht="67.5">
      <c r="A223" s="333" t="str">
        <f>'Orçamento Sintético'!A224</f>
        <v>7.2.20</v>
      </c>
      <c r="B223" s="334">
        <f>'Orçamento Sintético'!B224</f>
        <v>89753</v>
      </c>
      <c r="C223" s="335" t="str">
        <f>VLOOKUP(B223,'Orçamento Sintético'!$B$6:$M$5000,3,0)</f>
        <v>LUVA SIMPLES, PVC, SERIE NORMAL, ESGOTO PREDIAL, DN 50 MM, JUNTA ELÁSTICA, FORNECIDO E INSTALADO EM RAMAL DE DESCARGA OU RAMAL DE ESGOTO SANITÁRIO. AF_08/2022</v>
      </c>
      <c r="D223" s="336" t="str">
        <f>VLOOKUP(B223,'Orçamento Sintético'!$B$6:$M$5000,4,0)</f>
        <v>UN</v>
      </c>
      <c r="E223" s="337">
        <f>SUMIF('Orçamento Sintético'!B:B,B223,'Orçamento Sintético'!F:F)</f>
        <v>84</v>
      </c>
      <c r="F223" s="337">
        <f>VLOOKUP(B223,'Orçamento Sintético'!$B$6:$M$5000,6,0)</f>
        <v>9.1999999999999993</v>
      </c>
      <c r="G223" s="338">
        <f>VLOOKUP(B223,'Orçamento Sintético'!$B$6:$M$5000,9,0)</f>
        <v>11.61</v>
      </c>
      <c r="H223" s="339">
        <f>SUMIF('Orçamento Sintético'!B:B,B223,'Orçamento Sintético'!M:M)</f>
        <v>975.24</v>
      </c>
      <c r="I223" s="340">
        <f t="shared" si="18"/>
        <v>2440043.1000000015</v>
      </c>
      <c r="J223" s="341">
        <f t="shared" si="15"/>
        <v>3.9063050910073498E-4</v>
      </c>
      <c r="K223" s="342">
        <f t="shared" si="19"/>
        <v>0.97735457772521184</v>
      </c>
      <c r="L223" s="343" t="str">
        <f t="shared" si="16"/>
        <v>C</v>
      </c>
      <c r="M223" s="344">
        <f t="shared" si="17"/>
        <v>1</v>
      </c>
    </row>
    <row r="224" spans="1:13" s="333" customFormat="1" ht="27">
      <c r="A224" s="333" t="str">
        <f>'Orçamento Sintético'!A135</f>
        <v>5.2.9.1</v>
      </c>
      <c r="B224" s="334">
        <f>'Orçamento Sintético'!B135</f>
        <v>98509</v>
      </c>
      <c r="C224" s="335" t="str">
        <f>VLOOKUP(B224,'Orçamento Sintético'!$B$6:$M$5000,3,0)</f>
        <v>PLANTIO DE ARBUSTO OU  CERCA VIVA. AF_07/2024</v>
      </c>
      <c r="D224" s="336" t="str">
        <f>VLOOKUP(B224,'Orçamento Sintético'!$B$6:$M$5000,4,0)</f>
        <v>UN</v>
      </c>
      <c r="E224" s="337">
        <f>SUMIF('Orçamento Sintético'!B:B,B224,'Orçamento Sintético'!F:F)</f>
        <v>16</v>
      </c>
      <c r="F224" s="337">
        <f>VLOOKUP(B224,'Orçamento Sintético'!$B$6:$M$5000,6,0)</f>
        <v>45.39</v>
      </c>
      <c r="G224" s="338">
        <f>VLOOKUP(B224,'Orçamento Sintético'!$B$6:$M$5000,9,0)</f>
        <v>57.3</v>
      </c>
      <c r="H224" s="339">
        <f>SUMIF('Orçamento Sintético'!B:B,B224,'Orçamento Sintético'!M:M)</f>
        <v>916.8</v>
      </c>
      <c r="I224" s="340">
        <f t="shared" si="18"/>
        <v>2440959.9000000013</v>
      </c>
      <c r="J224" s="341">
        <f t="shared" si="15"/>
        <v>3.6722247933180944E-4</v>
      </c>
      <c r="K224" s="342">
        <f t="shared" si="19"/>
        <v>0.97772180020454369</v>
      </c>
      <c r="L224" s="343" t="str">
        <f t="shared" si="16"/>
        <v>C</v>
      </c>
      <c r="M224" s="344">
        <f t="shared" si="17"/>
        <v>1</v>
      </c>
    </row>
    <row r="225" spans="1:13" s="333" customFormat="1" ht="40.5">
      <c r="A225" s="333" t="str">
        <f>'Orçamento Sintético'!A153</f>
        <v>7.1.2</v>
      </c>
      <c r="B225" s="334">
        <f>'Orçamento Sintético'!B153</f>
        <v>89357</v>
      </c>
      <c r="C225" s="335" t="str">
        <f>VLOOKUP(B225,'Orçamento Sintético'!$B$6:$M$5000,3,0)</f>
        <v>TUBO, PVC, SOLDÁVEL, DE 32MM, INSTALADO EM RAMAL OU SUB-RAMAL DE ÁGUA - FORNECIMENTO E INSTALAÇÃO. AF_06/2022</v>
      </c>
      <c r="D225" s="336" t="str">
        <f>VLOOKUP(B225,'Orçamento Sintético'!$B$6:$M$5000,4,0)</f>
        <v>M</v>
      </c>
      <c r="E225" s="337">
        <f>SUMIF('Orçamento Sintético'!B:B,B225,'Orçamento Sintético'!F:F)</f>
        <v>22.6</v>
      </c>
      <c r="F225" s="337">
        <f>VLOOKUP(B225,'Orçamento Sintético'!$B$6:$M$5000,6,0)</f>
        <v>31.61</v>
      </c>
      <c r="G225" s="338">
        <f>VLOOKUP(B225,'Orçamento Sintético'!$B$6:$M$5000,9,0)</f>
        <v>39.9</v>
      </c>
      <c r="H225" s="339">
        <f>SUMIF('Orçamento Sintético'!B:B,B225,'Orçamento Sintético'!M:M)</f>
        <v>901.74</v>
      </c>
      <c r="I225" s="340">
        <f t="shared" si="18"/>
        <v>2441861.6400000015</v>
      </c>
      <c r="J225" s="341">
        <f t="shared" si="15"/>
        <v>3.6119022525378037E-4</v>
      </c>
      <c r="K225" s="342">
        <f t="shared" si="19"/>
        <v>0.97808299042979752</v>
      </c>
      <c r="L225" s="343" t="str">
        <f t="shared" si="16"/>
        <v>C</v>
      </c>
      <c r="M225" s="344">
        <f t="shared" si="17"/>
        <v>1</v>
      </c>
    </row>
    <row r="226" spans="1:13" s="333" customFormat="1" ht="40.5">
      <c r="A226" s="333" t="str">
        <f>'Orçamento Sintético'!A309</f>
        <v>9.4.3</v>
      </c>
      <c r="B226" s="334">
        <f>'Orçamento Sintético'!B309</f>
        <v>92000</v>
      </c>
      <c r="C226" s="335" t="str">
        <f>VLOOKUP(B226,'Orçamento Sintético'!$B$6:$M$5000,3,0)</f>
        <v>TOMADA BAIXA DE EMBUTIR (1 MÓDULO), 2P+T 10 A, INCLUINDO SUPORTE E PLACA - FORNECIMENTO E INSTALAÇÃO. AF_03/2023</v>
      </c>
      <c r="D226" s="336" t="str">
        <f>VLOOKUP(B226,'Orçamento Sintético'!$B$6:$M$5000,4,0)</f>
        <v>UN</v>
      </c>
      <c r="E226" s="337">
        <f>SUMIF('Orçamento Sintético'!B:B,B226,'Orçamento Sintético'!F:F)</f>
        <v>25</v>
      </c>
      <c r="F226" s="337">
        <f>VLOOKUP(B226,'Orçamento Sintético'!$B$6:$M$5000,6,0)</f>
        <v>28.49</v>
      </c>
      <c r="G226" s="338">
        <f>VLOOKUP(B226,'Orçamento Sintético'!$B$6:$M$5000,9,0)</f>
        <v>35.96</v>
      </c>
      <c r="H226" s="339">
        <f>SUMIF('Orçamento Sintético'!B:B,B226,'Orçamento Sintético'!M:M)</f>
        <v>899</v>
      </c>
      <c r="I226" s="340">
        <f t="shared" si="18"/>
        <v>2442760.6400000015</v>
      </c>
      <c r="J226" s="341">
        <f t="shared" si="15"/>
        <v>3.6009272351581227E-4</v>
      </c>
      <c r="K226" s="342">
        <f t="shared" si="19"/>
        <v>0.9784430831533133</v>
      </c>
      <c r="L226" s="343" t="str">
        <f t="shared" si="16"/>
        <v>C</v>
      </c>
      <c r="M226" s="344">
        <f t="shared" si="17"/>
        <v>1</v>
      </c>
    </row>
    <row r="227" spans="1:13" s="333" customFormat="1" ht="67.5">
      <c r="A227" s="333" t="str">
        <f>'Orçamento Sintético'!A221</f>
        <v>7.2.17</v>
      </c>
      <c r="B227" s="334">
        <f>'Orçamento Sintético'!B221</f>
        <v>89731</v>
      </c>
      <c r="C227" s="335" t="str">
        <f>VLOOKUP(B227,'Orçamento Sintético'!$B$6:$M$5000,3,0)</f>
        <v>JOELHO 90 GRAUS, PVC, SERIE NORMAL, ESGOTO PREDIAL, DN 50 MM, JUNTA ELÁSTICA, FORNECIDO E INSTALADO EM RAMAL DE DESCARGA OU RAMAL DE ESGOTO SANITÁRIO. AF_08/2022</v>
      </c>
      <c r="D227" s="336" t="str">
        <f>VLOOKUP(B227,'Orçamento Sintético'!$B$6:$M$5000,4,0)</f>
        <v>UN</v>
      </c>
      <c r="E227" s="337">
        <f>SUMIF('Orçamento Sintético'!B:B,B227,'Orçamento Sintético'!F:F)</f>
        <v>49</v>
      </c>
      <c r="F227" s="337">
        <f>VLOOKUP(B227,'Orçamento Sintético'!$B$6:$M$5000,6,0)</f>
        <v>14.5</v>
      </c>
      <c r="G227" s="338">
        <f>VLOOKUP(B227,'Orçamento Sintético'!$B$6:$M$5000,9,0)</f>
        <v>18.3</v>
      </c>
      <c r="H227" s="339">
        <f>SUMIF('Orçamento Sintético'!B:B,B227,'Orçamento Sintético'!M:M)</f>
        <v>896.7</v>
      </c>
      <c r="I227" s="340">
        <f t="shared" si="18"/>
        <v>2443657.3400000017</v>
      </c>
      <c r="J227" s="341">
        <f t="shared" si="15"/>
        <v>3.5917146293284633E-4</v>
      </c>
      <c r="K227" s="342">
        <f t="shared" si="19"/>
        <v>0.97880225461624615</v>
      </c>
      <c r="L227" s="343" t="str">
        <f t="shared" si="16"/>
        <v>C</v>
      </c>
      <c r="M227" s="344">
        <f t="shared" si="17"/>
        <v>1</v>
      </c>
    </row>
    <row r="228" spans="1:13" s="333" customFormat="1" ht="40.5">
      <c r="A228" s="333" t="str">
        <f>'Orçamento Sintético'!A248</f>
        <v>7.3.8</v>
      </c>
      <c r="B228" s="334">
        <f>'Orçamento Sintético'!B248</f>
        <v>86906</v>
      </c>
      <c r="C228" s="335" t="str">
        <f>VLOOKUP(B228,'Orçamento Sintético'!$B$6:$M$5000,3,0)</f>
        <v>TORNEIRA CROMADA DE MESA, 1/2" OU 3/4", PARA LAVATÓRIO, PADRÃO POPULAR - FORNECIMENTO E INSTALAÇÃO. AF_01/2020</v>
      </c>
      <c r="D228" s="336" t="str">
        <f>VLOOKUP(B228,'Orçamento Sintético'!$B$6:$M$5000,4,0)</f>
        <v>UN</v>
      </c>
      <c r="E228" s="337">
        <f>SUMIF('Orçamento Sintético'!B:B,B228,'Orçamento Sintético'!F:F)</f>
        <v>8</v>
      </c>
      <c r="F228" s="337">
        <f>VLOOKUP(B228,'Orçamento Sintético'!$B$6:$M$5000,6,0)</f>
        <v>88.24</v>
      </c>
      <c r="G228" s="338">
        <f>VLOOKUP(B228,'Orçamento Sintético'!$B$6:$M$5000,9,0)</f>
        <v>111.39</v>
      </c>
      <c r="H228" s="339">
        <f>SUMIF('Orçamento Sintético'!B:B,B228,'Orçamento Sintético'!M:M)</f>
        <v>891.12</v>
      </c>
      <c r="I228" s="340">
        <f t="shared" si="18"/>
        <v>2444548.4600000018</v>
      </c>
      <c r="J228" s="341">
        <f t="shared" si="15"/>
        <v>3.569364046489551E-4</v>
      </c>
      <c r="K228" s="342">
        <f t="shared" si="19"/>
        <v>0.9791591910208951</v>
      </c>
      <c r="L228" s="343" t="str">
        <f t="shared" si="16"/>
        <v>C</v>
      </c>
      <c r="M228" s="344">
        <f t="shared" si="17"/>
        <v>1</v>
      </c>
    </row>
    <row r="229" spans="1:13" s="333" customFormat="1" ht="40.5">
      <c r="A229" s="333" t="str">
        <f>'Orçamento Sintético'!A354</f>
        <v>10.1.2.4</v>
      </c>
      <c r="B229" s="334">
        <f>'Orçamento Sintético'!B354</f>
        <v>95583</v>
      </c>
      <c r="C229" s="335" t="str">
        <f>VLOOKUP(B229,'Orçamento Sintético'!$B$6:$M$5000,3,0)</f>
        <v>MONTAGEM DE ARMADURA TRANSVERSAL DE ESTACAS DE SEÇÃO CIRCULAR, DIÂMETRO = 5,0 MM. AF_09/2021_PS</v>
      </c>
      <c r="D229" s="336" t="str">
        <f>VLOOKUP(B229,'Orçamento Sintético'!$B$6:$M$5000,4,0)</f>
        <v>KG</v>
      </c>
      <c r="E229" s="337">
        <f>SUMIF('Orçamento Sintético'!B:B,B229,'Orçamento Sintético'!F:F)</f>
        <v>43.29</v>
      </c>
      <c r="F229" s="337">
        <f>VLOOKUP(B229,'Orçamento Sintético'!$B$6:$M$5000,6,0)</f>
        <v>16.09</v>
      </c>
      <c r="G229" s="338">
        <f>VLOOKUP(B229,'Orçamento Sintético'!$B$6:$M$5000,9,0)</f>
        <v>20.309999999999999</v>
      </c>
      <c r="H229" s="339">
        <f>SUMIF('Orçamento Sintético'!B:B,B229,'Orçamento Sintético'!M:M)</f>
        <v>879.21</v>
      </c>
      <c r="I229" s="340">
        <f t="shared" si="18"/>
        <v>2445427.6700000018</v>
      </c>
      <c r="J229" s="341">
        <f t="shared" si="15"/>
        <v>3.5216587702150982E-4</v>
      </c>
      <c r="K229" s="342">
        <f t="shared" si="19"/>
        <v>0.97951135689791657</v>
      </c>
      <c r="L229" s="343" t="str">
        <f t="shared" si="16"/>
        <v>C</v>
      </c>
      <c r="M229" s="344">
        <f t="shared" si="17"/>
        <v>1</v>
      </c>
    </row>
    <row r="230" spans="1:13" s="333" customFormat="1" ht="54">
      <c r="A230" s="333" t="str">
        <f>'Orçamento Sintético'!A179</f>
        <v>7.1.28</v>
      </c>
      <c r="B230" s="334">
        <f>'Orçamento Sintético'!B179</f>
        <v>89987</v>
      </c>
      <c r="C230" s="335" t="str">
        <f>VLOOKUP(B230,'Orçamento Sintético'!$B$6:$M$5000,3,0)</f>
        <v>REGISTRO DE GAVETA BRUTO, LATÃO, ROSCÁVEL, 3/4", COM ACABAMENTO E CANOPLA CROMADOS - FORNECIMENTO E INSTALAÇÃO. AF_08/2021</v>
      </c>
      <c r="D230" s="336" t="str">
        <f>VLOOKUP(B230,'Orçamento Sintético'!$B$6:$M$5000,4,0)</f>
        <v>UN</v>
      </c>
      <c r="E230" s="337">
        <f>SUMIF('Orçamento Sintético'!B:B,B230,'Orçamento Sintético'!F:F)</f>
        <v>11</v>
      </c>
      <c r="F230" s="337">
        <f>VLOOKUP(B230,'Orçamento Sintético'!$B$6:$M$5000,6,0)</f>
        <v>62.38</v>
      </c>
      <c r="G230" s="338">
        <f>VLOOKUP(B230,'Orçamento Sintético'!$B$6:$M$5000,9,0)</f>
        <v>78.739999999999995</v>
      </c>
      <c r="H230" s="339">
        <f>SUMIF('Orçamento Sintético'!B:B,B230,'Orçamento Sintético'!M:M)</f>
        <v>866.14</v>
      </c>
      <c r="I230" s="340">
        <f t="shared" si="18"/>
        <v>2446293.8100000019</v>
      </c>
      <c r="J230" s="341">
        <f t="shared" si="15"/>
        <v>3.4693071362178603E-4</v>
      </c>
      <c r="K230" s="342">
        <f t="shared" si="19"/>
        <v>0.97985828761153837</v>
      </c>
      <c r="L230" s="343" t="str">
        <f t="shared" si="16"/>
        <v>C</v>
      </c>
      <c r="M230" s="344">
        <f t="shared" si="17"/>
        <v>1</v>
      </c>
    </row>
    <row r="231" spans="1:13" s="333" customFormat="1" ht="94.5">
      <c r="A231" s="333" t="str">
        <f>'Orçamento Sintético'!A267</f>
        <v>7.4.1</v>
      </c>
      <c r="B231" s="334">
        <f>'Orçamento Sintético'!B267</f>
        <v>91179</v>
      </c>
      <c r="C231" s="335" t="str">
        <f>VLOOKUP(B231,'Orçamento Sintético'!$B$6:$M$5000,3,0)</f>
        <v>FIXAÇÃO DE TUBOS HORIZONTAIS DE PVC ÁGUA/PVC ESGOTO/PVC PLUVIAL/CPVC/PPR/COBRE OU AÇO, DIÂMETROS MENORES OU IGUAIS A 40 MM, COM ABRAÇADEIRA METÁLICA RÍGIDA TIPO  D  COM PARAFUSO DE FIXAÇÃO 1 1/4", FIXADA DIRETAMENTE NA LAJE OU PAREDE. AF_09/2023</v>
      </c>
      <c r="D231" s="336" t="str">
        <f>VLOOKUP(B231,'Orçamento Sintético'!$B$6:$M$5000,4,0)</f>
        <v>M</v>
      </c>
      <c r="E231" s="337">
        <f>SUMIF('Orçamento Sintético'!B:B,B231,'Orçamento Sintético'!F:F)</f>
        <v>34.9</v>
      </c>
      <c r="F231" s="337">
        <f>VLOOKUP(B231,'Orçamento Sintético'!$B$6:$M$5000,6,0)</f>
        <v>19.66</v>
      </c>
      <c r="G231" s="338">
        <f>VLOOKUP(B231,'Orçamento Sintético'!$B$6:$M$5000,9,0)</f>
        <v>24.81</v>
      </c>
      <c r="H231" s="339">
        <f>SUMIF('Orçamento Sintético'!B:B,B231,'Orçamento Sintético'!M:M)</f>
        <v>865.86</v>
      </c>
      <c r="I231" s="340">
        <f t="shared" si="18"/>
        <v>2447159.6700000018</v>
      </c>
      <c r="J231" s="341">
        <f t="shared" si="15"/>
        <v>3.4681856015951191E-4</v>
      </c>
      <c r="K231" s="342">
        <f t="shared" si="19"/>
        <v>0.98020510617169787</v>
      </c>
      <c r="L231" s="343" t="str">
        <f t="shared" si="16"/>
        <v>C</v>
      </c>
      <c r="M231" s="344">
        <f t="shared" si="17"/>
        <v>1</v>
      </c>
    </row>
    <row r="232" spans="1:13" s="333" customFormat="1" ht="81">
      <c r="A232" s="333" t="str">
        <f>'Orçamento Sintético'!A108</f>
        <v>5.2.7.1.3</v>
      </c>
      <c r="B232" s="334">
        <f>'Orçamento Sintético'!B108</f>
        <v>94570</v>
      </c>
      <c r="C232" s="335" t="str">
        <f>VLOOKUP(B232,'Orçamento Sintético'!$B$6:$M$5000,3,0)</f>
        <v>JANELA DE ALUMÍNIO DE CORRER COM 2 FOLHAS PARA VIDROS, COM VIDROS, BATENTE, ACABAMENTO COM ACETATO OU BRILHANTE E FERRAGENS, EXCLUSIVE ALIZAR E CONTRAMARCO, FIXAÇÃO COM PARAFUSO. FORNECIMENTO E INSTALAÇÃO. AF_11/2024</v>
      </c>
      <c r="D232" s="336" t="str">
        <f>VLOOKUP(B232,'Orçamento Sintético'!$B$6:$M$5000,4,0)</f>
        <v>m²</v>
      </c>
      <c r="E232" s="337">
        <f>SUMIF('Orçamento Sintético'!B:B,B232,'Orçamento Sintético'!F:F)</f>
        <v>1.44</v>
      </c>
      <c r="F232" s="337">
        <f>VLOOKUP(B232,'Orçamento Sintético'!$B$6:$M$5000,6,0)</f>
        <v>472.52</v>
      </c>
      <c r="G232" s="338">
        <f>VLOOKUP(B232,'Orçamento Sintético'!$B$6:$M$5000,9,0)</f>
        <v>596.5</v>
      </c>
      <c r="H232" s="339">
        <f>SUMIF('Orçamento Sintético'!B:B,B232,'Orçamento Sintético'!M:M)</f>
        <v>858.96</v>
      </c>
      <c r="I232" s="340">
        <f t="shared" si="18"/>
        <v>2448018.6300000018</v>
      </c>
      <c r="J232" s="341">
        <f t="shared" si="15"/>
        <v>3.4405477841061412E-4</v>
      </c>
      <c r="K232" s="342">
        <f t="shared" si="19"/>
        <v>0.98054916095010847</v>
      </c>
      <c r="L232" s="343" t="str">
        <f t="shared" si="16"/>
        <v>C</v>
      </c>
      <c r="M232" s="344">
        <f t="shared" si="17"/>
        <v>1</v>
      </c>
    </row>
    <row r="233" spans="1:13" s="333" customFormat="1" ht="27">
      <c r="A233" s="333" t="str">
        <f>'Orçamento Sintético'!A149</f>
        <v>6.6</v>
      </c>
      <c r="B233" s="334" t="str">
        <f>'Orçamento Sintético'!B149</f>
        <v>COMP132</v>
      </c>
      <c r="C233" s="335" t="str">
        <f>VLOOKUP(B233,'Orçamento Sintético'!$B$6:$M$5000,3,0)</f>
        <v>BOTOEIRA ANTI PANICO ALARME WC AUDIVISUAL PNE/PCD NBR9050</v>
      </c>
      <c r="D233" s="336" t="str">
        <f>VLOOKUP(B233,'Orçamento Sintético'!$B$6:$M$5000,4,0)</f>
        <v>UN</v>
      </c>
      <c r="E233" s="337">
        <f>SUMIF('Orçamento Sintético'!B:B,B233,'Orçamento Sintético'!F:F)</f>
        <v>2</v>
      </c>
      <c r="F233" s="337">
        <f>VLOOKUP(B233,'Orçamento Sintético'!$B$6:$M$5000,6,0)</f>
        <v>334.29</v>
      </c>
      <c r="G233" s="338">
        <f>VLOOKUP(B233,'Orçamento Sintético'!$B$6:$M$5000,9,0)</f>
        <v>422</v>
      </c>
      <c r="H233" s="339">
        <f>SUMIF('Orçamento Sintético'!B:B,B233,'Orçamento Sintético'!M:M)</f>
        <v>844</v>
      </c>
      <c r="I233" s="340">
        <f t="shared" si="18"/>
        <v>2448862.6300000018</v>
      </c>
      <c r="J233" s="341">
        <f t="shared" si="15"/>
        <v>3.3806257914054008E-4</v>
      </c>
      <c r="K233" s="342">
        <f t="shared" si="19"/>
        <v>0.98088722352924895</v>
      </c>
      <c r="L233" s="343" t="str">
        <f t="shared" si="16"/>
        <v>C</v>
      </c>
      <c r="M233" s="344">
        <f t="shared" si="17"/>
        <v>1</v>
      </c>
    </row>
    <row r="234" spans="1:13" s="333" customFormat="1" ht="27">
      <c r="A234" s="333" t="str">
        <f>'Orçamento Sintético'!A484</f>
        <v>13.1.5</v>
      </c>
      <c r="B234" s="334">
        <f>'Orçamento Sintético'!B484</f>
        <v>60871</v>
      </c>
      <c r="C234" s="335" t="str">
        <f>VLOOKUP(B234,'Orçamento Sintético'!$B$6:$M$5000,3,0)</f>
        <v>BLOCO AUTONOMO P/ SINALIZACAO DE SÄ́A DE EMERGʎCIA DE TETO</v>
      </c>
      <c r="D234" s="336" t="str">
        <f>VLOOKUP(B234,'Orçamento Sintético'!$B$6:$M$5000,4,0)</f>
        <v>UN</v>
      </c>
      <c r="E234" s="337">
        <f>SUMIF('Orçamento Sintético'!B:B,B234,'Orçamento Sintético'!F:F)</f>
        <v>2</v>
      </c>
      <c r="F234" s="337">
        <f>VLOOKUP(B234,'Orçamento Sintético'!$B$6:$M$5000,6,0)</f>
        <v>327.52999999999997</v>
      </c>
      <c r="G234" s="338">
        <f>VLOOKUP(B234,'Orçamento Sintético'!$B$6:$M$5000,9,0)</f>
        <v>413.47</v>
      </c>
      <c r="H234" s="339">
        <f>SUMIF('Orçamento Sintético'!B:B,B234,'Orçamento Sintético'!M:M)</f>
        <v>826.94</v>
      </c>
      <c r="I234" s="340">
        <f t="shared" si="18"/>
        <v>2449689.5700000017</v>
      </c>
      <c r="J234" s="341">
        <f t="shared" si="15"/>
        <v>3.3122922890341022E-4</v>
      </c>
      <c r="K234" s="342">
        <f t="shared" si="19"/>
        <v>0.98121845275815234</v>
      </c>
      <c r="L234" s="343" t="str">
        <f t="shared" si="16"/>
        <v>C</v>
      </c>
      <c r="M234" s="344">
        <f t="shared" si="17"/>
        <v>1</v>
      </c>
    </row>
    <row r="235" spans="1:13" s="333" customFormat="1" ht="54">
      <c r="A235" s="333" t="str">
        <f>'Orçamento Sintético'!A250</f>
        <v>7.3.10</v>
      </c>
      <c r="B235" s="334">
        <f>'Orçamento Sintético'!B250</f>
        <v>95470</v>
      </c>
      <c r="C235" s="335" t="str">
        <f>VLOOKUP(B235,'Orçamento Sintético'!$B$6:$M$5000,3,0)</f>
        <v>VASO SANITARIO SIFONADO CONVENCIONAL COM LOUÇA BRANCA, INCLUSO CONJUNTO DE LIGAÇÃO PARA BACIA SANITÁRIA AJUSTÁVEL - FORNECIMENTO E INSTALAÇÃO. AF_01/2020</v>
      </c>
      <c r="D235" s="336" t="str">
        <f>VLOOKUP(B235,'Orçamento Sintético'!$B$6:$M$5000,4,0)</f>
        <v>UN</v>
      </c>
      <c r="E235" s="337">
        <f>SUMIF('Orçamento Sintético'!B:B,B235,'Orçamento Sintético'!F:F)</f>
        <v>2</v>
      </c>
      <c r="F235" s="337">
        <f>VLOOKUP(B235,'Orçamento Sintético'!$B$6:$M$5000,6,0)</f>
        <v>323.41000000000003</v>
      </c>
      <c r="G235" s="338">
        <f>VLOOKUP(B235,'Orçamento Sintético'!$B$6:$M$5000,9,0)</f>
        <v>408.27</v>
      </c>
      <c r="H235" s="339">
        <f>SUMIF('Orçamento Sintético'!B:B,B235,'Orçamento Sintético'!M:M)</f>
        <v>816.54</v>
      </c>
      <c r="I235" s="340">
        <f t="shared" si="18"/>
        <v>2450506.1100000017</v>
      </c>
      <c r="J235" s="341">
        <f t="shared" si="15"/>
        <v>3.2706352887608604E-4</v>
      </c>
      <c r="K235" s="342">
        <f t="shared" si="19"/>
        <v>0.98154551628702846</v>
      </c>
      <c r="L235" s="343" t="str">
        <f t="shared" si="16"/>
        <v>C</v>
      </c>
      <c r="M235" s="344">
        <f t="shared" si="17"/>
        <v>1</v>
      </c>
    </row>
    <row r="236" spans="1:13" s="333" customFormat="1" ht="67.5">
      <c r="A236" s="333" t="str">
        <f>'Orçamento Sintético'!A503</f>
        <v>14.2.8</v>
      </c>
      <c r="B236" s="334">
        <f>'Orçamento Sintético'!B503</f>
        <v>97328</v>
      </c>
      <c r="C236" s="335" t="str">
        <f>VLOOKUP(B236,'Orçamento Sintético'!$B$6:$M$5000,3,0)</f>
        <v>TUBO EM COBRE FLEXÍVEL, DN 3/8", COM ISOLAMENTO, INSTALADO EM RAMAL DE ALIMENTAÇÃO DE AR CONDICIONADO COM CONDENSADORA INDIVIDUAL - FORNECIMENTO E INSTALAÇÃO. AF_12/2015</v>
      </c>
      <c r="D236" s="336" t="str">
        <f>VLOOKUP(B236,'Orçamento Sintético'!$B$6:$M$5000,4,0)</f>
        <v>M</v>
      </c>
      <c r="E236" s="337">
        <f>SUMIF('Orçamento Sintético'!B:B,B236,'Orçamento Sintético'!F:F)</f>
        <v>15</v>
      </c>
      <c r="F236" s="337">
        <f>VLOOKUP(B236,'Orçamento Sintético'!$B$6:$M$5000,6,0)</f>
        <v>42.66</v>
      </c>
      <c r="G236" s="338">
        <f>VLOOKUP(B236,'Orçamento Sintético'!$B$6:$M$5000,9,0)</f>
        <v>53.85</v>
      </c>
      <c r="H236" s="339">
        <f>SUMIF('Orçamento Sintético'!B:B,B236,'Orçamento Sintético'!M:M)</f>
        <v>807.75</v>
      </c>
      <c r="I236" s="340">
        <f t="shared" si="18"/>
        <v>2451313.8600000017</v>
      </c>
      <c r="J236" s="341">
        <f t="shared" si="15"/>
        <v>3.23542711256838E-4</v>
      </c>
      <c r="K236" s="342">
        <f t="shared" si="19"/>
        <v>0.98186905899828525</v>
      </c>
      <c r="L236" s="343" t="str">
        <f t="shared" si="16"/>
        <v>C</v>
      </c>
      <c r="M236" s="344">
        <f t="shared" si="17"/>
        <v>1</v>
      </c>
    </row>
    <row r="237" spans="1:13" s="333" customFormat="1" ht="40.5">
      <c r="A237" s="333" t="str">
        <f>'Orçamento Sintético'!A469</f>
        <v>12.5.3</v>
      </c>
      <c r="B237" s="334">
        <f>'Orçamento Sintético'!B469</f>
        <v>98111</v>
      </c>
      <c r="C237" s="335" t="str">
        <f>VLOOKUP(B237,'Orçamento Sintético'!$B$6:$M$5000,3,0)</f>
        <v>CAIXA DE INSPEÇÃO PARA ATERRAMENTO, CIRCULAR, EM POLIETILENO, DIÂMETRO INTERNO = 0,3 M. AF_12/2020</v>
      </c>
      <c r="D237" s="336" t="str">
        <f>VLOOKUP(B237,'Orçamento Sintético'!$B$6:$M$5000,4,0)</f>
        <v>UN</v>
      </c>
      <c r="E237" s="337">
        <f>SUMIF('Orçamento Sintético'!B:B,B237,'Orçamento Sintético'!F:F)</f>
        <v>13</v>
      </c>
      <c r="F237" s="337">
        <f>VLOOKUP(B237,'Orçamento Sintético'!$B$6:$M$5000,6,0)</f>
        <v>48.84</v>
      </c>
      <c r="G237" s="338">
        <f>VLOOKUP(B237,'Orçamento Sintético'!$B$6:$M$5000,9,0)</f>
        <v>61.65</v>
      </c>
      <c r="H237" s="339">
        <f>SUMIF('Orçamento Sintético'!B:B,B237,'Orçamento Sintético'!M:M)</f>
        <v>801.45</v>
      </c>
      <c r="I237" s="340">
        <f t="shared" si="18"/>
        <v>2452115.3100000019</v>
      </c>
      <c r="J237" s="341">
        <f t="shared" si="15"/>
        <v>3.2101925835567049E-4</v>
      </c>
      <c r="K237" s="342">
        <f t="shared" si="19"/>
        <v>0.98219007825664095</v>
      </c>
      <c r="L237" s="343" t="str">
        <f t="shared" si="16"/>
        <v>C</v>
      </c>
      <c r="M237" s="344">
        <f t="shared" si="17"/>
        <v>1</v>
      </c>
    </row>
    <row r="238" spans="1:13" s="333" customFormat="1" ht="40.5">
      <c r="A238" s="333" t="str">
        <f>'Orçamento Sintético'!A111</f>
        <v>5.2.7.1.6</v>
      </c>
      <c r="B238" s="334">
        <f>'Orçamento Sintético'!B111</f>
        <v>102162</v>
      </c>
      <c r="C238" s="335" t="str">
        <f>VLOOKUP(B238,'Orçamento Sintético'!$B$6:$M$5000,3,0)</f>
        <v>INSTALAÇÃO DE VIDRO LISO INCOLOR, E = 4 MM, EM ESQUADRIA DE ALUMÍNIO OU PVC, FIXADO COM BAGUETE. AF_01/2021_PS</v>
      </c>
      <c r="D238" s="336" t="str">
        <f>VLOOKUP(B238,'Orçamento Sintético'!$B$6:$M$5000,4,0)</f>
        <v>m²</v>
      </c>
      <c r="E238" s="337">
        <f>SUMIF('Orçamento Sintético'!B:B,B238,'Orçamento Sintético'!F:F)</f>
        <v>2</v>
      </c>
      <c r="F238" s="337">
        <f>VLOOKUP(B238,'Orçamento Sintético'!$B$6:$M$5000,6,0)</f>
        <v>305.37</v>
      </c>
      <c r="G238" s="338">
        <f>VLOOKUP(B238,'Orçamento Sintético'!$B$6:$M$5000,9,0)</f>
        <v>385.49</v>
      </c>
      <c r="H238" s="339">
        <f>SUMIF('Orçamento Sintético'!B:B,B238,'Orçamento Sintético'!M:M)</f>
        <v>770.98</v>
      </c>
      <c r="I238" s="340">
        <f t="shared" si="18"/>
        <v>2452886.2900000019</v>
      </c>
      <c r="J238" s="341">
        <f t="shared" si="15"/>
        <v>3.0881455837176969E-4</v>
      </c>
      <c r="K238" s="342">
        <f t="shared" si="19"/>
        <v>0.98249889281501268</v>
      </c>
      <c r="L238" s="343" t="str">
        <f t="shared" si="16"/>
        <v>C</v>
      </c>
      <c r="M238" s="344">
        <f t="shared" si="17"/>
        <v>1</v>
      </c>
    </row>
    <row r="239" spans="1:13" s="333" customFormat="1">
      <c r="A239" s="333" t="str">
        <f>'Orçamento Sintético'!A535</f>
        <v>15.3.11</v>
      </c>
      <c r="B239" s="334" t="str">
        <f>'Orçamento Sintético'!B535</f>
        <v>COMP136</v>
      </c>
      <c r="C239" s="335" t="str">
        <f>VLOOKUP(B239,'Orçamento Sintético'!$B$6:$M$5000,3,0)</f>
        <v>FITA ANTICORROSIVA (GOINFRA + SINAPI)</v>
      </c>
      <c r="D239" s="336" t="str">
        <f>VLOOKUP(B239,'Orçamento Sintético'!$B$6:$M$5000,4,0)</f>
        <v>UND</v>
      </c>
      <c r="E239" s="337">
        <f>SUMIF('Orçamento Sintético'!B:B,B239,'Orçamento Sintético'!F:F)</f>
        <v>35</v>
      </c>
      <c r="F239" s="337">
        <f>VLOOKUP(B239,'Orçamento Sintético'!$B$6:$M$5000,6,0)</f>
        <v>17.23</v>
      </c>
      <c r="G239" s="338">
        <f>VLOOKUP(B239,'Orçamento Sintético'!$B$6:$M$5000,9,0)</f>
        <v>21.75</v>
      </c>
      <c r="H239" s="339">
        <f>SUMIF('Orçamento Sintético'!B:B,B239,'Orçamento Sintético'!M:M)</f>
        <v>761.25</v>
      </c>
      <c r="I239" s="340">
        <f t="shared" si="18"/>
        <v>2453647.5400000019</v>
      </c>
      <c r="J239" s="341">
        <f t="shared" si="15"/>
        <v>3.0491722555774423E-4</v>
      </c>
      <c r="K239" s="342">
        <f t="shared" si="19"/>
        <v>0.98280381004057038</v>
      </c>
      <c r="L239" s="343" t="str">
        <f t="shared" si="16"/>
        <v>C</v>
      </c>
      <c r="M239" s="344">
        <f t="shared" si="17"/>
        <v>1</v>
      </c>
    </row>
    <row r="240" spans="1:13" s="333" customFormat="1" ht="54">
      <c r="A240" s="333" t="str">
        <f>'Orçamento Sintético'!A477</f>
        <v>12.6.1</v>
      </c>
      <c r="B240" s="334">
        <f>'Orçamento Sintético'!B477</f>
        <v>13046</v>
      </c>
      <c r="C240" s="335" t="str">
        <f>VLOOKUP(B240,'Orçamento Sintético'!$B$6:$M$5000,3,0)</f>
        <v>Laudo de Vistoria de SPDA e ART com medição de continuidade ou resistividade do aterramento, exclusive deslocamento de equipe técnica</v>
      </c>
      <c r="D240" s="336" t="str">
        <f>VLOOKUP(B240,'Orçamento Sintético'!$B$6:$M$5000,4,0)</f>
        <v>un</v>
      </c>
      <c r="E240" s="337">
        <f>SUMIF('Orçamento Sintético'!B:B,B240,'Orçamento Sintético'!F:F)</f>
        <v>1</v>
      </c>
      <c r="F240" s="337">
        <f>VLOOKUP(B240,'Orçamento Sintético'!$B$6:$M$5000,6,0)</f>
        <v>600</v>
      </c>
      <c r="G240" s="338">
        <f>VLOOKUP(B240,'Orçamento Sintético'!$B$6:$M$5000,9,0)</f>
        <v>757.44</v>
      </c>
      <c r="H240" s="339">
        <f>SUMIF('Orçamento Sintético'!B:B,B240,'Orçamento Sintético'!M:M)</f>
        <v>757.44</v>
      </c>
      <c r="I240" s="340">
        <f t="shared" si="18"/>
        <v>2454404.9800000018</v>
      </c>
      <c r="J240" s="341">
        <f t="shared" si="15"/>
        <v>3.0339113737465725E-4</v>
      </c>
      <c r="K240" s="342">
        <f t="shared" si="19"/>
        <v>0.98310720117794503</v>
      </c>
      <c r="L240" s="343" t="str">
        <f t="shared" si="16"/>
        <v>C</v>
      </c>
      <c r="M240" s="344">
        <f t="shared" si="17"/>
        <v>1</v>
      </c>
    </row>
    <row r="241" spans="1:13" s="333" customFormat="1" ht="40.5">
      <c r="A241" s="333" t="str">
        <f>'Orçamento Sintético'!A260</f>
        <v>7.3.20</v>
      </c>
      <c r="B241" s="334" t="str">
        <f>'Orçamento Sintético'!B260</f>
        <v>COMP28</v>
      </c>
      <c r="C241" s="335" t="str">
        <f>VLOOKUP(B241,'Orçamento Sintético'!$B$6:$M$5000,3,0)</f>
        <v>DUCHA HIGIENICA PLASTICA COM REGISTRO METALICO 1/2 " , FORNECIMENTO E  INSTALAÇÃO.</v>
      </c>
      <c r="D241" s="336" t="str">
        <f>VLOOKUP(B241,'Orçamento Sintético'!$B$6:$M$5000,4,0)</f>
        <v>UN</v>
      </c>
      <c r="E241" s="337">
        <f>SUMIF('Orçamento Sintético'!B:B,B241,'Orçamento Sintético'!F:F)</f>
        <v>4</v>
      </c>
      <c r="F241" s="337">
        <f>VLOOKUP(B241,'Orçamento Sintético'!$B$6:$M$5000,6,0)</f>
        <v>147.76</v>
      </c>
      <c r="G241" s="338">
        <f>VLOOKUP(B241,'Orçamento Sintético'!$B$6:$M$5000,9,0)</f>
        <v>186.53</v>
      </c>
      <c r="H241" s="339">
        <f>SUMIF('Orçamento Sintético'!B:B,B241,'Orçamento Sintético'!M:M)</f>
        <v>746.12</v>
      </c>
      <c r="I241" s="340">
        <f t="shared" si="18"/>
        <v>2455151.100000002</v>
      </c>
      <c r="J241" s="341">
        <f t="shared" si="15"/>
        <v>2.9885693311414667E-4</v>
      </c>
      <c r="K241" s="342">
        <f t="shared" si="19"/>
        <v>0.98340605811105919</v>
      </c>
      <c r="L241" s="343" t="str">
        <f t="shared" si="16"/>
        <v>C</v>
      </c>
      <c r="M241" s="344">
        <f t="shared" si="17"/>
        <v>1</v>
      </c>
    </row>
    <row r="242" spans="1:13" s="333" customFormat="1" ht="67.5">
      <c r="A242" s="333" t="str">
        <f>'Orçamento Sintético'!A487</f>
        <v>13.1.8</v>
      </c>
      <c r="B242" s="334" t="str">
        <f>'Orçamento Sintético'!B487</f>
        <v>COMP38</v>
      </c>
      <c r="C242" s="335" t="str">
        <f>VLOOKUP(B242,'Orçamento Sintético'!$B$6:$M$5000,3,0)</f>
        <v>PLACA DE SINALIZACAO DE SEGURANCA CONTRA INCENDIO, FOTOLUMINESCENTE, RETANGULAR, *13 X 26* CM, EM PVC *2* MM ANTI-CHAMAS (SIMBOLOS, CORES E PICTOGRAMAS CONFORME NBR 16820)</v>
      </c>
      <c r="D242" s="336" t="str">
        <f>VLOOKUP(B242,'Orçamento Sintético'!$B$6:$M$5000,4,0)</f>
        <v>UN</v>
      </c>
      <c r="E242" s="337">
        <f>SUMIF('Orçamento Sintético'!B:B,B242,'Orçamento Sintético'!F:F)</f>
        <v>20</v>
      </c>
      <c r="F242" s="337">
        <f>VLOOKUP(B242,'Orçamento Sintético'!$B$6:$M$5000,6,0)</f>
        <v>28.55</v>
      </c>
      <c r="G242" s="338">
        <f>VLOOKUP(B242,'Orçamento Sintético'!$B$6:$M$5000,9,0)</f>
        <v>36.04</v>
      </c>
      <c r="H242" s="339">
        <f>SUMIF('Orçamento Sintético'!B:B,B242,'Orçamento Sintético'!M:M)</f>
        <v>720.8</v>
      </c>
      <c r="I242" s="340">
        <f t="shared" si="18"/>
        <v>2455871.9000000018</v>
      </c>
      <c r="J242" s="341">
        <f t="shared" si="15"/>
        <v>2.8871505573993046E-4</v>
      </c>
      <c r="K242" s="342">
        <f t="shared" si="19"/>
        <v>0.9836947731667991</v>
      </c>
      <c r="L242" s="343" t="str">
        <f t="shared" si="16"/>
        <v>C</v>
      </c>
      <c r="M242" s="344">
        <f t="shared" si="17"/>
        <v>1</v>
      </c>
    </row>
    <row r="243" spans="1:13" s="333" customFormat="1" ht="54">
      <c r="A243" s="333" t="str">
        <f>'Orçamento Sintético'!A205</f>
        <v>7.2.1</v>
      </c>
      <c r="B243" s="334">
        <f>'Orçamento Sintético'!B205</f>
        <v>89711</v>
      </c>
      <c r="C243" s="335" t="str">
        <f>VLOOKUP(B243,'Orçamento Sintético'!$B$6:$M$5000,3,0)</f>
        <v>TUBO PVC, SERIE NORMAL, ESGOTO PREDIAL, DN 40 MM, FORNECIDO E INSTALADO EM RAMAL DE DESCARGA OU RAMAL DE ESGOTO SANITÁRIO. AF_08/2022</v>
      </c>
      <c r="D243" s="336" t="str">
        <f>VLOOKUP(B243,'Orçamento Sintético'!$B$6:$M$5000,4,0)</f>
        <v>M</v>
      </c>
      <c r="E243" s="337">
        <f>SUMIF('Orçamento Sintético'!B:B,B243,'Orçamento Sintético'!F:F)</f>
        <v>27.28</v>
      </c>
      <c r="F243" s="337">
        <f>VLOOKUP(B243,'Orçamento Sintético'!$B$6:$M$5000,6,0)</f>
        <v>20.9</v>
      </c>
      <c r="G243" s="338">
        <f>VLOOKUP(B243,'Orçamento Sintético'!$B$6:$M$5000,9,0)</f>
        <v>26.38</v>
      </c>
      <c r="H243" s="339">
        <f>SUMIF('Orçamento Sintético'!B:B,B243,'Orçamento Sintético'!M:M)</f>
        <v>719.64</v>
      </c>
      <c r="I243" s="340">
        <f t="shared" si="18"/>
        <v>2456591.5400000019</v>
      </c>
      <c r="J243" s="341">
        <f t="shared" si="15"/>
        <v>2.88250419967652E-4</v>
      </c>
      <c r="K243" s="342">
        <f t="shared" si="19"/>
        <v>0.9839830235867667</v>
      </c>
      <c r="L243" s="343" t="str">
        <f t="shared" si="16"/>
        <v>C</v>
      </c>
      <c r="M243" s="344">
        <f t="shared" si="17"/>
        <v>1</v>
      </c>
    </row>
    <row r="244" spans="1:13" s="333" customFormat="1" ht="40.5">
      <c r="A244" s="333" t="str">
        <f>'Orçamento Sintético'!A461</f>
        <v>12.4.13</v>
      </c>
      <c r="B244" s="334">
        <f>'Orçamento Sintético'!B461</f>
        <v>11133</v>
      </c>
      <c r="C244" s="335" t="str">
        <f>VLOOKUP(B244,'Orçamento Sintético'!$B$6:$M$5000,3,0)</f>
        <v>Grampo estampado tipo "x", em cobre, com 04 parafusos, para cabos de cobre nu35mm² - tel- 853 (SPDA)</v>
      </c>
      <c r="D244" s="336" t="str">
        <f>VLOOKUP(B244,'Orçamento Sintético'!$B$6:$M$5000,4,0)</f>
        <v>un</v>
      </c>
      <c r="E244" s="337">
        <f>SUMIF('Orçamento Sintético'!B:B,B244,'Orçamento Sintético'!F:F)</f>
        <v>19</v>
      </c>
      <c r="F244" s="337">
        <f>VLOOKUP(B244,'Orçamento Sintético'!$B$6:$M$5000,6,0)</f>
        <v>29.22</v>
      </c>
      <c r="G244" s="338">
        <f>VLOOKUP(B244,'Orçamento Sintético'!$B$6:$M$5000,9,0)</f>
        <v>36.880000000000003</v>
      </c>
      <c r="H244" s="339">
        <f>SUMIF('Orçamento Sintético'!B:B,B244,'Orçamento Sintético'!M:M)</f>
        <v>700.72</v>
      </c>
      <c r="I244" s="340">
        <f t="shared" si="18"/>
        <v>2457292.2600000021</v>
      </c>
      <c r="J244" s="341">
        <f t="shared" si="15"/>
        <v>2.8067205030255838E-4</v>
      </c>
      <c r="K244" s="342">
        <f t="shared" si="19"/>
        <v>0.98426369563706928</v>
      </c>
      <c r="L244" s="343" t="str">
        <f t="shared" si="16"/>
        <v>C</v>
      </c>
      <c r="M244" s="344">
        <f t="shared" si="17"/>
        <v>1</v>
      </c>
    </row>
    <row r="245" spans="1:13" s="333" customFormat="1" ht="54">
      <c r="A245" s="333" t="str">
        <f>'Orçamento Sintético'!A181</f>
        <v>7.1.30</v>
      </c>
      <c r="B245" s="334">
        <f>'Orçamento Sintético'!B181</f>
        <v>94794</v>
      </c>
      <c r="C245" s="335" t="str">
        <f>VLOOKUP(B245,'Orçamento Sintético'!$B$6:$M$5000,3,0)</f>
        <v>REGISTRO DE GAVETA BRUTO, LATÃO, ROSCÁVEL, 1 1/2", COM ACABAMENTO E CANOPLA CROMADOS - FORNECIMENTO E INSTALAÇÃO. AF_08/2021</v>
      </c>
      <c r="D245" s="336" t="str">
        <f>VLOOKUP(B245,'Orçamento Sintético'!$B$6:$M$5000,4,0)</f>
        <v>UN</v>
      </c>
      <c r="E245" s="337">
        <f>SUMIF('Orçamento Sintético'!B:B,B245,'Orçamento Sintético'!F:F)</f>
        <v>5</v>
      </c>
      <c r="F245" s="337">
        <f>VLOOKUP(B245,'Orçamento Sintético'!$B$6:$M$5000,6,0)</f>
        <v>110.15</v>
      </c>
      <c r="G245" s="338">
        <f>VLOOKUP(B245,'Orçamento Sintético'!$B$6:$M$5000,9,0)</f>
        <v>139.05000000000001</v>
      </c>
      <c r="H245" s="339">
        <f>SUMIF('Orçamento Sintético'!B:B,B245,'Orçamento Sintético'!M:M)</f>
        <v>695.25</v>
      </c>
      <c r="I245" s="340">
        <f t="shared" si="18"/>
        <v>2457987.5100000021</v>
      </c>
      <c r="J245" s="341">
        <f t="shared" si="15"/>
        <v>2.7848105230741764E-4</v>
      </c>
      <c r="K245" s="342">
        <f t="shared" si="19"/>
        <v>0.98454217668937671</v>
      </c>
      <c r="L245" s="343" t="str">
        <f t="shared" si="16"/>
        <v>C</v>
      </c>
      <c r="M245" s="344">
        <f t="shared" si="17"/>
        <v>1</v>
      </c>
    </row>
    <row r="246" spans="1:13" s="333" customFormat="1" ht="40.5">
      <c r="A246" s="333" t="str">
        <f>'Orçamento Sintético'!A276</f>
        <v>8.1.3</v>
      </c>
      <c r="B246" s="334">
        <f>'Orçamento Sintético'!B276</f>
        <v>89511</v>
      </c>
      <c r="C246" s="335" t="str">
        <f>VLOOKUP(B246,'Orçamento Sintético'!$B$6:$M$5000,3,0)</f>
        <v>TUBO PVC, SÉRIE R, ÁGUA PLUVIAL, DN 75 MM, FORNECIDO E INSTALADO EM RAMAL DE ENCAMINHAMENTO. AF_06/2022</v>
      </c>
      <c r="D246" s="336" t="str">
        <f>VLOOKUP(B246,'Orçamento Sintético'!$B$6:$M$5000,4,0)</f>
        <v>M</v>
      </c>
      <c r="E246" s="337">
        <f>SUMIF('Orçamento Sintético'!B:B,B246,'Orçamento Sintético'!F:F)</f>
        <v>13.61</v>
      </c>
      <c r="F246" s="337">
        <f>VLOOKUP(B246,'Orçamento Sintético'!$B$6:$M$5000,6,0)</f>
        <v>39.29</v>
      </c>
      <c r="G246" s="338">
        <f>VLOOKUP(B246,'Orçamento Sintético'!$B$6:$M$5000,9,0)</f>
        <v>49.59</v>
      </c>
      <c r="H246" s="339">
        <f>SUMIF('Orçamento Sintético'!B:B,B246,'Orçamento Sintético'!M:M)</f>
        <v>674.91</v>
      </c>
      <c r="I246" s="340">
        <f t="shared" si="18"/>
        <v>2458662.4200000023</v>
      </c>
      <c r="J246" s="341">
        <f t="shared" si="15"/>
        <v>2.7033390436936243E-4</v>
      </c>
      <c r="K246" s="342">
        <f t="shared" si="19"/>
        <v>0.98481251059374608</v>
      </c>
      <c r="L246" s="343" t="str">
        <f t="shared" si="16"/>
        <v>C</v>
      </c>
      <c r="M246" s="344">
        <f t="shared" si="17"/>
        <v>1</v>
      </c>
    </row>
    <row r="247" spans="1:13" s="333" customFormat="1" ht="54">
      <c r="A247" s="333" t="str">
        <f>'Orçamento Sintético'!A147</f>
        <v>6.4</v>
      </c>
      <c r="B247" s="334">
        <f>'Orçamento Sintético'!B147</f>
        <v>2401002057</v>
      </c>
      <c r="C247" s="335" t="str">
        <f>VLOOKUP(B247,'Orçamento Sintético'!$B$6:$M$5000,3,0)</f>
        <v>PLACA TATIL EM ACRILICO COM LETRA EM ALTO RELEVO E BRAILLE (30X9)CM PARA SINALIZACAO DE PORTAS, FIXADAS POR ADESIVOS DUPLA FACE, DA ANLIK OU SIMILAR</v>
      </c>
      <c r="D247" s="336" t="str">
        <f>VLOOKUP(B247,'Orçamento Sintético'!$B$6:$M$5000,4,0)</f>
        <v>UN</v>
      </c>
      <c r="E247" s="337">
        <f>SUMIF('Orçamento Sintético'!B:B,B247,'Orçamento Sintético'!F:F)</f>
        <v>7</v>
      </c>
      <c r="F247" s="337">
        <f>VLOOKUP(B247,'Orçamento Sintético'!$B$6:$M$5000,6,0)</f>
        <v>76.150000000000006</v>
      </c>
      <c r="G247" s="338">
        <f>VLOOKUP(B247,'Orçamento Sintético'!$B$6:$M$5000,9,0)</f>
        <v>96.13</v>
      </c>
      <c r="H247" s="339">
        <f>SUMIF('Orçamento Sintético'!B:B,B247,'Orçamento Sintético'!M:M)</f>
        <v>672.91</v>
      </c>
      <c r="I247" s="340">
        <f t="shared" si="18"/>
        <v>2459335.3300000024</v>
      </c>
      <c r="J247" s="341">
        <f t="shared" si="15"/>
        <v>2.6953280821026164E-4</v>
      </c>
      <c r="K247" s="342">
        <f t="shared" si="19"/>
        <v>0.98508204340195638</v>
      </c>
      <c r="L247" s="343" t="str">
        <f t="shared" si="16"/>
        <v>C</v>
      </c>
      <c r="M247" s="344">
        <f t="shared" si="17"/>
        <v>1</v>
      </c>
    </row>
    <row r="248" spans="1:13" s="333" customFormat="1" ht="54">
      <c r="A248" s="333" t="str">
        <f>'Orçamento Sintético'!A13</f>
        <v>1.1.6</v>
      </c>
      <c r="B248" s="334">
        <f>'Orçamento Sintético'!B13</f>
        <v>98525</v>
      </c>
      <c r="C248" s="335" t="str">
        <f>VLOOKUP(B248,'Orçamento Sintético'!$B$6:$M$5000,3,0)</f>
        <v>LIMPEZA MECANIZADA DE CAMADA VEGETAL, VEGETAÇÃO E PEQUENAS ÁRVORES (DIÂMETRO DE TRONCO MENOR QUE 0,20 M), COM TRATOR DE ESTEIRAS. AF_03/2024</v>
      </c>
      <c r="D248" s="336" t="str">
        <f>VLOOKUP(B248,'Orçamento Sintético'!$B$6:$M$5000,4,0)</f>
        <v>m²</v>
      </c>
      <c r="E248" s="337">
        <f>SUMIF('Orçamento Sintético'!B:B,B248,'Orçamento Sintético'!F:F)</f>
        <v>779.66</v>
      </c>
      <c r="F248" s="337">
        <f>VLOOKUP(B248,'Orçamento Sintético'!$B$6:$M$5000,6,0)</f>
        <v>0.67</v>
      </c>
      <c r="G248" s="338">
        <f>VLOOKUP(B248,'Orçamento Sintético'!$B$6:$M$5000,9,0)</f>
        <v>0.84</v>
      </c>
      <c r="H248" s="339">
        <f>SUMIF('Orçamento Sintético'!B:B,B248,'Orçamento Sintético'!M:M)</f>
        <v>654.91</v>
      </c>
      <c r="I248" s="340">
        <f t="shared" si="18"/>
        <v>2459990.2400000026</v>
      </c>
      <c r="J248" s="341">
        <f t="shared" si="15"/>
        <v>2.6232294277835441E-4</v>
      </c>
      <c r="K248" s="342">
        <f t="shared" si="19"/>
        <v>0.98534436634473477</v>
      </c>
      <c r="L248" s="343" t="str">
        <f t="shared" si="16"/>
        <v>C</v>
      </c>
      <c r="M248" s="344">
        <f t="shared" si="17"/>
        <v>1</v>
      </c>
    </row>
    <row r="249" spans="1:13" s="333" customFormat="1" ht="40.5">
      <c r="A249" s="333" t="str">
        <f>'Orçamento Sintético'!A327</f>
        <v>9.6.4</v>
      </c>
      <c r="B249" s="334">
        <f>'Orçamento Sintético'!B327</f>
        <v>93663</v>
      </c>
      <c r="C249" s="335" t="str">
        <f>VLOOKUP(B249,'Orçamento Sintético'!$B$6:$M$5000,3,0)</f>
        <v>DISJUNTOR BIPOLAR TIPO DIN, CORRENTE NOMINAL DE 25A - FORNECIMENTO E INSTALAÇÃO. AF_10/2020</v>
      </c>
      <c r="D249" s="336" t="str">
        <f>VLOOKUP(B249,'Orçamento Sintético'!$B$6:$M$5000,4,0)</f>
        <v>UN</v>
      </c>
      <c r="E249" s="337">
        <f>SUMIF('Orçamento Sintético'!B:B,B249,'Orçamento Sintético'!F:F)</f>
        <v>9</v>
      </c>
      <c r="F249" s="337">
        <f>VLOOKUP(B249,'Orçamento Sintético'!$B$6:$M$5000,6,0)</f>
        <v>56.9</v>
      </c>
      <c r="G249" s="338">
        <f>VLOOKUP(B249,'Orçamento Sintético'!$B$6:$M$5000,9,0)</f>
        <v>71.83</v>
      </c>
      <c r="H249" s="339">
        <f>SUMIF('Orçamento Sintético'!B:B,B249,'Orçamento Sintético'!M:M)</f>
        <v>646.47</v>
      </c>
      <c r="I249" s="340">
        <f t="shared" si="18"/>
        <v>2460636.7100000028</v>
      </c>
      <c r="J249" s="341">
        <f t="shared" si="15"/>
        <v>2.5894231698694902E-4</v>
      </c>
      <c r="K249" s="342">
        <f t="shared" si="19"/>
        <v>0.98560330866172174</v>
      </c>
      <c r="L249" s="343" t="str">
        <f t="shared" si="16"/>
        <v>C</v>
      </c>
      <c r="M249" s="344">
        <f t="shared" si="17"/>
        <v>1</v>
      </c>
    </row>
    <row r="250" spans="1:13" s="333" customFormat="1" ht="40.5">
      <c r="A250" s="333" t="str">
        <f>'Orçamento Sintético'!A242</f>
        <v>7.3.2</v>
      </c>
      <c r="B250" s="334" t="str">
        <f>'Orçamento Sintético'!B242</f>
        <v>COMP25</v>
      </c>
      <c r="C250" s="335" t="str">
        <f>VLOOKUP(B250,'Orçamento Sintético'!$B$6:$M$5000,3,0)</f>
        <v>PORTA PAPEL TOALHA TIPO DISPENSER PARA PAPEL TOALHA INTERFOLHADO (FORNECIMENTO E INSTALAÇÃO).</v>
      </c>
      <c r="D250" s="336" t="str">
        <f>VLOOKUP(B250,'Orçamento Sintético'!$B$6:$M$5000,4,0)</f>
        <v>UN</v>
      </c>
      <c r="E250" s="337">
        <f>SUMIF('Orçamento Sintético'!B:B,B250,'Orçamento Sintético'!F:F)</f>
        <v>7</v>
      </c>
      <c r="F250" s="337">
        <f>VLOOKUP(B250,'Orçamento Sintético'!$B$6:$M$5000,6,0)</f>
        <v>72.099999999999994</v>
      </c>
      <c r="G250" s="338">
        <f>VLOOKUP(B250,'Orçamento Sintético'!$B$6:$M$5000,9,0)</f>
        <v>91.01</v>
      </c>
      <c r="H250" s="339">
        <f>SUMIF('Orçamento Sintético'!B:B,B250,'Orçamento Sintético'!M:M)</f>
        <v>637.07000000000005</v>
      </c>
      <c r="I250" s="340">
        <f t="shared" si="18"/>
        <v>2461273.7800000026</v>
      </c>
      <c r="J250" s="341">
        <f t="shared" si="15"/>
        <v>2.5517716503917524E-4</v>
      </c>
      <c r="K250" s="342">
        <f t="shared" si="19"/>
        <v>0.98585848582676094</v>
      </c>
      <c r="L250" s="343" t="str">
        <f t="shared" si="16"/>
        <v>C</v>
      </c>
      <c r="M250" s="344">
        <f t="shared" si="17"/>
        <v>1</v>
      </c>
    </row>
    <row r="251" spans="1:13" s="333" customFormat="1" ht="54">
      <c r="A251" s="333" t="str">
        <f>'Orçamento Sintético'!A190</f>
        <v>7.1.39</v>
      </c>
      <c r="B251" s="334">
        <f>'Orçamento Sintético'!B190</f>
        <v>94713</v>
      </c>
      <c r="C251" s="335" t="str">
        <f>VLOOKUP(B251,'Orçamento Sintético'!$B$6:$M$5000,3,0)</f>
        <v>ADAPTADOR COM FLANGES LIVRES, PVC, SOLDÁVEL, DN 75 MM X 2 1/2", INSTALADO EM RESERVAÇÃO PREDIAL DE ÁGUA - FORNECIMENTO E INSTALAÇÃO. AF_04/2024</v>
      </c>
      <c r="D251" s="336" t="str">
        <f>VLOOKUP(B251,'Orçamento Sintético'!$B$6:$M$5000,4,0)</f>
        <v>UN</v>
      </c>
      <c r="E251" s="337">
        <f>SUMIF('Orçamento Sintético'!B:B,B251,'Orçamento Sintético'!F:F)</f>
        <v>2</v>
      </c>
      <c r="F251" s="337">
        <f>VLOOKUP(B251,'Orçamento Sintético'!$B$6:$M$5000,6,0)</f>
        <v>250.37</v>
      </c>
      <c r="G251" s="338">
        <f>VLOOKUP(B251,'Orçamento Sintético'!$B$6:$M$5000,9,0)</f>
        <v>316.06</v>
      </c>
      <c r="H251" s="339">
        <f>SUMIF('Orçamento Sintético'!B:B,B251,'Orçamento Sintético'!M:M)</f>
        <v>632.12</v>
      </c>
      <c r="I251" s="340">
        <f t="shared" si="18"/>
        <v>2461905.9000000027</v>
      </c>
      <c r="J251" s="341">
        <f t="shared" si="15"/>
        <v>2.5319445204540072E-4</v>
      </c>
      <c r="K251" s="342">
        <f t="shared" si="19"/>
        <v>0.98611168027880636</v>
      </c>
      <c r="L251" s="343" t="str">
        <f t="shared" si="16"/>
        <v>C</v>
      </c>
      <c r="M251" s="344">
        <f t="shared" si="17"/>
        <v>1</v>
      </c>
    </row>
    <row r="252" spans="1:13" s="333" customFormat="1" ht="40.5">
      <c r="A252" s="333" t="str">
        <f>'Orçamento Sintético'!A168</f>
        <v>7.1.17</v>
      </c>
      <c r="B252" s="334">
        <f>'Orçamento Sintético'!B168</f>
        <v>89503</v>
      </c>
      <c r="C252" s="335" t="str">
        <f>VLOOKUP(B252,'Orçamento Sintético'!$B$6:$M$5000,3,0)</f>
        <v>CURVA 90 GRAUS, PVC, SOLDÁVEL, DN 50MM, INSTALADO EM PRUMADA DE ÁGUA - FORNECIMENTO E INSTALAÇÃO. AF_06/2022</v>
      </c>
      <c r="D252" s="336" t="str">
        <f>VLOOKUP(B252,'Orçamento Sintético'!$B$6:$M$5000,4,0)</f>
        <v>UN</v>
      </c>
      <c r="E252" s="337">
        <f>SUMIF('Orçamento Sintético'!B:B,B252,'Orçamento Sintético'!F:F)</f>
        <v>21</v>
      </c>
      <c r="F252" s="337">
        <f>VLOOKUP(B252,'Orçamento Sintético'!$B$6:$M$5000,6,0)</f>
        <v>23.03</v>
      </c>
      <c r="G252" s="338">
        <f>VLOOKUP(B252,'Orçamento Sintético'!$B$6:$M$5000,9,0)</f>
        <v>29.07</v>
      </c>
      <c r="H252" s="339">
        <f>SUMIF('Orçamento Sintético'!B:B,B252,'Orçamento Sintético'!M:M)</f>
        <v>610.47</v>
      </c>
      <c r="I252" s="340">
        <f t="shared" si="18"/>
        <v>2462516.3700000029</v>
      </c>
      <c r="J252" s="341">
        <f t="shared" si="15"/>
        <v>2.4452258612313451E-4</v>
      </c>
      <c r="K252" s="342">
        <f t="shared" si="19"/>
        <v>0.98635620286492953</v>
      </c>
      <c r="L252" s="343" t="str">
        <f t="shared" si="16"/>
        <v>C</v>
      </c>
      <c r="M252" s="344">
        <f t="shared" si="17"/>
        <v>1</v>
      </c>
    </row>
    <row r="253" spans="1:13" s="333" customFormat="1" ht="40.5">
      <c r="A253" s="333" t="str">
        <f>'Orçamento Sintético'!A308</f>
        <v>9.4.2</v>
      </c>
      <c r="B253" s="334">
        <f>'Orçamento Sintético'!B308</f>
        <v>91996</v>
      </c>
      <c r="C253" s="335" t="str">
        <f>VLOOKUP(B253,'Orçamento Sintético'!$B$6:$M$5000,3,0)</f>
        <v>TOMADA MÉDIA DE EMBUTIR (1 MÓDULO), 2P+T 10 A, INCLUINDO SUPORTE E PLACA - FORNECIMENTO E INSTALAÇÃO. AF_03/2023</v>
      </c>
      <c r="D253" s="336" t="str">
        <f>VLOOKUP(B253,'Orçamento Sintético'!$B$6:$M$5000,4,0)</f>
        <v>UN</v>
      </c>
      <c r="E253" s="337">
        <f>SUMIF('Orçamento Sintético'!B:B,B253,'Orçamento Sintético'!F:F)</f>
        <v>15</v>
      </c>
      <c r="F253" s="337">
        <f>VLOOKUP(B253,'Orçamento Sintético'!$B$6:$M$5000,6,0)</f>
        <v>32.119999999999997</v>
      </c>
      <c r="G253" s="338">
        <f>VLOOKUP(B253,'Orçamento Sintético'!$B$6:$M$5000,9,0)</f>
        <v>40.54</v>
      </c>
      <c r="H253" s="339">
        <f>SUMIF('Orçamento Sintético'!B:B,B253,'Orçamento Sintético'!M:M)</f>
        <v>608.1</v>
      </c>
      <c r="I253" s="340">
        <f t="shared" si="18"/>
        <v>2463124.470000003</v>
      </c>
      <c r="J253" s="341">
        <f t="shared" si="15"/>
        <v>2.4357328717460004E-4</v>
      </c>
      <c r="K253" s="342">
        <f t="shared" si="19"/>
        <v>0.98659977615210415</v>
      </c>
      <c r="L253" s="343" t="str">
        <f t="shared" si="16"/>
        <v>C</v>
      </c>
      <c r="M253" s="344">
        <f t="shared" si="17"/>
        <v>1</v>
      </c>
    </row>
    <row r="254" spans="1:13" s="333" customFormat="1" ht="40.5">
      <c r="A254" s="333" t="str">
        <f>'Orçamento Sintético'!A155</f>
        <v>7.1.4</v>
      </c>
      <c r="B254" s="334">
        <f>'Orçamento Sintético'!B155</f>
        <v>89450</v>
      </c>
      <c r="C254" s="335" t="str">
        <f>VLOOKUP(B254,'Orçamento Sintético'!$B$6:$M$5000,3,0)</f>
        <v>TUBO, PVC, SOLDÁVEL, DE 60MM, INSTALADO EM PRUMADA DE ÁGUA - FORNECIMENTO E INSTALAÇÃO. AF_06/2022</v>
      </c>
      <c r="D254" s="336" t="str">
        <f>VLOOKUP(B254,'Orçamento Sintético'!$B$6:$M$5000,4,0)</f>
        <v>M</v>
      </c>
      <c r="E254" s="337">
        <f>SUMIF('Orçamento Sintético'!B:B,B254,'Orçamento Sintético'!F:F)</f>
        <v>14.87</v>
      </c>
      <c r="F254" s="337">
        <f>VLOOKUP(B254,'Orçamento Sintético'!$B$6:$M$5000,6,0)</f>
        <v>31.19</v>
      </c>
      <c r="G254" s="338">
        <f>VLOOKUP(B254,'Orçamento Sintético'!$B$6:$M$5000,9,0)</f>
        <v>39.369999999999997</v>
      </c>
      <c r="H254" s="339">
        <f>SUMIF('Orçamento Sintético'!B:B,B254,'Orçamento Sintético'!M:M)</f>
        <v>585.42999999999995</v>
      </c>
      <c r="I254" s="340">
        <f t="shared" si="18"/>
        <v>2463709.9000000032</v>
      </c>
      <c r="J254" s="341">
        <f t="shared" si="15"/>
        <v>2.3449286221119238E-4</v>
      </c>
      <c r="K254" s="342">
        <f t="shared" si="19"/>
        <v>0.98683426901431537</v>
      </c>
      <c r="L254" s="343" t="str">
        <f t="shared" si="16"/>
        <v>C</v>
      </c>
      <c r="M254" s="344">
        <f t="shared" si="17"/>
        <v>1</v>
      </c>
    </row>
    <row r="255" spans="1:13" s="333" customFormat="1" ht="27">
      <c r="A255" s="333" t="str">
        <f>'Orçamento Sintético'!A101</f>
        <v>5.2.6.1.2</v>
      </c>
      <c r="B255" s="334">
        <f>'Orçamento Sintético'!B101</f>
        <v>96120</v>
      </c>
      <c r="C255" s="335" t="str">
        <f>VLOOKUP(B255,'Orçamento Sintético'!$B$6:$M$5000,3,0)</f>
        <v>ACABAMENTOS PARA FORRO (MOLDURA DE GESSO). AF_08/2023</v>
      </c>
      <c r="D255" s="336" t="str">
        <f>VLOOKUP(B255,'Orçamento Sintético'!$B$6:$M$5000,4,0)</f>
        <v>M</v>
      </c>
      <c r="E255" s="337">
        <f>SUMIF('Orçamento Sintético'!B:B,B255,'Orçamento Sintético'!F:F)</f>
        <v>145.4</v>
      </c>
      <c r="F255" s="337">
        <f>VLOOKUP(B255,'Orçamento Sintético'!$B$6:$M$5000,6,0)</f>
        <v>3.1</v>
      </c>
      <c r="G255" s="338">
        <f>VLOOKUP(B255,'Orçamento Sintético'!$B$6:$M$5000,9,0)</f>
        <v>3.91</v>
      </c>
      <c r="H255" s="339">
        <f>SUMIF('Orçamento Sintético'!B:B,B255,'Orçamento Sintético'!M:M)</f>
        <v>568.51</v>
      </c>
      <c r="I255" s="340">
        <f t="shared" si="18"/>
        <v>2464278.4100000029</v>
      </c>
      <c r="J255" s="341">
        <f t="shared" si="15"/>
        <v>2.2771558870519958E-4</v>
      </c>
      <c r="K255" s="342">
        <f t="shared" si="19"/>
        <v>0.98706198460302053</v>
      </c>
      <c r="L255" s="343" t="str">
        <f t="shared" si="16"/>
        <v>C</v>
      </c>
      <c r="M255" s="344">
        <f t="shared" si="17"/>
        <v>1</v>
      </c>
    </row>
    <row r="256" spans="1:13" s="333" customFormat="1" ht="54">
      <c r="A256" s="333" t="str">
        <f>'Orçamento Sintético'!A295</f>
        <v>9.1.3</v>
      </c>
      <c r="B256" s="334">
        <f>'Orçamento Sintético'!B295</f>
        <v>97882</v>
      </c>
      <c r="C256" s="335" t="str">
        <f>VLOOKUP(B256,'Orçamento Sintético'!$B$6:$M$5000,3,0)</f>
        <v>CAIXA ENTERRADA ELÉTRICA RETANGULAR, EM CONCRETO PRÉ-MOLDADO, FUNDO COM BRITA, DIMENSÕES INTERNAS: 0,4X0,4X0,4 M. AF_12/2020</v>
      </c>
      <c r="D256" s="336" t="str">
        <f>VLOOKUP(B256,'Orçamento Sintético'!$B$6:$M$5000,4,0)</f>
        <v>UN</v>
      </c>
      <c r="E256" s="337">
        <f>SUMIF('Orçamento Sintético'!B:B,B256,'Orçamento Sintético'!F:F)</f>
        <v>2</v>
      </c>
      <c r="F256" s="337">
        <f>VLOOKUP(B256,'Orçamento Sintético'!$B$6:$M$5000,6,0)</f>
        <v>222.46</v>
      </c>
      <c r="G256" s="338">
        <f>VLOOKUP(B256,'Orçamento Sintético'!$B$6:$M$5000,9,0)</f>
        <v>280.83</v>
      </c>
      <c r="H256" s="339">
        <f>SUMIF('Orçamento Sintético'!B:B,B256,'Orçamento Sintético'!M:M)</f>
        <v>561.66</v>
      </c>
      <c r="I256" s="340">
        <f t="shared" si="18"/>
        <v>2464840.0700000031</v>
      </c>
      <c r="J256" s="341">
        <f t="shared" si="15"/>
        <v>2.2497183436027932E-4</v>
      </c>
      <c r="K256" s="342">
        <f t="shared" si="19"/>
        <v>0.98728695643738085</v>
      </c>
      <c r="L256" s="343" t="str">
        <f t="shared" si="16"/>
        <v>C</v>
      </c>
      <c r="M256" s="344">
        <f t="shared" si="17"/>
        <v>1</v>
      </c>
    </row>
    <row r="257" spans="1:13" s="333" customFormat="1" ht="54">
      <c r="A257" s="333" t="str">
        <f>'Orçamento Sintético'!A415</f>
        <v>10.2.3.5</v>
      </c>
      <c r="B257" s="334">
        <f>'Orçamento Sintético'!B415</f>
        <v>92771</v>
      </c>
      <c r="C257" s="335" t="str">
        <f>VLOOKUP(B257,'Orçamento Sintético'!$B$6:$M$5000,3,0)</f>
        <v>ARMAÇÃO DE LAJE DE ESTRUTURA CONVENCIONAL DE CONCRETO ARMADO UTILIZANDO AÇO CA-50 DE 10,0 MM - MONTAGEM. AF_06/2022</v>
      </c>
      <c r="D257" s="336" t="str">
        <f>VLOOKUP(B257,'Orçamento Sintético'!$B$6:$M$5000,4,0)</f>
        <v>KG</v>
      </c>
      <c r="E257" s="337">
        <f>SUMIF('Orçamento Sintético'!B:B,B257,'Orçamento Sintético'!F:F)</f>
        <v>38.4</v>
      </c>
      <c r="F257" s="337">
        <f>VLOOKUP(B257,'Orçamento Sintético'!$B$6:$M$5000,6,0)</f>
        <v>11.19</v>
      </c>
      <c r="G257" s="338">
        <f>VLOOKUP(B257,'Orçamento Sintético'!$B$6:$M$5000,9,0)</f>
        <v>14.12</v>
      </c>
      <c r="H257" s="339">
        <f>SUMIF('Orçamento Sintético'!B:B,B257,'Orçamento Sintético'!M:M)</f>
        <v>542.20000000000005</v>
      </c>
      <c r="I257" s="340">
        <f t="shared" si="18"/>
        <v>2465382.2700000033</v>
      </c>
      <c r="J257" s="341">
        <f t="shared" si="15"/>
        <v>2.171771687322285E-4</v>
      </c>
      <c r="K257" s="342">
        <f t="shared" si="19"/>
        <v>0.98750413360611311</v>
      </c>
      <c r="L257" s="343" t="str">
        <f t="shared" si="16"/>
        <v>C</v>
      </c>
      <c r="M257" s="344">
        <f t="shared" si="17"/>
        <v>1</v>
      </c>
    </row>
    <row r="258" spans="1:13" s="333" customFormat="1" ht="40.5">
      <c r="A258" s="333" t="str">
        <f>'Orçamento Sintético'!A302</f>
        <v>9.3.2</v>
      </c>
      <c r="B258" s="334">
        <f>'Orçamento Sintético'!B302</f>
        <v>91940</v>
      </c>
      <c r="C258" s="335" t="str">
        <f>VLOOKUP(B258,'Orçamento Sintético'!$B$6:$M$5000,3,0)</f>
        <v>CAIXA RETANGULAR 4" X 2" MÉDIA (1,30 M DO PISO), PVC, INSTALADA EM PAREDE - FORNECIMENTO E INSTALAÇÃO. AF_03/2023</v>
      </c>
      <c r="D258" s="336" t="str">
        <f>VLOOKUP(B258,'Orçamento Sintético'!$B$6:$M$5000,4,0)</f>
        <v>UN</v>
      </c>
      <c r="E258" s="337">
        <f>SUMIF('Orçamento Sintético'!B:B,B258,'Orçamento Sintético'!F:F)</f>
        <v>26</v>
      </c>
      <c r="F258" s="337">
        <f>VLOOKUP(B258,'Orçamento Sintético'!$B$6:$M$5000,6,0)</f>
        <v>16.399999999999999</v>
      </c>
      <c r="G258" s="338">
        <f>VLOOKUP(B258,'Orçamento Sintético'!$B$6:$M$5000,9,0)</f>
        <v>20.7</v>
      </c>
      <c r="H258" s="339">
        <f>SUMIF('Orçamento Sintético'!B:B,B258,'Orçamento Sintético'!M:M)</f>
        <v>538.20000000000005</v>
      </c>
      <c r="I258" s="340">
        <f t="shared" si="18"/>
        <v>2465920.4700000035</v>
      </c>
      <c r="J258" s="341">
        <f t="shared" si="15"/>
        <v>2.155749764140269E-4</v>
      </c>
      <c r="K258" s="342">
        <f t="shared" si="19"/>
        <v>0.98771970858252711</v>
      </c>
      <c r="L258" s="343" t="str">
        <f t="shared" si="16"/>
        <v>C</v>
      </c>
      <c r="M258" s="344">
        <f t="shared" si="17"/>
        <v>1</v>
      </c>
    </row>
    <row r="259" spans="1:13" s="333" customFormat="1" ht="40.5">
      <c r="A259" s="333" t="str">
        <f>'Orçamento Sintético'!A48</f>
        <v>5.1.6.1</v>
      </c>
      <c r="B259" s="334">
        <f>'Orçamento Sintético'!B48</f>
        <v>100938</v>
      </c>
      <c r="C259" s="335" t="str">
        <f>VLOOKUP(B259,'Orçamento Sintético'!$B$6:$M$5000,3,0)</f>
        <v>TRANSPORTE COM CAMINHÃO BASCULANTE DE 10 M³, EM VIA INTERNA (DENTRO DO CANTEIRO - UNIDADE: M3XKM). AF_07/2020</v>
      </c>
      <c r="D259" s="336" t="str">
        <f>VLOOKUP(B259,'Orçamento Sintético'!$B$6:$M$5000,4,0)</f>
        <v>M3XKM</v>
      </c>
      <c r="E259" s="337">
        <f>SUMIF('Orçamento Sintético'!B:B,B259,'Orçamento Sintético'!F:F)</f>
        <v>56.83</v>
      </c>
      <c r="F259" s="337">
        <f>VLOOKUP(B259,'Orçamento Sintético'!$B$6:$M$5000,6,0)</f>
        <v>7.37</v>
      </c>
      <c r="G259" s="338">
        <f>VLOOKUP(B259,'Orçamento Sintético'!$B$6:$M$5000,9,0)</f>
        <v>9.3000000000000007</v>
      </c>
      <c r="H259" s="339">
        <f>SUMIF('Orçamento Sintético'!B:B,B259,'Orçamento Sintético'!M:M)</f>
        <v>528.51</v>
      </c>
      <c r="I259" s="340">
        <f t="shared" si="18"/>
        <v>2466448.9800000032</v>
      </c>
      <c r="J259" s="341">
        <f t="shared" si="15"/>
        <v>2.1169366552318346E-4</v>
      </c>
      <c r="K259" s="342">
        <f t="shared" si="19"/>
        <v>0.98793140224805032</v>
      </c>
      <c r="L259" s="343" t="str">
        <f t="shared" si="16"/>
        <v>C</v>
      </c>
      <c r="M259" s="344">
        <f t="shared" si="17"/>
        <v>1</v>
      </c>
    </row>
    <row r="260" spans="1:13" s="333" customFormat="1" ht="67.5">
      <c r="A260" s="333" t="str">
        <f>'Orçamento Sintético'!A269</f>
        <v>7.4.3</v>
      </c>
      <c r="B260" s="334">
        <f>'Orçamento Sintético'!B269</f>
        <v>102988</v>
      </c>
      <c r="C260" s="335" t="str">
        <f>VLOOKUP(B260,'Orçamento Sintético'!$B$6:$M$5000,3,0)</f>
        <v>RECOMPOSIÇÃO DE PAVIMENTO EM PISO INTERTRAVADO, COM REAPROVEITAMENTO DOS BLOCOS INTERTRAVADOS, PARA FECHAMENTO DE VALAS - INCLUSO RETIRADA E COLOCAÇÃO DO MATERIAL. AF_12/2020</v>
      </c>
      <c r="D260" s="336" t="str">
        <f>VLOOKUP(B260,'Orçamento Sintético'!$B$6:$M$5000,4,0)</f>
        <v>m²</v>
      </c>
      <c r="E260" s="337">
        <f>SUMIF('Orçamento Sintético'!B:B,B260,'Orçamento Sintético'!F:F)</f>
        <v>7.6</v>
      </c>
      <c r="F260" s="337">
        <f>VLOOKUP(B260,'Orçamento Sintético'!$B$6:$M$5000,6,0)</f>
        <v>54.35</v>
      </c>
      <c r="G260" s="338">
        <f>VLOOKUP(B260,'Orçamento Sintético'!$B$6:$M$5000,9,0)</f>
        <v>68.61</v>
      </c>
      <c r="H260" s="339">
        <f>SUMIF('Orçamento Sintético'!B:B,B260,'Orçamento Sintético'!M:M)</f>
        <v>521.42999999999995</v>
      </c>
      <c r="I260" s="340">
        <f t="shared" si="18"/>
        <v>2466970.4100000034</v>
      </c>
      <c r="J260" s="341">
        <f t="shared" si="15"/>
        <v>2.0885778511996661E-4</v>
      </c>
      <c r="K260" s="342">
        <f t="shared" si="19"/>
        <v>0.98814026003317024</v>
      </c>
      <c r="L260" s="343" t="str">
        <f t="shared" si="16"/>
        <v>C</v>
      </c>
      <c r="M260" s="344">
        <f t="shared" si="17"/>
        <v>1</v>
      </c>
    </row>
    <row r="261" spans="1:13" s="333" customFormat="1" ht="67.5">
      <c r="A261" s="333" t="str">
        <f>'Orçamento Sintético'!A486</f>
        <v>13.1.7</v>
      </c>
      <c r="B261" s="334" t="str">
        <f>'Orçamento Sintético'!B486</f>
        <v>COMP40</v>
      </c>
      <c r="C261" s="335" t="str">
        <f>VLOOKUP(B261,'Orçamento Sintético'!$B$6:$M$5000,3,0)</f>
        <v>PLACA DE SINALIZACAO DE SEGURANCA CONTRA INCENDIO, FOTOLUMINESCENTE, QUADRADA, *20 X 20* CM, EM PVC *2* MM ANTI-CHAMAS (SIMBOLOS, CORES E PICTOGRAMAS CONFORME NBR 16820)</v>
      </c>
      <c r="D261" s="336" t="str">
        <f>VLOOKUP(B261,'Orçamento Sintético'!$B$6:$M$5000,4,0)</f>
        <v>UN</v>
      </c>
      <c r="E261" s="337">
        <f>SUMIF('Orçamento Sintético'!B:B,B261,'Orçamento Sintético'!F:F)</f>
        <v>13</v>
      </c>
      <c r="F261" s="337">
        <f>VLOOKUP(B261,'Orçamento Sintético'!$B$6:$M$5000,6,0)</f>
        <v>31.62</v>
      </c>
      <c r="G261" s="338">
        <f>VLOOKUP(B261,'Orçamento Sintético'!$B$6:$M$5000,9,0)</f>
        <v>39.909999999999997</v>
      </c>
      <c r="H261" s="339">
        <f>SUMIF('Orçamento Sintético'!B:B,B261,'Orçamento Sintético'!M:M)</f>
        <v>518.83000000000004</v>
      </c>
      <c r="I261" s="340">
        <f t="shared" si="18"/>
        <v>2467489.2400000035</v>
      </c>
      <c r="J261" s="341">
        <f t="shared" si="15"/>
        <v>2.0781636011313559E-4</v>
      </c>
      <c r="K261" s="342">
        <f t="shared" si="19"/>
        <v>0.98834807639328337</v>
      </c>
      <c r="L261" s="343" t="str">
        <f t="shared" si="16"/>
        <v>C</v>
      </c>
      <c r="M261" s="344">
        <f t="shared" si="17"/>
        <v>1</v>
      </c>
    </row>
    <row r="262" spans="1:13" s="333" customFormat="1" ht="40.5">
      <c r="A262" s="333" t="str">
        <f>'Orçamento Sintético'!A241</f>
        <v>7.3.1</v>
      </c>
      <c r="B262" s="334">
        <f>'Orçamento Sintético'!B241</f>
        <v>95547</v>
      </c>
      <c r="C262" s="335" t="str">
        <f>VLOOKUP(B262,'Orçamento Sintético'!$B$6:$M$5000,3,0)</f>
        <v>SABONETEIRA PLASTICA TIPO DISPENSER PARA SABONETE LIQUIDO COM RESERVATORIO 800 A 1500 ML, INCLUSO FIXAÇÃO. AF_01/2020</v>
      </c>
      <c r="D262" s="336" t="str">
        <f>VLOOKUP(B262,'Orçamento Sintético'!$B$6:$M$5000,4,0)</f>
        <v>UN</v>
      </c>
      <c r="E262" s="337">
        <f>SUMIF('Orçamento Sintético'!B:B,B262,'Orçamento Sintético'!F:F)</f>
        <v>7</v>
      </c>
      <c r="F262" s="337">
        <f>VLOOKUP(B262,'Orçamento Sintético'!$B$6:$M$5000,6,0)</f>
        <v>58.5</v>
      </c>
      <c r="G262" s="338">
        <f>VLOOKUP(B262,'Orçamento Sintético'!$B$6:$M$5000,9,0)</f>
        <v>73.849999999999994</v>
      </c>
      <c r="H262" s="339">
        <f>SUMIF('Orçamento Sintético'!B:B,B262,'Orçamento Sintético'!M:M)</f>
        <v>516.95000000000005</v>
      </c>
      <c r="I262" s="340">
        <f t="shared" si="18"/>
        <v>2468006.1900000037</v>
      </c>
      <c r="J262" s="341">
        <f t="shared" si="15"/>
        <v>2.0706332972358083E-4</v>
      </c>
      <c r="K262" s="342">
        <f t="shared" si="19"/>
        <v>0.9885551397230069</v>
      </c>
      <c r="L262" s="343" t="str">
        <f t="shared" si="16"/>
        <v>C</v>
      </c>
      <c r="M262" s="344">
        <f t="shared" si="17"/>
        <v>1</v>
      </c>
    </row>
    <row r="263" spans="1:13" s="333" customFormat="1" ht="27">
      <c r="A263" s="333" t="str">
        <f>'Orçamento Sintético'!A508</f>
        <v>14.3.3</v>
      </c>
      <c r="B263" s="334" t="str">
        <f>'Orçamento Sintético'!B508</f>
        <v>COMPOSIÇÃO-531</v>
      </c>
      <c r="C263" s="335" t="str">
        <f>VLOOKUP(B263,'Orçamento Sintético'!$B$6:$M$5000,3,0)</f>
        <v>CHAPÉU CANHÃO/SPUTINIK 50MM (SINAPI + COT.)</v>
      </c>
      <c r="D263" s="336" t="str">
        <f>VLOOKUP(B263,'Orçamento Sintético'!$B$6:$M$5000,4,0)</f>
        <v>M</v>
      </c>
      <c r="E263" s="337">
        <f>SUMIF('Orçamento Sintético'!B:B,B263,'Orçamento Sintético'!F:F)</f>
        <v>1</v>
      </c>
      <c r="F263" s="337">
        <f>VLOOKUP(B263,'Orçamento Sintético'!$B$6:$M$5000,6,0)</f>
        <v>406.37</v>
      </c>
      <c r="G263" s="338">
        <f>VLOOKUP(B263,'Orçamento Sintético'!$B$6:$M$5000,9,0)</f>
        <v>513</v>
      </c>
      <c r="H263" s="339">
        <f>SUMIF('Orçamento Sintético'!B:B,B263,'Orçamento Sintético'!M:M)</f>
        <v>513</v>
      </c>
      <c r="I263" s="340">
        <f t="shared" si="18"/>
        <v>2468519.1900000037</v>
      </c>
      <c r="J263" s="341">
        <f t="shared" si="15"/>
        <v>2.0548116480935671E-4</v>
      </c>
      <c r="K263" s="342">
        <f t="shared" si="19"/>
        <v>0.98876062088781624</v>
      </c>
      <c r="L263" s="343" t="str">
        <f t="shared" si="16"/>
        <v>C</v>
      </c>
      <c r="M263" s="344">
        <f t="shared" si="17"/>
        <v>1</v>
      </c>
    </row>
    <row r="264" spans="1:13" s="333" customFormat="1" ht="67.5">
      <c r="A264" s="333" t="str">
        <f>'Orçamento Sintético'!A319</f>
        <v>9.5.5</v>
      </c>
      <c r="B264" s="334">
        <f>'Orçamento Sintético'!B319</f>
        <v>92984</v>
      </c>
      <c r="C264" s="335" t="str">
        <f>VLOOKUP(B264,'Orçamento Sintético'!$B$6:$M$5000,3,0)</f>
        <v>CABO DE COBRE FLEXÍVEL ISOLADO, 25 MM², ANTI-CHAMA 0,6/1,0 KV, PARA REDE ENTERRADA DE DISTRIBUIÇÃO DE ENERGIA ELÉTRICA - FORNECIMENTO E INSTALAÇÃO. AF_12/2021</v>
      </c>
      <c r="D264" s="336" t="str">
        <f>VLOOKUP(B264,'Orçamento Sintético'!$B$6:$M$5000,4,0)</f>
        <v>M</v>
      </c>
      <c r="E264" s="337">
        <f>SUMIF('Orçamento Sintético'!B:B,B264,'Orçamento Sintético'!F:F)</f>
        <v>13.91</v>
      </c>
      <c r="F264" s="337">
        <f>VLOOKUP(B264,'Orçamento Sintético'!$B$6:$M$5000,6,0)</f>
        <v>28.63</v>
      </c>
      <c r="G264" s="338">
        <f>VLOOKUP(B264,'Orçamento Sintético'!$B$6:$M$5000,9,0)</f>
        <v>36.14</v>
      </c>
      <c r="H264" s="339">
        <f>SUMIF('Orçamento Sintético'!B:B,B264,'Orçamento Sintético'!M:M)</f>
        <v>502.7</v>
      </c>
      <c r="I264" s="340">
        <f t="shared" si="18"/>
        <v>2469021.8900000039</v>
      </c>
      <c r="J264" s="341">
        <f t="shared" si="15"/>
        <v>2.0135551958998756E-4</v>
      </c>
      <c r="K264" s="342">
        <f t="shared" si="19"/>
        <v>0.98896197640740624</v>
      </c>
      <c r="L264" s="343" t="str">
        <f t="shared" si="16"/>
        <v>C</v>
      </c>
      <c r="M264" s="344">
        <f t="shared" si="17"/>
        <v>1</v>
      </c>
    </row>
    <row r="265" spans="1:13" s="333" customFormat="1" ht="54">
      <c r="A265" s="333" t="str">
        <f>'Orçamento Sintético'!A46</f>
        <v>5.1.5.3</v>
      </c>
      <c r="B265" s="334">
        <f>'Orçamento Sintético'!B46</f>
        <v>98526</v>
      </c>
      <c r="C265" s="335" t="str">
        <f>VLOOKUP(B265,'Orçamento Sintético'!$B$6:$M$5000,3,0)</f>
        <v>REMOÇÃO DE RAÍZES REMANESCENTES DE TRONCO DE ÁRVORE COM DIÂMETRO MAIOR OU IGUAL A 0,20 M E MENOR QUE 0,40 M. AF_03/2024</v>
      </c>
      <c r="D265" s="336" t="str">
        <f>VLOOKUP(B265,'Orçamento Sintético'!$B$6:$M$5000,4,0)</f>
        <v>UN</v>
      </c>
      <c r="E265" s="337">
        <f>SUMIF('Orçamento Sintético'!B:B,B265,'Orçamento Sintético'!F:F)</f>
        <v>3</v>
      </c>
      <c r="F265" s="337">
        <f>VLOOKUP(B265,'Orçamento Sintético'!$B$6:$M$5000,6,0)</f>
        <v>130.52000000000001</v>
      </c>
      <c r="G265" s="338">
        <f>VLOOKUP(B265,'Orçamento Sintético'!$B$6:$M$5000,9,0)</f>
        <v>164.76</v>
      </c>
      <c r="H265" s="339">
        <f>SUMIF('Orçamento Sintético'!B:B,B265,'Orçamento Sintético'!M:M)</f>
        <v>494.28</v>
      </c>
      <c r="I265" s="340">
        <f t="shared" si="18"/>
        <v>2469516.1700000037</v>
      </c>
      <c r="J265" s="341">
        <f t="shared" si="15"/>
        <v>1.9798290476017317E-4</v>
      </c>
      <c r="K265" s="342">
        <f t="shared" si="19"/>
        <v>0.98915995931216638</v>
      </c>
      <c r="L265" s="343" t="str">
        <f t="shared" si="16"/>
        <v>C</v>
      </c>
      <c r="M265" s="344">
        <f t="shared" si="17"/>
        <v>1</v>
      </c>
    </row>
    <row r="266" spans="1:13" s="333" customFormat="1" ht="54">
      <c r="A266" s="333" t="str">
        <f>'Orçamento Sintético'!A214</f>
        <v>7.2.10</v>
      </c>
      <c r="B266" s="334">
        <f>'Orçamento Sintético'!B214</f>
        <v>89784</v>
      </c>
      <c r="C266" s="335" t="str">
        <f>VLOOKUP(B266,'Orçamento Sintético'!$B$6:$M$5000,3,0)</f>
        <v>TE, PVC, SERIE NORMAL, ESGOTO PREDIAL, DN 50 X 50 MM, JUNTA ELÁSTICA, FORNECIDO E INSTALADO EM RAMAL DE DESCARGA OU RAMAL DE ESGOTO SANITÁRIO. AF_08/2022</v>
      </c>
      <c r="D266" s="336" t="str">
        <f>VLOOKUP(B266,'Orçamento Sintético'!$B$6:$M$5000,4,0)</f>
        <v>UN</v>
      </c>
      <c r="E266" s="337">
        <f>SUMIF('Orçamento Sintético'!B:B,B266,'Orçamento Sintético'!F:F)</f>
        <v>16</v>
      </c>
      <c r="F266" s="337">
        <f>VLOOKUP(B266,'Orçamento Sintético'!$B$6:$M$5000,6,0)</f>
        <v>23.81</v>
      </c>
      <c r="G266" s="338">
        <f>VLOOKUP(B266,'Orçamento Sintético'!$B$6:$M$5000,9,0)</f>
        <v>30.05</v>
      </c>
      <c r="H266" s="339">
        <f>SUMIF('Orçamento Sintético'!B:B,B266,'Orçamento Sintético'!M:M)</f>
        <v>480.8</v>
      </c>
      <c r="I266" s="340">
        <f t="shared" si="18"/>
        <v>2469996.9700000035</v>
      </c>
      <c r="J266" s="341">
        <f t="shared" si="15"/>
        <v>1.9258351664783375E-4</v>
      </c>
      <c r="K266" s="342">
        <f t="shared" si="19"/>
        <v>0.98935254282881424</v>
      </c>
      <c r="L266" s="343" t="str">
        <f t="shared" si="16"/>
        <v>C</v>
      </c>
      <c r="M266" s="344">
        <f t="shared" si="17"/>
        <v>1</v>
      </c>
    </row>
    <row r="267" spans="1:13" s="333" customFormat="1" ht="67.5">
      <c r="A267" s="333" t="str">
        <f>'Orçamento Sintético'!A501</f>
        <v>14.2.6</v>
      </c>
      <c r="B267" s="334">
        <f>'Orçamento Sintético'!B501</f>
        <v>97329</v>
      </c>
      <c r="C267" s="335" t="str">
        <f>VLOOKUP(B267,'Orçamento Sintético'!$B$6:$M$5000,3,0)</f>
        <v>TUBO EM COBRE FLEXÍVEL, DN 1/2", COM ISOLAMENTO, INSTALADO EM RAMAL DE ALIMENTAÇÃO DE AR CONDICIONADO COM CONDENSADORA INDIVIDUAL - FORNECIMENTO E INSTALAÇÃO. AF_12/2015</v>
      </c>
      <c r="D267" s="336" t="str">
        <f>VLOOKUP(B267,'Orçamento Sintético'!$B$6:$M$5000,4,0)</f>
        <v>M</v>
      </c>
      <c r="E267" s="337">
        <f>SUMIF('Orçamento Sintético'!B:B,B267,'Orçamento Sintético'!F:F)</f>
        <v>6.96</v>
      </c>
      <c r="F267" s="337">
        <f>VLOOKUP(B267,'Orçamento Sintético'!$B$6:$M$5000,6,0)</f>
        <v>54.7</v>
      </c>
      <c r="G267" s="338">
        <f>VLOOKUP(B267,'Orçamento Sintético'!$B$6:$M$5000,9,0)</f>
        <v>69.05</v>
      </c>
      <c r="H267" s="339">
        <f>SUMIF('Orçamento Sintético'!B:B,B267,'Orçamento Sintético'!M:M)</f>
        <v>480.58</v>
      </c>
      <c r="I267" s="340">
        <f t="shared" si="18"/>
        <v>2470477.5500000035</v>
      </c>
      <c r="J267" s="341">
        <f t="shared" si="15"/>
        <v>1.9249539607033264E-4</v>
      </c>
      <c r="K267" s="342">
        <f t="shared" si="19"/>
        <v>0.9895450382248846</v>
      </c>
      <c r="L267" s="343" t="str">
        <f t="shared" si="16"/>
        <v>C</v>
      </c>
      <c r="M267" s="344">
        <f t="shared" si="17"/>
        <v>1</v>
      </c>
    </row>
    <row r="268" spans="1:13" s="333" customFormat="1" ht="40.5">
      <c r="A268" s="333" t="str">
        <f>'Orçamento Sintético'!A199</f>
        <v>7.1.48</v>
      </c>
      <c r="B268" s="334">
        <f>'Orçamento Sintético'!B199</f>
        <v>89575</v>
      </c>
      <c r="C268" s="335" t="str">
        <f>VLOOKUP(B268,'Orçamento Sintético'!$B$6:$M$5000,3,0)</f>
        <v>LUVA, PVC, SOLDÁVEL, DN 50MM, INSTALADO EM PRUMADA DE ÁGUA - FORNECIMENTO E INSTALAÇÃO. AF_06/2022</v>
      </c>
      <c r="D268" s="336" t="str">
        <f>VLOOKUP(B268,'Orçamento Sintético'!$B$6:$M$5000,4,0)</f>
        <v>UN</v>
      </c>
      <c r="E268" s="337">
        <f>SUMIF('Orçamento Sintético'!B:B,B268,'Orçamento Sintético'!F:F)</f>
        <v>33</v>
      </c>
      <c r="F268" s="337">
        <f>VLOOKUP(B268,'Orçamento Sintético'!$B$6:$M$5000,6,0)</f>
        <v>11.52</v>
      </c>
      <c r="G268" s="338">
        <f>VLOOKUP(B268,'Orçamento Sintético'!$B$6:$M$5000,9,0)</f>
        <v>14.54</v>
      </c>
      <c r="H268" s="339">
        <f>SUMIF('Orçamento Sintético'!B:B,B268,'Orçamento Sintético'!M:M)</f>
        <v>479.82</v>
      </c>
      <c r="I268" s="340">
        <f t="shared" si="18"/>
        <v>2470957.3700000034</v>
      </c>
      <c r="J268" s="341">
        <f t="shared" si="15"/>
        <v>1.9219097952987435E-4</v>
      </c>
      <c r="K268" s="342">
        <f t="shared" si="19"/>
        <v>0.98973722920441443</v>
      </c>
      <c r="L268" s="343" t="str">
        <f t="shared" si="16"/>
        <v>C</v>
      </c>
      <c r="M268" s="344">
        <f t="shared" si="17"/>
        <v>1</v>
      </c>
    </row>
    <row r="269" spans="1:13" s="333" customFormat="1" ht="27">
      <c r="A269" s="333" t="str">
        <f>'Orçamento Sintético'!A14</f>
        <v>1.1.7</v>
      </c>
      <c r="B269" s="334">
        <f>'Orçamento Sintético'!B14</f>
        <v>101001111</v>
      </c>
      <c r="C269" s="335" t="str">
        <f>VLOOKUP(B269,'Orçamento Sintético'!$B$6:$M$5000,3,0)</f>
        <v>REGULARIZACAO DO SOLO COM IRREGULARIDADES ATE 0,20 M</v>
      </c>
      <c r="D269" s="336" t="str">
        <f>VLOOKUP(B269,'Orçamento Sintético'!$B$6:$M$5000,4,0)</f>
        <v>m²</v>
      </c>
      <c r="E269" s="337">
        <f>SUMIF('Orçamento Sintético'!B:B,B269,'Orçamento Sintético'!F:F)</f>
        <v>44.98</v>
      </c>
      <c r="F269" s="337">
        <f>VLOOKUP(B269,'Orçamento Sintético'!$B$6:$M$5000,6,0)</f>
        <v>8.3800000000000008</v>
      </c>
      <c r="G269" s="338">
        <f>VLOOKUP(B269,'Orçamento Sintético'!$B$6:$M$5000,9,0)</f>
        <v>10.57</v>
      </c>
      <c r="H269" s="339">
        <f>SUMIF('Orçamento Sintético'!B:B,B269,'Orçamento Sintético'!M:M)</f>
        <v>475.43</v>
      </c>
      <c r="I269" s="340">
        <f t="shared" si="18"/>
        <v>2471432.8000000035</v>
      </c>
      <c r="J269" s="341">
        <f t="shared" si="15"/>
        <v>1.9043257346064809E-4</v>
      </c>
      <c r="K269" s="342">
        <f t="shared" si="19"/>
        <v>0.98992766177787506</v>
      </c>
      <c r="L269" s="343" t="str">
        <f t="shared" si="16"/>
        <v>C</v>
      </c>
      <c r="M269" s="344">
        <f t="shared" si="17"/>
        <v>1</v>
      </c>
    </row>
    <row r="270" spans="1:13" s="333" customFormat="1" ht="40.5">
      <c r="A270" s="333" t="str">
        <f>'Orçamento Sintético'!A198</f>
        <v>7.1.47</v>
      </c>
      <c r="B270" s="334">
        <f>'Orçamento Sintético'!B198</f>
        <v>94799</v>
      </c>
      <c r="C270" s="335" t="str">
        <f>VLOOKUP(B270,'Orçamento Sintético'!$B$6:$M$5000,3,0)</f>
        <v>TORNEIRA DE BOIA PARA CAIXA D'ÁGUA, ROSCÁVEL, 1 1/2" - FORNECIMENTO E INSTALAÇÃO. AF_08/2021</v>
      </c>
      <c r="D270" s="336" t="str">
        <f>VLOOKUP(B270,'Orçamento Sintético'!$B$6:$M$5000,4,0)</f>
        <v>UN</v>
      </c>
      <c r="E270" s="337">
        <f>SUMIF('Orçamento Sintético'!B:B,B270,'Orçamento Sintético'!F:F)</f>
        <v>2</v>
      </c>
      <c r="F270" s="337">
        <f>VLOOKUP(B270,'Orçamento Sintético'!$B$6:$M$5000,6,0)</f>
        <v>188.3</v>
      </c>
      <c r="G270" s="338">
        <f>VLOOKUP(B270,'Orçamento Sintético'!$B$6:$M$5000,9,0)</f>
        <v>237.7</v>
      </c>
      <c r="H270" s="339">
        <f>SUMIF('Orçamento Sintético'!B:B,B270,'Orçamento Sintético'!M:M)</f>
        <v>475.4</v>
      </c>
      <c r="I270" s="340">
        <f t="shared" si="18"/>
        <v>2471908.2000000034</v>
      </c>
      <c r="J270" s="341">
        <f t="shared" si="15"/>
        <v>1.9042055701826155E-4</v>
      </c>
      <c r="K270" s="342">
        <f t="shared" si="19"/>
        <v>0.99011808233489329</v>
      </c>
      <c r="L270" s="343" t="str">
        <f t="shared" si="16"/>
        <v>C</v>
      </c>
      <c r="M270" s="344">
        <f t="shared" si="17"/>
        <v>1</v>
      </c>
    </row>
    <row r="271" spans="1:13" s="333" customFormat="1" ht="40.5">
      <c r="A271" s="333" t="str">
        <f>'Orçamento Sintético'!A170</f>
        <v>7.1.19</v>
      </c>
      <c r="B271" s="334">
        <f>'Orçamento Sintético'!B170</f>
        <v>89517</v>
      </c>
      <c r="C271" s="335" t="str">
        <f>VLOOKUP(B271,'Orçamento Sintético'!$B$6:$M$5000,3,0)</f>
        <v>CURVA 90 GRAUS, PVC, SOLDÁVEL, DN 75MM, INSTALADO EM PRUMADA DE ÁGUA - FORNECIMENTO E INSTALAÇÃO. AF_06/2022</v>
      </c>
      <c r="D271" s="336" t="str">
        <f>VLOOKUP(B271,'Orçamento Sintético'!$B$6:$M$5000,4,0)</f>
        <v>UN</v>
      </c>
      <c r="E271" s="337">
        <f>SUMIF('Orçamento Sintético'!B:B,B271,'Orçamento Sintético'!F:F)</f>
        <v>5</v>
      </c>
      <c r="F271" s="337">
        <f>VLOOKUP(B271,'Orçamento Sintético'!$B$6:$M$5000,6,0)</f>
        <v>71.7</v>
      </c>
      <c r="G271" s="338">
        <f>VLOOKUP(B271,'Orçamento Sintético'!$B$6:$M$5000,9,0)</f>
        <v>90.51</v>
      </c>
      <c r="H271" s="339">
        <f>SUMIF('Orçamento Sintético'!B:B,B271,'Orçamento Sintético'!M:M)</f>
        <v>452.55</v>
      </c>
      <c r="I271" s="340">
        <f t="shared" si="18"/>
        <v>2472360.7500000033</v>
      </c>
      <c r="J271" s="341">
        <f t="shared" si="15"/>
        <v>1.8126803340053486E-4</v>
      </c>
      <c r="K271" s="342">
        <f t="shared" si="19"/>
        <v>0.99029935036829386</v>
      </c>
      <c r="L271" s="343" t="str">
        <f t="shared" si="16"/>
        <v>C</v>
      </c>
      <c r="M271" s="344">
        <f t="shared" si="17"/>
        <v>1</v>
      </c>
    </row>
    <row r="272" spans="1:13" s="333" customFormat="1" ht="40.5">
      <c r="A272" s="333" t="str">
        <f>'Orçamento Sintético'!A166</f>
        <v>7.1.15</v>
      </c>
      <c r="B272" s="334">
        <f>'Orçamento Sintético'!B166</f>
        <v>89364</v>
      </c>
      <c r="C272" s="335" t="str">
        <f>VLOOKUP(B272,'Orçamento Sintético'!$B$6:$M$5000,3,0)</f>
        <v>CURVA 90 GRAUS, PVC, SOLDÁVEL, DN 25MM, INSTALADO EM RAMAL OU SUB-RAMAL DE ÁGUA - FORNECIMENTO E INSTALAÇÃO. AF_06/2022</v>
      </c>
      <c r="D272" s="336" t="str">
        <f>VLOOKUP(B272,'Orçamento Sintético'!$B$6:$M$5000,4,0)</f>
        <v>UN</v>
      </c>
      <c r="E272" s="337">
        <f>SUMIF('Orçamento Sintético'!B:B,B272,'Orçamento Sintético'!F:F)</f>
        <v>31</v>
      </c>
      <c r="F272" s="337">
        <f>VLOOKUP(B272,'Orçamento Sintético'!$B$6:$M$5000,6,0)</f>
        <v>11.47</v>
      </c>
      <c r="G272" s="338">
        <f>VLOOKUP(B272,'Orçamento Sintético'!$B$6:$M$5000,9,0)</f>
        <v>14.47</v>
      </c>
      <c r="H272" s="339">
        <f>SUMIF('Orçamento Sintético'!B:B,B272,'Orçamento Sintético'!M:M)</f>
        <v>448.57</v>
      </c>
      <c r="I272" s="340">
        <f t="shared" si="18"/>
        <v>2472809.3200000031</v>
      </c>
      <c r="J272" s="341">
        <f t="shared" si="15"/>
        <v>1.7967385204392425E-4</v>
      </c>
      <c r="K272" s="342">
        <f t="shared" si="19"/>
        <v>0.99047902422033773</v>
      </c>
      <c r="L272" s="343" t="str">
        <f t="shared" si="16"/>
        <v>C</v>
      </c>
      <c r="M272" s="344">
        <f t="shared" si="17"/>
        <v>1</v>
      </c>
    </row>
    <row r="273" spans="1:13" s="333" customFormat="1">
      <c r="A273" s="333" t="str">
        <f>'Orçamento Sintético'!A236</f>
        <v>7.2.32</v>
      </c>
      <c r="B273" s="334">
        <f>'Orçamento Sintético'!B236</f>
        <v>53876</v>
      </c>
      <c r="C273" s="335" t="str">
        <f>VLOOKUP(B273,'Orçamento Sintético'!$B$6:$M$5000,3,0)</f>
        <v>ADAPTADOR DE SAIDA PARA VASO SANITARIO</v>
      </c>
      <c r="D273" s="336" t="str">
        <f>VLOOKUP(B273,'Orçamento Sintético'!$B$6:$M$5000,4,0)</f>
        <v>UN</v>
      </c>
      <c r="E273" s="337">
        <f>SUMIF('Orçamento Sintético'!B:B,B273,'Orçamento Sintético'!F:F)</f>
        <v>4</v>
      </c>
      <c r="F273" s="337">
        <f>VLOOKUP(B273,'Orçamento Sintético'!$B$6:$M$5000,6,0)</f>
        <v>87.38</v>
      </c>
      <c r="G273" s="338">
        <f>VLOOKUP(B273,'Orçamento Sintético'!$B$6:$M$5000,9,0)</f>
        <v>110.3</v>
      </c>
      <c r="H273" s="339">
        <f>SUMIF('Orçamento Sintético'!B:B,B273,'Orçamento Sintético'!M:M)</f>
        <v>441.2</v>
      </c>
      <c r="I273" s="340">
        <f t="shared" si="18"/>
        <v>2473250.5200000033</v>
      </c>
      <c r="J273" s="341">
        <f t="shared" ref="J273:J336" si="20">H273/$I$420</f>
        <v>1.7672181269763777E-4</v>
      </c>
      <c r="K273" s="342">
        <f t="shared" si="19"/>
        <v>0.99065574603303541</v>
      </c>
      <c r="L273" s="343" t="str">
        <f t="shared" ref="L273:L336" si="21">IF(K273&lt;=0.85,"A",IF(K273&lt;=0.95,"B","C"))</f>
        <v>C</v>
      </c>
      <c r="M273" s="344">
        <f t="shared" ref="M273:M336" si="22">COUNTIF(B:B,B273)</f>
        <v>1</v>
      </c>
    </row>
    <row r="274" spans="1:13" s="333" customFormat="1" ht="40.5">
      <c r="A274" s="333" t="str">
        <f>'Orçamento Sintético'!A45</f>
        <v>5.1.5.2</v>
      </c>
      <c r="B274" s="334">
        <f>'Orçamento Sintético'!B45</f>
        <v>98533</v>
      </c>
      <c r="C274" s="335" t="str">
        <f>VLOOKUP(B274,'Orçamento Sintético'!$B$6:$M$5000,3,0)</f>
        <v>PODA EM ALTURA DE ÁRVORE COM DIÂMETRO DE TRONCO MAIOR OU IGUAL A 0,20 M E MENOR QUE 0,40 M. AF_03/2024</v>
      </c>
      <c r="D274" s="336" t="str">
        <f>VLOOKUP(B274,'Orçamento Sintético'!$B$6:$M$5000,4,0)</f>
        <v>UN</v>
      </c>
      <c r="E274" s="337">
        <f>SUMIF('Orçamento Sintético'!B:B,B274,'Orçamento Sintético'!F:F)</f>
        <v>3</v>
      </c>
      <c r="F274" s="337">
        <f>VLOOKUP(B274,'Orçamento Sintético'!$B$6:$M$5000,6,0)</f>
        <v>114.99</v>
      </c>
      <c r="G274" s="338">
        <f>VLOOKUP(B274,'Orçamento Sintético'!$B$6:$M$5000,9,0)</f>
        <v>145.16</v>
      </c>
      <c r="H274" s="339">
        <f>SUMIF('Orçamento Sintético'!B:B,B274,'Orçamento Sintético'!M:M)</f>
        <v>435.48</v>
      </c>
      <c r="I274" s="340">
        <f t="shared" si="18"/>
        <v>2473686.0000000033</v>
      </c>
      <c r="J274" s="341">
        <f t="shared" si="20"/>
        <v>1.7443067768260949E-4</v>
      </c>
      <c r="K274" s="342">
        <f t="shared" si="19"/>
        <v>0.99083017671071805</v>
      </c>
      <c r="L274" s="343" t="str">
        <f t="shared" si="21"/>
        <v>C</v>
      </c>
      <c r="M274" s="344">
        <f t="shared" si="22"/>
        <v>1</v>
      </c>
    </row>
    <row r="275" spans="1:13" s="333" customFormat="1">
      <c r="A275" s="333" t="str">
        <f>'Orçamento Sintético'!A148</f>
        <v>6.5</v>
      </c>
      <c r="B275" s="334" t="str">
        <f>'Orçamento Sintético'!B148</f>
        <v>COMP73</v>
      </c>
      <c r="C275" s="335" t="str">
        <f>VLOOKUP(B275,'Orçamento Sintético'!$B$6:$M$5000,3,0)</f>
        <v>AVISADOR SONORO TIPO SIRENE</v>
      </c>
      <c r="D275" s="336" t="str">
        <f>VLOOKUP(B275,'Orçamento Sintético'!$B$6:$M$5000,4,0)</f>
        <v>UN</v>
      </c>
      <c r="E275" s="337">
        <f>SUMIF('Orçamento Sintético'!B:B,B275,'Orçamento Sintético'!F:F)</f>
        <v>2</v>
      </c>
      <c r="F275" s="337">
        <f>VLOOKUP(B275,'Orçamento Sintético'!$B$6:$M$5000,6,0)</f>
        <v>166.89</v>
      </c>
      <c r="G275" s="338">
        <f>VLOOKUP(B275,'Orçamento Sintético'!$B$6:$M$5000,9,0)</f>
        <v>210.68</v>
      </c>
      <c r="H275" s="339">
        <f>SUMIF('Orçamento Sintético'!B:B,B275,'Orçamento Sintético'!M:M)</f>
        <v>421.36</v>
      </c>
      <c r="I275" s="340">
        <f t="shared" ref="I275:I338" si="23">H275+I274</f>
        <v>2474107.3600000031</v>
      </c>
      <c r="J275" s="341">
        <f t="shared" si="20"/>
        <v>1.6877493879935779E-4</v>
      </c>
      <c r="K275" s="342">
        <f t="shared" ref="K275:K338" si="24">J275+K274</f>
        <v>0.99099895164951746</v>
      </c>
      <c r="L275" s="343" t="str">
        <f t="shared" si="21"/>
        <v>C</v>
      </c>
      <c r="M275" s="344">
        <f t="shared" si="22"/>
        <v>1</v>
      </c>
    </row>
    <row r="276" spans="1:13" s="333" customFormat="1">
      <c r="A276" s="333" t="str">
        <f>'Orçamento Sintético'!A165</f>
        <v>7.1.14</v>
      </c>
      <c r="B276" s="334">
        <f>'Orçamento Sintético'!B165</f>
        <v>55128</v>
      </c>
      <c r="C276" s="335" t="str">
        <f>VLOOKUP(B276,'Orçamento Sintético'!$B$6:$M$5000,3,0)</f>
        <v>TE DE REDUCAO 90 PVC SOLDAVEL 60 x 50mm</v>
      </c>
      <c r="D276" s="336" t="str">
        <f>VLOOKUP(B276,'Orçamento Sintético'!$B$6:$M$5000,4,0)</f>
        <v>UN</v>
      </c>
      <c r="E276" s="337">
        <f>SUMIF('Orçamento Sintético'!B:B,B276,'Orçamento Sintético'!F:F)</f>
        <v>5</v>
      </c>
      <c r="F276" s="337">
        <f>VLOOKUP(B276,'Orçamento Sintético'!$B$6:$M$5000,6,0)</f>
        <v>64.22</v>
      </c>
      <c r="G276" s="338">
        <f>VLOOKUP(B276,'Orçamento Sintético'!$B$6:$M$5000,9,0)</f>
        <v>81.069999999999993</v>
      </c>
      <c r="H276" s="339">
        <f>SUMIF('Orçamento Sintético'!B:B,B276,'Orçamento Sintético'!M:M)</f>
        <v>405.35</v>
      </c>
      <c r="I276" s="340">
        <f t="shared" si="23"/>
        <v>2474512.7100000032</v>
      </c>
      <c r="J276" s="341">
        <f t="shared" si="20"/>
        <v>1.6236216404575584E-4</v>
      </c>
      <c r="K276" s="342">
        <f t="shared" si="24"/>
        <v>0.99116131381356321</v>
      </c>
      <c r="L276" s="343" t="str">
        <f t="shared" si="21"/>
        <v>C</v>
      </c>
      <c r="M276" s="344">
        <f t="shared" si="22"/>
        <v>1</v>
      </c>
    </row>
    <row r="277" spans="1:13" s="333" customFormat="1" ht="67.5">
      <c r="A277" s="333" t="str">
        <f>'Orçamento Sintético'!A548</f>
        <v>15.3.24</v>
      </c>
      <c r="B277" s="334">
        <f>'Orçamento Sintético'!B548</f>
        <v>91011</v>
      </c>
      <c r="C277" s="335" t="str">
        <f>VLOOKUP(B277,'Orçamento Sintético'!$B$6:$M$5000,3,0)</f>
        <v>REGULADOR DE PRESSÃO PRIMEIRO ESTÁGIO, 8 KG/H, REGULÁVEL COM MANÔMETRO,PRESSÃO DE ENTRADA 2 A 18 BAR E PRESSÃO DE SAÍDA 0,5 A 2 BAR, CONEXÕES DE ENTRADA E SAÍDA 1/4" NPT</v>
      </c>
      <c r="D277" s="336" t="str">
        <f>VLOOKUP(B277,'Orçamento Sintético'!$B$6:$M$5000,4,0)</f>
        <v>Un</v>
      </c>
      <c r="E277" s="337">
        <f>SUMIF('Orçamento Sintético'!B:B,B277,'Orçamento Sintético'!F:F)</f>
        <v>1</v>
      </c>
      <c r="F277" s="337">
        <f>VLOOKUP(B277,'Orçamento Sintético'!$B$6:$M$5000,6,0)</f>
        <v>309.8</v>
      </c>
      <c r="G277" s="338">
        <f>VLOOKUP(B277,'Orçamento Sintético'!$B$6:$M$5000,9,0)</f>
        <v>391.09</v>
      </c>
      <c r="H277" s="339">
        <f>SUMIF('Orçamento Sintético'!B:B,B277,'Orçamento Sintético'!M:M)</f>
        <v>391.09</v>
      </c>
      <c r="I277" s="340">
        <f t="shared" si="23"/>
        <v>2474903.8000000031</v>
      </c>
      <c r="J277" s="341">
        <f t="shared" si="20"/>
        <v>1.5665034843136708E-4</v>
      </c>
      <c r="K277" s="342">
        <f t="shared" si="24"/>
        <v>0.99131796416199458</v>
      </c>
      <c r="L277" s="343" t="str">
        <f t="shared" si="21"/>
        <v>C</v>
      </c>
      <c r="M277" s="344">
        <f t="shared" si="22"/>
        <v>1</v>
      </c>
    </row>
    <row r="278" spans="1:13" s="333" customFormat="1" ht="40.5">
      <c r="A278" s="333" t="str">
        <f>'Orçamento Sintético'!A328</f>
        <v>9.6.5</v>
      </c>
      <c r="B278" s="334">
        <f>'Orçamento Sintético'!B328</f>
        <v>93664</v>
      </c>
      <c r="C278" s="335" t="str">
        <f>VLOOKUP(B278,'Orçamento Sintético'!$B$6:$M$5000,3,0)</f>
        <v>DISJUNTOR BIPOLAR TIPO DIN, CORRENTE NOMINAL DE 32A - FORNECIMENTO E INSTALAÇÃO. AF_10/2020</v>
      </c>
      <c r="D278" s="336" t="str">
        <f>VLOOKUP(B278,'Orçamento Sintético'!$B$6:$M$5000,4,0)</f>
        <v>UN</v>
      </c>
      <c r="E278" s="337">
        <f>SUMIF('Orçamento Sintético'!B:B,B278,'Orçamento Sintético'!F:F)</f>
        <v>5</v>
      </c>
      <c r="F278" s="337">
        <f>VLOOKUP(B278,'Orçamento Sintético'!$B$6:$M$5000,6,0)</f>
        <v>59.84</v>
      </c>
      <c r="G278" s="338">
        <f>VLOOKUP(B278,'Orçamento Sintético'!$B$6:$M$5000,9,0)</f>
        <v>75.540000000000006</v>
      </c>
      <c r="H278" s="339">
        <f>SUMIF('Orçamento Sintético'!B:B,B278,'Orçamento Sintético'!M:M)</f>
        <v>377.7</v>
      </c>
      <c r="I278" s="340">
        <f t="shared" si="23"/>
        <v>2475281.5000000033</v>
      </c>
      <c r="J278" s="341">
        <f t="shared" si="20"/>
        <v>1.512870096461872E-4</v>
      </c>
      <c r="K278" s="342">
        <f t="shared" si="24"/>
        <v>0.99146925117164075</v>
      </c>
      <c r="L278" s="343" t="str">
        <f t="shared" si="21"/>
        <v>C</v>
      </c>
      <c r="M278" s="344">
        <f t="shared" si="22"/>
        <v>1</v>
      </c>
    </row>
    <row r="279" spans="1:13" s="333" customFormat="1" ht="27">
      <c r="A279" s="333" t="str">
        <f>'Orçamento Sintético'!A471</f>
        <v>12.5.5</v>
      </c>
      <c r="B279" s="334">
        <f>'Orçamento Sintético'!B471</f>
        <v>70255</v>
      </c>
      <c r="C279" s="335" t="str">
        <f>VLOOKUP(B279,'Orçamento Sintético'!$B$6:$M$5000,3,0)</f>
        <v>ATERRAMENTO - SOLDA EXOTÉRMICA - CARTUCHO 90 G</v>
      </c>
      <c r="D279" s="336" t="str">
        <f>VLOOKUP(B279,'Orçamento Sintético'!$B$6:$M$5000,4,0)</f>
        <v>un</v>
      </c>
      <c r="E279" s="337">
        <f>SUMIF('Orçamento Sintético'!B:B,B279,'Orçamento Sintético'!F:F)</f>
        <v>10</v>
      </c>
      <c r="F279" s="337">
        <f>VLOOKUP(B279,'Orçamento Sintético'!$B$6:$M$5000,6,0)</f>
        <v>29.73</v>
      </c>
      <c r="G279" s="338">
        <f>VLOOKUP(B279,'Orçamento Sintético'!$B$6:$M$5000,9,0)</f>
        <v>37.53</v>
      </c>
      <c r="H279" s="339">
        <f>SUMIF('Orçamento Sintético'!B:B,B279,'Orçamento Sintético'!M:M)</f>
        <v>375.3</v>
      </c>
      <c r="I279" s="340">
        <f t="shared" si="23"/>
        <v>2475656.8000000031</v>
      </c>
      <c r="J279" s="341">
        <f t="shared" si="20"/>
        <v>1.5032569425526624E-4</v>
      </c>
      <c r="K279" s="342">
        <f t="shared" si="24"/>
        <v>0.99161957686589597</v>
      </c>
      <c r="L279" s="343" t="str">
        <f t="shared" si="21"/>
        <v>C</v>
      </c>
      <c r="M279" s="344">
        <f t="shared" si="22"/>
        <v>1</v>
      </c>
    </row>
    <row r="280" spans="1:13" s="333" customFormat="1" ht="40.5">
      <c r="A280" s="333" t="str">
        <f>'Orçamento Sintético'!A223</f>
        <v>7.2.19</v>
      </c>
      <c r="B280" s="334" t="str">
        <f>'Orçamento Sintético'!B223</f>
        <v>COMPOSIÇÃO-270</v>
      </c>
      <c r="C280" s="335" t="str">
        <f>VLOOKUP(B280,'Orçamento Sintético'!$B$6:$M$5000,3,0)</f>
        <v>JOELHO PVC C/ BOLSA E ANEL P/ ESG PREDIAL 90G DN 40MM X 1.1/2" - FORNECIMENTO E INSTALAÇÃO.</v>
      </c>
      <c r="D280" s="336" t="str">
        <f>VLOOKUP(B280,'Orçamento Sintético'!$B$6:$M$5000,4,0)</f>
        <v>UND</v>
      </c>
      <c r="E280" s="337">
        <f>SUMIF('Orçamento Sintético'!B:B,B280,'Orçamento Sintético'!F:F)</f>
        <v>13</v>
      </c>
      <c r="F280" s="337">
        <f>VLOOKUP(B280,'Orçamento Sintético'!$B$6:$M$5000,6,0)</f>
        <v>21.83</v>
      </c>
      <c r="G280" s="338">
        <f>VLOOKUP(B280,'Orçamento Sintético'!$B$6:$M$5000,9,0)</f>
        <v>27.55</v>
      </c>
      <c r="H280" s="339">
        <f>SUMIF('Orçamento Sintético'!B:B,B280,'Orçamento Sintético'!M:M)</f>
        <v>358.15</v>
      </c>
      <c r="I280" s="340">
        <f t="shared" si="23"/>
        <v>2476014.950000003</v>
      </c>
      <c r="J280" s="341">
        <f t="shared" si="20"/>
        <v>1.4345629469097681E-4</v>
      </c>
      <c r="K280" s="342">
        <f t="shared" si="24"/>
        <v>0.99176303316058689</v>
      </c>
      <c r="L280" s="343" t="str">
        <f t="shared" si="21"/>
        <v>C</v>
      </c>
      <c r="M280" s="344">
        <f t="shared" si="22"/>
        <v>1</v>
      </c>
    </row>
    <row r="281" spans="1:13" s="333" customFormat="1" ht="54">
      <c r="A281" s="333" t="str">
        <f>'Orçamento Sintético'!A172</f>
        <v>7.1.21</v>
      </c>
      <c r="B281" s="334">
        <f>'Orçamento Sintético'!B172</f>
        <v>89366</v>
      </c>
      <c r="C281" s="335" t="str">
        <f>VLOOKUP(B281,'Orçamento Sintético'!$B$6:$M$5000,3,0)</f>
        <v>JOELHO 90 GRAUS COM BUCHA DE LATÃO, PVC, SOLDÁVEL, DN 25MM, X 3/4  INSTALADO EM RAMAL OU SUB-RAMAL DE ÁGUA - FORNECIMENTO E INSTALAÇÃO. AF_06/2022</v>
      </c>
      <c r="D281" s="336" t="str">
        <f>VLOOKUP(B281,'Orçamento Sintético'!$B$6:$M$5000,4,0)</f>
        <v>UN</v>
      </c>
      <c r="E281" s="337">
        <f>SUMIF('Orçamento Sintético'!B:B,B281,'Orçamento Sintético'!F:F)</f>
        <v>17</v>
      </c>
      <c r="F281" s="337">
        <f>VLOOKUP(B281,'Orçamento Sintético'!$B$6:$M$5000,6,0)</f>
        <v>16.41</v>
      </c>
      <c r="G281" s="338">
        <f>VLOOKUP(B281,'Orçamento Sintético'!$B$6:$M$5000,9,0)</f>
        <v>20.71</v>
      </c>
      <c r="H281" s="339">
        <f>SUMIF('Orçamento Sintético'!B:B,B281,'Orçamento Sintético'!M:M)</f>
        <v>352.07</v>
      </c>
      <c r="I281" s="340">
        <f t="shared" si="23"/>
        <v>2476367.0200000028</v>
      </c>
      <c r="J281" s="341">
        <f t="shared" si="20"/>
        <v>1.4102096236731036E-4</v>
      </c>
      <c r="K281" s="342">
        <f t="shared" si="24"/>
        <v>0.99190405412295424</v>
      </c>
      <c r="L281" s="343" t="str">
        <f t="shared" si="21"/>
        <v>C</v>
      </c>
      <c r="M281" s="344">
        <f t="shared" si="22"/>
        <v>1</v>
      </c>
    </row>
    <row r="282" spans="1:13" s="333" customFormat="1" ht="54">
      <c r="A282" s="333" t="str">
        <f>'Orçamento Sintético'!A207</f>
        <v>7.2.3</v>
      </c>
      <c r="B282" s="334">
        <f>'Orçamento Sintético'!B207</f>
        <v>89713</v>
      </c>
      <c r="C282" s="335" t="str">
        <f>VLOOKUP(B282,'Orçamento Sintético'!$B$6:$M$5000,3,0)</f>
        <v>TUBO PVC, SERIE NORMAL, ESGOTO PREDIAL, DN 75 MM, FORNECIDO E INSTALADO EM RAMAL DE DESCARGA OU RAMAL DE ESGOTO SANITÁRIO. AF_08/2022</v>
      </c>
      <c r="D282" s="336" t="str">
        <f>VLOOKUP(B282,'Orçamento Sintético'!$B$6:$M$5000,4,0)</f>
        <v>M</v>
      </c>
      <c r="E282" s="337">
        <f>SUMIF('Orçamento Sintético'!B:B,B282,'Orçamento Sintético'!F:F)</f>
        <v>8.27</v>
      </c>
      <c r="F282" s="337">
        <f>VLOOKUP(B282,'Orçamento Sintético'!$B$6:$M$5000,6,0)</f>
        <v>33.54</v>
      </c>
      <c r="G282" s="338">
        <f>VLOOKUP(B282,'Orçamento Sintético'!$B$6:$M$5000,9,0)</f>
        <v>42.34</v>
      </c>
      <c r="H282" s="339">
        <f>SUMIF('Orçamento Sintético'!B:B,B282,'Orçamento Sintético'!M:M)</f>
        <v>350.15</v>
      </c>
      <c r="I282" s="340">
        <f t="shared" si="23"/>
        <v>2476717.1700000027</v>
      </c>
      <c r="J282" s="341">
        <f t="shared" si="20"/>
        <v>1.4025191005457359E-4</v>
      </c>
      <c r="K282" s="342">
        <f t="shared" si="24"/>
        <v>0.99204430603300886</v>
      </c>
      <c r="L282" s="343" t="str">
        <f t="shared" si="21"/>
        <v>C</v>
      </c>
      <c r="M282" s="344">
        <f t="shared" si="22"/>
        <v>1</v>
      </c>
    </row>
    <row r="283" spans="1:13" s="333" customFormat="1" ht="27">
      <c r="A283" s="333" t="str">
        <f>'Orçamento Sintético'!A492</f>
        <v>14.1.3</v>
      </c>
      <c r="B283" s="334">
        <f>'Orçamento Sintético'!B492</f>
        <v>70340</v>
      </c>
      <c r="C283" s="335" t="str">
        <f>VLOOKUP(B283,'Orçamento Sintético'!$B$6:$M$5000,3,0)</f>
        <v>CAIXA DE PASSAGEM P/ SPLIT 35X13X7CM DRENO INFERIOR DE PLAST</v>
      </c>
      <c r="D283" s="336" t="str">
        <f>VLOOKUP(B283,'Orçamento Sintético'!$B$6:$M$5000,4,0)</f>
        <v>UN</v>
      </c>
      <c r="E283" s="337">
        <f>SUMIF('Orçamento Sintético'!B:B,B283,'Orçamento Sintético'!F:F)</f>
        <v>7</v>
      </c>
      <c r="F283" s="337">
        <f>VLOOKUP(B283,'Orçamento Sintético'!$B$6:$M$5000,6,0)</f>
        <v>39.61</v>
      </c>
      <c r="G283" s="338">
        <f>VLOOKUP(B283,'Orçamento Sintético'!$B$6:$M$5000,9,0)</f>
        <v>50</v>
      </c>
      <c r="H283" s="339">
        <f>SUMIF('Orçamento Sintético'!B:B,B283,'Orçamento Sintético'!M:M)</f>
        <v>350</v>
      </c>
      <c r="I283" s="340">
        <f t="shared" si="23"/>
        <v>2477067.1700000027</v>
      </c>
      <c r="J283" s="341">
        <f t="shared" si="20"/>
        <v>1.4019182784264102E-4</v>
      </c>
      <c r="K283" s="342">
        <f t="shared" si="24"/>
        <v>0.9921844978608515</v>
      </c>
      <c r="L283" s="343" t="str">
        <f t="shared" si="21"/>
        <v>C</v>
      </c>
      <c r="M283" s="344">
        <f t="shared" si="22"/>
        <v>1</v>
      </c>
    </row>
    <row r="284" spans="1:13" s="333" customFormat="1" ht="40.5">
      <c r="A284" s="333" t="str">
        <f>'Orçamento Sintético'!A480</f>
        <v>13.1.1</v>
      </c>
      <c r="B284" s="334">
        <f>'Orçamento Sintético'!B480</f>
        <v>101909</v>
      </c>
      <c r="C284" s="335" t="str">
        <f>VLOOKUP(B284,'Orçamento Sintético'!$B$6:$M$5000,3,0)</f>
        <v>EXTINTOR DE INCÊNDIO PORTÁTIL COM CARGA DE PQS DE 6 KG, CLASSE BC - FORNECIMENTO E INSTALAÇÃO. AF_10/2020_PE</v>
      </c>
      <c r="D284" s="336" t="str">
        <f>VLOOKUP(B284,'Orçamento Sintético'!$B$6:$M$5000,4,0)</f>
        <v>UN</v>
      </c>
      <c r="E284" s="337">
        <f>SUMIF('Orçamento Sintético'!B:B,B284,'Orçamento Sintético'!F:F)</f>
        <v>1</v>
      </c>
      <c r="F284" s="337">
        <f>VLOOKUP(B284,'Orçamento Sintético'!$B$6:$M$5000,6,0)</f>
        <v>272.87</v>
      </c>
      <c r="G284" s="338">
        <f>VLOOKUP(B284,'Orçamento Sintético'!$B$6:$M$5000,9,0)</f>
        <v>344.47</v>
      </c>
      <c r="H284" s="339">
        <f>SUMIF('Orçamento Sintético'!B:B,B284,'Orçamento Sintético'!M:M)</f>
        <v>344.47</v>
      </c>
      <c r="I284" s="340">
        <f t="shared" si="23"/>
        <v>2477411.6400000029</v>
      </c>
      <c r="J284" s="341">
        <f t="shared" si="20"/>
        <v>1.3797679696272731E-4</v>
      </c>
      <c r="K284" s="342">
        <f t="shared" si="24"/>
        <v>0.9923224746578142</v>
      </c>
      <c r="L284" s="343" t="str">
        <f t="shared" si="21"/>
        <v>C</v>
      </c>
      <c r="M284" s="344">
        <f t="shared" si="22"/>
        <v>1</v>
      </c>
    </row>
    <row r="285" spans="1:13" s="333" customFormat="1" ht="54">
      <c r="A285" s="333" t="str">
        <f>'Orçamento Sintético'!A333</f>
        <v>9.6.10</v>
      </c>
      <c r="B285" s="334" t="str">
        <f>'Orçamento Sintético'!B333</f>
        <v>COMP515</v>
      </c>
      <c r="C285" s="335" t="str">
        <f>VLOOKUP(B285,'Orçamento Sintético'!$B$6:$M$5000,3,0)</f>
        <v>DPS (DISPOSITIVO DE PROTEÇÃO CONTRA SURTO) - PARA-RAIOS DE BAIXA TENSÃO, TENSÃO DE OPERAÇÃO 175V (VN = 127V) CORR. MAX.20KA</v>
      </c>
      <c r="D285" s="336" t="str">
        <f>VLOOKUP(B285,'Orçamento Sintético'!$B$6:$M$5000,4,0)</f>
        <v>UND</v>
      </c>
      <c r="E285" s="337">
        <f>SUMIF('Orçamento Sintético'!B:B,B285,'Orçamento Sintético'!F:F)</f>
        <v>4</v>
      </c>
      <c r="F285" s="337">
        <f>VLOOKUP(B285,'Orçamento Sintético'!$B$6:$M$5000,6,0)</f>
        <v>65.459999999999994</v>
      </c>
      <c r="G285" s="338">
        <f>VLOOKUP(B285,'Orçamento Sintético'!$B$6:$M$5000,9,0)</f>
        <v>82.63</v>
      </c>
      <c r="H285" s="339">
        <f>SUMIF('Orçamento Sintético'!B:B,B285,'Orçamento Sintético'!M:M)</f>
        <v>330.52</v>
      </c>
      <c r="I285" s="340">
        <f t="shared" si="23"/>
        <v>2477742.1600000029</v>
      </c>
      <c r="J285" s="341">
        <f t="shared" si="20"/>
        <v>1.3238915125299918E-4</v>
      </c>
      <c r="K285" s="342">
        <f t="shared" si="24"/>
        <v>0.99245486380906722</v>
      </c>
      <c r="L285" s="343" t="str">
        <f t="shared" si="21"/>
        <v>C</v>
      </c>
      <c r="M285" s="344">
        <f t="shared" si="22"/>
        <v>1</v>
      </c>
    </row>
    <row r="286" spans="1:13" s="333" customFormat="1" ht="27">
      <c r="A286" s="333" t="str">
        <f>'Orçamento Sintético'!A464</f>
        <v>12.4.16</v>
      </c>
      <c r="B286" s="334" t="str">
        <f>'Orçamento Sintético'!B464</f>
        <v>COMPOSIÇÃO-528</v>
      </c>
      <c r="C286" s="335" t="str">
        <f>VLOOKUP(B286,'Orçamento Sintético'!$B$6:$M$5000,3,0)</f>
        <v>PARAFUSO ACO AUTO ATARRACHANTE 4,2 X 32MM</v>
      </c>
      <c r="D286" s="336" t="str">
        <f>VLOOKUP(B286,'Orçamento Sintético'!$B$6:$M$5000,4,0)</f>
        <v>UND</v>
      </c>
      <c r="E286" s="337">
        <f>SUMIF('Orçamento Sintético'!B:B,B286,'Orçamento Sintético'!F:F)</f>
        <v>317</v>
      </c>
      <c r="F286" s="337">
        <f>VLOOKUP(B286,'Orçamento Sintético'!$B$6:$M$5000,6,0)</f>
        <v>0.82</v>
      </c>
      <c r="G286" s="338">
        <f>VLOOKUP(B286,'Orçamento Sintético'!$B$6:$M$5000,9,0)</f>
        <v>1.03</v>
      </c>
      <c r="H286" s="339">
        <f>SUMIF('Orçamento Sintético'!B:B,B286,'Orçamento Sintético'!M:M)</f>
        <v>326.51</v>
      </c>
      <c r="I286" s="340">
        <f t="shared" si="23"/>
        <v>2478068.6700000027</v>
      </c>
      <c r="J286" s="341">
        <f t="shared" si="20"/>
        <v>1.3078295345400208E-4</v>
      </c>
      <c r="K286" s="342">
        <f t="shared" si="24"/>
        <v>0.99258564676252126</v>
      </c>
      <c r="L286" s="343" t="str">
        <f t="shared" si="21"/>
        <v>C</v>
      </c>
      <c r="M286" s="344">
        <f t="shared" si="22"/>
        <v>1</v>
      </c>
    </row>
    <row r="287" spans="1:13" s="333" customFormat="1" ht="40.5">
      <c r="A287" s="333" t="str">
        <f>'Orçamento Sintético'!A303</f>
        <v>9.3.3</v>
      </c>
      <c r="B287" s="334">
        <f>'Orçamento Sintético'!B303</f>
        <v>91941</v>
      </c>
      <c r="C287" s="335" t="str">
        <f>VLOOKUP(B287,'Orçamento Sintético'!$B$6:$M$5000,3,0)</f>
        <v>CAIXA RETANGULAR 4" X 2" BAIXA (0,30 M DO PISO), PVC, INSTALADA EM PAREDE - FORNECIMENTO E INSTALAÇÃO. AF_03/2023</v>
      </c>
      <c r="D287" s="336" t="str">
        <f>VLOOKUP(B287,'Orçamento Sintético'!$B$6:$M$5000,4,0)</f>
        <v>UN</v>
      </c>
      <c r="E287" s="337">
        <f>SUMIF('Orçamento Sintético'!B:B,B287,'Orçamento Sintético'!F:F)</f>
        <v>25</v>
      </c>
      <c r="F287" s="337">
        <f>VLOOKUP(B287,'Orçamento Sintético'!$B$6:$M$5000,6,0)</f>
        <v>10.27</v>
      </c>
      <c r="G287" s="338">
        <f>VLOOKUP(B287,'Orçamento Sintético'!$B$6:$M$5000,9,0)</f>
        <v>12.96</v>
      </c>
      <c r="H287" s="339">
        <f>SUMIF('Orçamento Sintético'!B:B,B287,'Orçamento Sintético'!M:M)</f>
        <v>324</v>
      </c>
      <c r="I287" s="340">
        <f t="shared" si="23"/>
        <v>2478392.6700000027</v>
      </c>
      <c r="J287" s="341">
        <f t="shared" si="20"/>
        <v>1.2977757777433055E-4</v>
      </c>
      <c r="K287" s="342">
        <f t="shared" si="24"/>
        <v>0.99271542434029558</v>
      </c>
      <c r="L287" s="343" t="str">
        <f t="shared" si="21"/>
        <v>C</v>
      </c>
      <c r="M287" s="344">
        <f t="shared" si="22"/>
        <v>1</v>
      </c>
    </row>
    <row r="288" spans="1:13" s="333" customFormat="1" ht="40.5">
      <c r="A288" s="333" t="str">
        <f>'Orçamento Sintético'!A249</f>
        <v>7.3.9</v>
      </c>
      <c r="B288" s="334">
        <f>'Orçamento Sintético'!B249</f>
        <v>86913</v>
      </c>
      <c r="C288" s="335" t="str">
        <f>VLOOKUP(B288,'Orçamento Sintético'!$B$6:$M$5000,3,0)</f>
        <v>TORNEIRA CROMADA 1/2" OU 3/4" PARA TANQUE, PADRÃO POPULAR - FORNECIMENTO E INSTALAÇÃO. AF_01/2020</v>
      </c>
      <c r="D288" s="336" t="str">
        <f>VLOOKUP(B288,'Orçamento Sintético'!$B$6:$M$5000,4,0)</f>
        <v>UN</v>
      </c>
      <c r="E288" s="337">
        <f>SUMIF('Orçamento Sintético'!B:B,B288,'Orçamento Sintético'!F:F)</f>
        <v>4</v>
      </c>
      <c r="F288" s="337">
        <f>VLOOKUP(B288,'Orçamento Sintético'!$B$6:$M$5000,6,0)</f>
        <v>64.13</v>
      </c>
      <c r="G288" s="338">
        <f>VLOOKUP(B288,'Orçamento Sintético'!$B$6:$M$5000,9,0)</f>
        <v>80.95</v>
      </c>
      <c r="H288" s="339">
        <f>SUMIF('Orçamento Sintético'!B:B,B288,'Orçamento Sintético'!M:M)</f>
        <v>323.8</v>
      </c>
      <c r="I288" s="340">
        <f t="shared" si="23"/>
        <v>2478716.4700000025</v>
      </c>
      <c r="J288" s="341">
        <f t="shared" si="20"/>
        <v>1.2969746815842049E-4</v>
      </c>
      <c r="K288" s="342">
        <f t="shared" si="24"/>
        <v>0.99284512180845397</v>
      </c>
      <c r="L288" s="343" t="str">
        <f t="shared" si="21"/>
        <v>C</v>
      </c>
      <c r="M288" s="344">
        <f t="shared" si="22"/>
        <v>1</v>
      </c>
    </row>
    <row r="289" spans="1:13" s="333" customFormat="1" ht="27">
      <c r="A289" s="333" t="str">
        <f>'Orçamento Sintético'!A455</f>
        <v>12.4.7</v>
      </c>
      <c r="B289" s="334" t="str">
        <f>'Orçamento Sintético'!B455</f>
        <v>COMPOSIÇÃO-529</v>
      </c>
      <c r="C289" s="335" t="str">
        <f>VLOOKUP(B289,'Orçamento Sintético'!$B$6:$M$5000,3,0)</f>
        <v>CABO DE ALUMÍNIO SEM ALMA 70MM TEL-5720</v>
      </c>
      <c r="D289" s="336" t="str">
        <f>VLOOKUP(B289,'Orçamento Sintético'!$B$6:$M$5000,4,0)</f>
        <v>M</v>
      </c>
      <c r="E289" s="337">
        <f>SUMIF('Orçamento Sintético'!B:B,B289,'Orçamento Sintético'!F:F)</f>
        <v>4.5</v>
      </c>
      <c r="F289" s="337">
        <f>VLOOKUP(B289,'Orçamento Sintético'!$B$6:$M$5000,6,0)</f>
        <v>55.13</v>
      </c>
      <c r="G289" s="338">
        <f>VLOOKUP(B289,'Orçamento Sintético'!$B$6:$M$5000,9,0)</f>
        <v>69.59</v>
      </c>
      <c r="H289" s="339">
        <f>SUMIF('Orçamento Sintético'!B:B,B289,'Orçamento Sintético'!M:M)</f>
        <v>313.14999999999998</v>
      </c>
      <c r="I289" s="340">
        <f t="shared" si="23"/>
        <v>2479029.6200000024</v>
      </c>
      <c r="J289" s="341">
        <f t="shared" si="20"/>
        <v>1.2543163111120869E-4</v>
      </c>
      <c r="K289" s="342">
        <f t="shared" si="24"/>
        <v>0.9929705534395652</v>
      </c>
      <c r="L289" s="343" t="str">
        <f t="shared" si="21"/>
        <v>C</v>
      </c>
      <c r="M289" s="344">
        <f t="shared" si="22"/>
        <v>1</v>
      </c>
    </row>
    <row r="290" spans="1:13" s="333" customFormat="1" ht="67.5">
      <c r="A290" s="333" t="str">
        <f>'Orçamento Sintético'!A529</f>
        <v>15.3.5</v>
      </c>
      <c r="B290" s="334">
        <f>'Orçamento Sintético'!B529</f>
        <v>92928</v>
      </c>
      <c r="C290" s="335" t="str">
        <f>VLOOKUP(B290,'Orçamento Sintético'!$B$6:$M$5000,3,0)</f>
        <v>LUVA DE REDUÇÃO, EM FERRO GALVANIZADO, 1 1/2" X 1 1/4", CONEXÃO ROSQUEADA, INSTALADO EM REDE DE ALIMENTAÇÃO PARA HIDRANTE - FORNECIMENTO E INSTALAÇÃO. AF_10/2020</v>
      </c>
      <c r="D290" s="336" t="str">
        <f>VLOOKUP(B290,'Orçamento Sintético'!$B$6:$M$5000,4,0)</f>
        <v>UN</v>
      </c>
      <c r="E290" s="337">
        <f>SUMIF('Orçamento Sintético'!B:B,B290,'Orçamento Sintético'!F:F)</f>
        <v>5</v>
      </c>
      <c r="F290" s="337">
        <f>VLOOKUP(B290,'Orçamento Sintético'!$B$6:$M$5000,6,0)</f>
        <v>49.24</v>
      </c>
      <c r="G290" s="338">
        <f>VLOOKUP(B290,'Orçamento Sintético'!$B$6:$M$5000,9,0)</f>
        <v>62.16</v>
      </c>
      <c r="H290" s="339">
        <f>SUMIF('Orçamento Sintético'!B:B,B290,'Orçamento Sintético'!M:M)</f>
        <v>310.8</v>
      </c>
      <c r="I290" s="340">
        <f t="shared" si="23"/>
        <v>2479340.4200000023</v>
      </c>
      <c r="J290" s="341">
        <f t="shared" si="20"/>
        <v>1.2449034312426524E-4</v>
      </c>
      <c r="K290" s="342">
        <f t="shared" si="24"/>
        <v>0.99309504378268942</v>
      </c>
      <c r="L290" s="343" t="str">
        <f t="shared" si="21"/>
        <v>C</v>
      </c>
      <c r="M290" s="344">
        <f t="shared" si="22"/>
        <v>1</v>
      </c>
    </row>
    <row r="291" spans="1:13" s="333" customFormat="1" ht="40.5">
      <c r="A291" s="333" t="str">
        <f>'Orçamento Sintético'!A369</f>
        <v>10.1.3.9</v>
      </c>
      <c r="B291" s="334">
        <f>'Orçamento Sintético'!B369</f>
        <v>104921</v>
      </c>
      <c r="C291" s="335" t="str">
        <f>VLOOKUP(B291,'Orçamento Sintético'!$B$6:$M$5000,3,0)</f>
        <v>ARMAÇÃO DE BLOCO, SAPATA ISOLADA, VIGA BALDRAME E SAPATA CORRIDA UTILIZANDO AÇO CA-50 DE 16 MM - MONTAGEM. AF_01/2024</v>
      </c>
      <c r="D291" s="336" t="str">
        <f>VLOOKUP(B291,'Orçamento Sintético'!$B$6:$M$5000,4,0)</f>
        <v>KG</v>
      </c>
      <c r="E291" s="337">
        <f>SUMIF('Orçamento Sintético'!B:B,B291,'Orçamento Sintético'!F:F)</f>
        <v>22.7</v>
      </c>
      <c r="F291" s="337">
        <f>VLOOKUP(B291,'Orçamento Sintético'!$B$6:$M$5000,6,0)</f>
        <v>10.6</v>
      </c>
      <c r="G291" s="338">
        <f>VLOOKUP(B291,'Orçamento Sintético'!$B$6:$M$5000,9,0)</f>
        <v>13.38</v>
      </c>
      <c r="H291" s="339">
        <f>SUMIF('Orçamento Sintético'!B:B,B291,'Orçamento Sintético'!M:M)</f>
        <v>303.72000000000003</v>
      </c>
      <c r="I291" s="340">
        <f t="shared" si="23"/>
        <v>2479644.1400000025</v>
      </c>
      <c r="J291" s="341">
        <f t="shared" si="20"/>
        <v>1.2165446272104839E-4</v>
      </c>
      <c r="K291" s="342">
        <f t="shared" si="24"/>
        <v>0.99321669824541048</v>
      </c>
      <c r="L291" s="343" t="str">
        <f t="shared" si="21"/>
        <v>C</v>
      </c>
      <c r="M291" s="344">
        <f t="shared" si="22"/>
        <v>1</v>
      </c>
    </row>
    <row r="292" spans="1:13" s="333" customFormat="1" ht="27">
      <c r="A292" s="333" t="str">
        <f>'Orçamento Sintético'!A110</f>
        <v>5.2.7.1.5</v>
      </c>
      <c r="B292" s="334">
        <f>'Orçamento Sintético'!B110</f>
        <v>180406</v>
      </c>
      <c r="C292" s="335" t="str">
        <f>VLOOKUP(B292,'Orçamento Sintético'!$B$6:$M$5000,3,0)</f>
        <v>JANELA EM CHAPA METÁLICA TIPO VENEZIANA FIXA COM VENTILAÇÃO  J-20</v>
      </c>
      <c r="D292" s="336" t="str">
        <f>VLOOKUP(B292,'Orçamento Sintético'!$B$6:$M$5000,4,0)</f>
        <v>m²</v>
      </c>
      <c r="E292" s="337">
        <f>SUMIF('Orçamento Sintético'!B:B,B292,'Orçamento Sintético'!F:F)</f>
        <v>0.64</v>
      </c>
      <c r="F292" s="337">
        <f>VLOOKUP(B292,'Orçamento Sintético'!$B$6:$M$5000,6,0)</f>
        <v>367.28</v>
      </c>
      <c r="G292" s="338">
        <f>VLOOKUP(B292,'Orçamento Sintético'!$B$6:$M$5000,9,0)</f>
        <v>463.65</v>
      </c>
      <c r="H292" s="339">
        <f>SUMIF('Orçamento Sintético'!B:B,B292,'Orçamento Sintético'!M:M)</f>
        <v>296.73</v>
      </c>
      <c r="I292" s="340">
        <f t="shared" si="23"/>
        <v>2479940.8700000024</v>
      </c>
      <c r="J292" s="341">
        <f t="shared" si="20"/>
        <v>1.1885463164499108E-4</v>
      </c>
      <c r="K292" s="342">
        <f t="shared" si="24"/>
        <v>0.99333555287705544</v>
      </c>
      <c r="L292" s="343" t="str">
        <f t="shared" si="21"/>
        <v>C</v>
      </c>
      <c r="M292" s="344">
        <f t="shared" si="22"/>
        <v>1</v>
      </c>
    </row>
    <row r="293" spans="1:13" s="333" customFormat="1" ht="54">
      <c r="A293" s="333" t="str">
        <f>'Orçamento Sintético'!A310</f>
        <v>9.4.4</v>
      </c>
      <c r="B293" s="334">
        <f>'Orçamento Sintético'!B310</f>
        <v>92023</v>
      </c>
      <c r="C293" s="335" t="str">
        <f>VLOOKUP(B293,'Orçamento Sintético'!$B$6:$M$5000,3,0)</f>
        <v>INTERRUPTOR SIMPLES (1 MÓDULO) COM 1 TOMADA DE EMBUTIR 2P+T 10 A, INCLUINDO SUPORTE E PLACA - FORNECIMENTO E INSTALAÇÃO. AF_03/2023</v>
      </c>
      <c r="D293" s="336" t="str">
        <f>VLOOKUP(B293,'Orçamento Sintético'!$B$6:$M$5000,4,0)</f>
        <v>UN</v>
      </c>
      <c r="E293" s="337">
        <f>SUMIF('Orçamento Sintético'!B:B,B293,'Orçamento Sintético'!F:F)</f>
        <v>5</v>
      </c>
      <c r="F293" s="337">
        <f>VLOOKUP(B293,'Orçamento Sintético'!$B$6:$M$5000,6,0)</f>
        <v>46.26</v>
      </c>
      <c r="G293" s="338">
        <f>VLOOKUP(B293,'Orçamento Sintético'!$B$6:$M$5000,9,0)</f>
        <v>58.39</v>
      </c>
      <c r="H293" s="339">
        <f>SUMIF('Orçamento Sintético'!B:B,B293,'Orçamento Sintético'!M:M)</f>
        <v>291.95</v>
      </c>
      <c r="I293" s="340">
        <f t="shared" si="23"/>
        <v>2480232.8200000026</v>
      </c>
      <c r="J293" s="341">
        <f t="shared" si="20"/>
        <v>1.1694001182474014E-4</v>
      </c>
      <c r="K293" s="342">
        <f t="shared" si="24"/>
        <v>0.99345249288888016</v>
      </c>
      <c r="L293" s="343" t="str">
        <f t="shared" si="21"/>
        <v>C</v>
      </c>
      <c r="M293" s="344">
        <f t="shared" si="22"/>
        <v>1</v>
      </c>
    </row>
    <row r="294" spans="1:13" s="333" customFormat="1" ht="54">
      <c r="A294" s="333" t="str">
        <f>'Orçamento Sintético'!A456</f>
        <v>12.4.8</v>
      </c>
      <c r="B294" s="334">
        <f>'Orçamento Sintético'!B456</f>
        <v>10907</v>
      </c>
      <c r="C294" s="335" t="str">
        <f>VLOOKUP(B294,'Orçamento Sintético'!$B$6:$M$5000,3,0)</f>
        <v>Conector cabo-haste em bronze natural para 2 cabos cobre de 16mm² a 70mm² comgrampo "U" e porcas de aço galv.Ref:TEL-583 ou similar - fornecimento e instalação</v>
      </c>
      <c r="D294" s="336" t="str">
        <f>VLOOKUP(B294,'Orçamento Sintético'!$B$6:$M$5000,4,0)</f>
        <v>un</v>
      </c>
      <c r="E294" s="337">
        <f>SUMIF('Orçamento Sintético'!B:B,B294,'Orçamento Sintético'!F:F)</f>
        <v>26</v>
      </c>
      <c r="F294" s="337">
        <f>VLOOKUP(B294,'Orçamento Sintético'!$B$6:$M$5000,6,0)</f>
        <v>8.8000000000000007</v>
      </c>
      <c r="G294" s="338">
        <f>VLOOKUP(B294,'Orçamento Sintético'!$B$6:$M$5000,9,0)</f>
        <v>11.1</v>
      </c>
      <c r="H294" s="339">
        <f>SUMIF('Orçamento Sintético'!B:B,B294,'Orçamento Sintético'!M:M)</f>
        <v>288.60000000000002</v>
      </c>
      <c r="I294" s="340">
        <f t="shared" si="23"/>
        <v>2480521.4200000027</v>
      </c>
      <c r="J294" s="341">
        <f t="shared" si="20"/>
        <v>1.1559817575824631E-4</v>
      </c>
      <c r="K294" s="342">
        <f t="shared" si="24"/>
        <v>0.99356809106463839</v>
      </c>
      <c r="L294" s="343" t="str">
        <f t="shared" si="21"/>
        <v>C</v>
      </c>
      <c r="M294" s="344">
        <f t="shared" si="22"/>
        <v>1</v>
      </c>
    </row>
    <row r="295" spans="1:13" s="333" customFormat="1" ht="54">
      <c r="A295" s="333" t="str">
        <f>'Orçamento Sintético'!A180</f>
        <v>7.1.29</v>
      </c>
      <c r="B295" s="334">
        <f>'Orçamento Sintético'!B180</f>
        <v>94792</v>
      </c>
      <c r="C295" s="335" t="str">
        <f>VLOOKUP(B295,'Orçamento Sintético'!$B$6:$M$5000,3,0)</f>
        <v>REGISTRO DE GAVETA BRUTO, LATÃO, ROSCÁVEL, 1", COM ACABAMENTO E CANOPLA CROMADOS - FORNECIMENTO E INSTALAÇÃO. AF_08/2021</v>
      </c>
      <c r="D295" s="336" t="str">
        <f>VLOOKUP(B295,'Orçamento Sintético'!$B$6:$M$5000,4,0)</f>
        <v>UN</v>
      </c>
      <c r="E295" s="337">
        <f>SUMIF('Orçamento Sintético'!B:B,B295,'Orçamento Sintético'!F:F)</f>
        <v>3</v>
      </c>
      <c r="F295" s="337">
        <f>VLOOKUP(B295,'Orçamento Sintético'!$B$6:$M$5000,6,0)</f>
        <v>75.849999999999994</v>
      </c>
      <c r="G295" s="338">
        <f>VLOOKUP(B295,'Orçamento Sintético'!$B$6:$M$5000,9,0)</f>
        <v>95.75</v>
      </c>
      <c r="H295" s="339">
        <f>SUMIF('Orçamento Sintético'!B:B,B295,'Orçamento Sintético'!M:M)</f>
        <v>287.25</v>
      </c>
      <c r="I295" s="340">
        <f t="shared" si="23"/>
        <v>2480808.6700000027</v>
      </c>
      <c r="J295" s="341">
        <f t="shared" si="20"/>
        <v>1.1505743585085325E-4</v>
      </c>
      <c r="K295" s="342">
        <f t="shared" si="24"/>
        <v>0.99368314850048922</v>
      </c>
      <c r="L295" s="343" t="str">
        <f t="shared" si="21"/>
        <v>C</v>
      </c>
      <c r="M295" s="344">
        <f t="shared" si="22"/>
        <v>1</v>
      </c>
    </row>
    <row r="296" spans="1:13" s="333" customFormat="1" ht="54">
      <c r="A296" s="333" t="str">
        <f>'Orçamento Sintético'!A338</f>
        <v>9.7.3</v>
      </c>
      <c r="B296" s="334">
        <f>'Orçamento Sintético'!B338</f>
        <v>93009</v>
      </c>
      <c r="C296" s="335" t="str">
        <f>VLOOKUP(B296,'Orçamento Sintético'!$B$6:$M$5000,3,0)</f>
        <v>ELETRODUTO RÍGIDO ROSCÁVEL, PVC, DN 60 MM (2"), PARA REDE ENTERRADA DE DISTRIBUIÇÃO DE ENERGIA ELÉTRICA - FORNECIMENTO E INSTALAÇÃO. AF_12/2021</v>
      </c>
      <c r="D296" s="336" t="str">
        <f>VLOOKUP(B296,'Orçamento Sintético'!$B$6:$M$5000,4,0)</f>
        <v>M</v>
      </c>
      <c r="E296" s="337">
        <f>SUMIF('Orçamento Sintético'!B:B,B296,'Orçamento Sintético'!F:F)</f>
        <v>7.88</v>
      </c>
      <c r="F296" s="337">
        <f>VLOOKUP(B296,'Orçamento Sintético'!$B$6:$M$5000,6,0)</f>
        <v>28.23</v>
      </c>
      <c r="G296" s="338">
        <f>VLOOKUP(B296,'Orçamento Sintético'!$B$6:$M$5000,9,0)</f>
        <v>35.630000000000003</v>
      </c>
      <c r="H296" s="339">
        <f>SUMIF('Orçamento Sintético'!B:B,B296,'Orçamento Sintético'!M:M)</f>
        <v>280.76</v>
      </c>
      <c r="I296" s="340">
        <f t="shared" si="23"/>
        <v>2481089.4300000025</v>
      </c>
      <c r="J296" s="341">
        <f t="shared" si="20"/>
        <v>1.1245787881457113E-4</v>
      </c>
      <c r="K296" s="342">
        <f t="shared" si="24"/>
        <v>0.99379560637930375</v>
      </c>
      <c r="L296" s="343" t="str">
        <f t="shared" si="21"/>
        <v>C</v>
      </c>
      <c r="M296" s="344">
        <f t="shared" si="22"/>
        <v>1</v>
      </c>
    </row>
    <row r="297" spans="1:13" s="333" customFormat="1" ht="40.5">
      <c r="A297" s="333" t="str">
        <f>'Orçamento Sintético'!A44</f>
        <v>5.1.5.1</v>
      </c>
      <c r="B297" s="334">
        <f>'Orçamento Sintético'!B44</f>
        <v>98529</v>
      </c>
      <c r="C297" s="335" t="str">
        <f>VLOOKUP(B297,'Orçamento Sintético'!$B$6:$M$5000,3,0)</f>
        <v>CORTE RASO E RECORTE DE ÁRVORE COM DIÂMETRO DE TRONCO MAIOR OU IGUAL A 0,20 M E MENOR QUE 0,40 M. AF_03/2024</v>
      </c>
      <c r="D297" s="336" t="str">
        <f>VLOOKUP(B297,'Orçamento Sintético'!$B$6:$M$5000,4,0)</f>
        <v>UN</v>
      </c>
      <c r="E297" s="337">
        <f>SUMIF('Orçamento Sintético'!B:B,B297,'Orçamento Sintético'!F:F)</f>
        <v>3</v>
      </c>
      <c r="F297" s="337">
        <f>VLOOKUP(B297,'Orçamento Sintético'!$B$6:$M$5000,6,0)</f>
        <v>74.040000000000006</v>
      </c>
      <c r="G297" s="338">
        <f>VLOOKUP(B297,'Orçamento Sintético'!$B$6:$M$5000,9,0)</f>
        <v>93.46</v>
      </c>
      <c r="H297" s="339">
        <f>SUMIF('Orçamento Sintético'!B:B,B297,'Orçamento Sintético'!M:M)</f>
        <v>280.38</v>
      </c>
      <c r="I297" s="340">
        <f t="shared" si="23"/>
        <v>2481369.8100000024</v>
      </c>
      <c r="J297" s="341">
        <f t="shared" si="20"/>
        <v>1.1230567054434198E-4</v>
      </c>
      <c r="K297" s="342">
        <f t="shared" si="24"/>
        <v>0.99390791204984807</v>
      </c>
      <c r="L297" s="343" t="str">
        <f t="shared" si="21"/>
        <v>C</v>
      </c>
      <c r="M297" s="344">
        <f t="shared" si="22"/>
        <v>1</v>
      </c>
    </row>
    <row r="298" spans="1:13" s="333" customFormat="1" ht="54">
      <c r="A298" s="333" t="str">
        <f>'Orçamento Sintético'!A527</f>
        <v>15.3.3</v>
      </c>
      <c r="B298" s="334">
        <f>'Orçamento Sintético'!B527</f>
        <v>92699</v>
      </c>
      <c r="C298" s="335" t="str">
        <f>VLOOKUP(B298,'Orçamento Sintético'!$B$6:$M$5000,3,0)</f>
        <v>JOELHO 90 GRAUS, EM FERRO GALVANIZADO, CONEXÃO ROSQUEADA, DN 15 (1/2"), INSTALADO EM RAMAIS E SUB-RAMAIS DE GÁS - FORNECIMENTO E INSTALAÇÃO. AF_10/2020</v>
      </c>
      <c r="D298" s="336" t="str">
        <f>VLOOKUP(B298,'Orçamento Sintético'!$B$6:$M$5000,4,0)</f>
        <v>UN</v>
      </c>
      <c r="E298" s="337">
        <f>SUMIF('Orçamento Sintético'!B:B,B298,'Orçamento Sintético'!F:F)</f>
        <v>12</v>
      </c>
      <c r="F298" s="337">
        <f>VLOOKUP(B298,'Orçamento Sintético'!$B$6:$M$5000,6,0)</f>
        <v>18.38</v>
      </c>
      <c r="G298" s="338">
        <f>VLOOKUP(B298,'Orçamento Sintético'!$B$6:$M$5000,9,0)</f>
        <v>23.2</v>
      </c>
      <c r="H298" s="339">
        <f>SUMIF('Orçamento Sintético'!B:B,B298,'Orçamento Sintético'!M:M)</f>
        <v>278.39999999999998</v>
      </c>
      <c r="I298" s="340">
        <f t="shared" si="23"/>
        <v>2481648.2100000023</v>
      </c>
      <c r="J298" s="341">
        <f t="shared" si="20"/>
        <v>1.1151258534683217E-4</v>
      </c>
      <c r="K298" s="342">
        <f t="shared" si="24"/>
        <v>0.99401942463519488</v>
      </c>
      <c r="L298" s="343" t="str">
        <f t="shared" si="21"/>
        <v>C</v>
      </c>
      <c r="M298" s="344">
        <f t="shared" si="22"/>
        <v>1</v>
      </c>
    </row>
    <row r="299" spans="1:13" s="333" customFormat="1" ht="27">
      <c r="A299" s="333" t="str">
        <f>'Orçamento Sintético'!A526</f>
        <v>15.3.2</v>
      </c>
      <c r="B299" s="334" t="str">
        <f>'Orçamento Sintético'!B526</f>
        <v>COMP133</v>
      </c>
      <c r="C299" s="335" t="str">
        <f>VLOOKUP(B299,'Orçamento Sintético'!$B$6:$M$5000,3,0)</f>
        <v>REGULADOR DE 2º ESTÁGIO 5KG/H (GOINFRA + COT)</v>
      </c>
      <c r="D299" s="336" t="str">
        <f>VLOOKUP(B299,'Orçamento Sintético'!$B$6:$M$5000,4,0)</f>
        <v>UND</v>
      </c>
      <c r="E299" s="337">
        <f>SUMIF('Orçamento Sintético'!B:B,B299,'Orçamento Sintético'!F:F)</f>
        <v>2</v>
      </c>
      <c r="F299" s="337">
        <f>VLOOKUP(B299,'Orçamento Sintético'!$B$6:$M$5000,6,0)</f>
        <v>106.65</v>
      </c>
      <c r="G299" s="338">
        <f>VLOOKUP(B299,'Orçamento Sintético'!$B$6:$M$5000,9,0)</f>
        <v>134.63</v>
      </c>
      <c r="H299" s="339">
        <f>SUMIF('Orçamento Sintético'!B:B,B299,'Orçamento Sintético'!M:M)</f>
        <v>269.26</v>
      </c>
      <c r="I299" s="340">
        <f t="shared" si="23"/>
        <v>2481917.4700000021</v>
      </c>
      <c r="J299" s="341">
        <f t="shared" si="20"/>
        <v>1.0785157589974149E-4</v>
      </c>
      <c r="K299" s="342">
        <f t="shared" si="24"/>
        <v>0.99412727621109465</v>
      </c>
      <c r="L299" s="343" t="str">
        <f t="shared" si="21"/>
        <v>C</v>
      </c>
      <c r="M299" s="344">
        <f t="shared" si="22"/>
        <v>1</v>
      </c>
    </row>
    <row r="300" spans="1:13" s="333" customFormat="1" ht="40.5">
      <c r="A300" s="333" t="str">
        <f>'Orçamento Sintético'!A253</f>
        <v>7.3.13</v>
      </c>
      <c r="B300" s="334">
        <f>'Orçamento Sintético'!B253</f>
        <v>100860</v>
      </c>
      <c r="C300" s="335" t="str">
        <f>VLOOKUP(B300,'Orçamento Sintético'!$B$6:$M$5000,3,0)</f>
        <v>CHUVEIRO ELÉTRICO COMUM CORPO PLÁSTICO, TIPO DUCHA - FORNECIMENTO E INSTALAÇÃO. AF_01/2020</v>
      </c>
      <c r="D300" s="336" t="str">
        <f>VLOOKUP(B300,'Orçamento Sintético'!$B$6:$M$5000,4,0)</f>
        <v>UN</v>
      </c>
      <c r="E300" s="337">
        <f>SUMIF('Orçamento Sintético'!B:B,B300,'Orçamento Sintético'!F:F)</f>
        <v>2</v>
      </c>
      <c r="F300" s="337">
        <f>VLOOKUP(B300,'Orçamento Sintético'!$B$6:$M$5000,6,0)</f>
        <v>104.9</v>
      </c>
      <c r="G300" s="338">
        <f>VLOOKUP(B300,'Orçamento Sintético'!$B$6:$M$5000,9,0)</f>
        <v>132.41999999999999</v>
      </c>
      <c r="H300" s="339">
        <f>SUMIF('Orçamento Sintético'!B:B,B300,'Orçamento Sintético'!M:M)</f>
        <v>264.83999999999997</v>
      </c>
      <c r="I300" s="340">
        <f t="shared" si="23"/>
        <v>2482182.3100000019</v>
      </c>
      <c r="J300" s="341">
        <f t="shared" si="20"/>
        <v>1.0608115338812871E-4</v>
      </c>
      <c r="K300" s="342">
        <f t="shared" si="24"/>
        <v>0.99423335736448282</v>
      </c>
      <c r="L300" s="343" t="str">
        <f t="shared" si="21"/>
        <v>C</v>
      </c>
      <c r="M300" s="344">
        <f t="shared" si="22"/>
        <v>1</v>
      </c>
    </row>
    <row r="301" spans="1:13" s="333" customFormat="1" ht="27">
      <c r="A301" s="333" t="str">
        <f>'Orçamento Sintético'!A238</f>
        <v>7.2.34</v>
      </c>
      <c r="B301" s="334" t="str">
        <f>'Orçamento Sintético'!B238</f>
        <v>COMPOSIÇÃO-651</v>
      </c>
      <c r="C301" s="335" t="str">
        <f>VLOOKUP(B301,'Orçamento Sintético'!$B$6:$M$5000,3,0)</f>
        <v>ANEL DE BORRACHA PARA TUBO PVC SANITÁRIO 75 MM (SINAPI)</v>
      </c>
      <c r="D301" s="336" t="str">
        <f>VLOOKUP(B301,'Orçamento Sintético'!$B$6:$M$5000,4,0)</f>
        <v>UND</v>
      </c>
      <c r="E301" s="337">
        <f>SUMIF('Orçamento Sintético'!B:B,B301,'Orçamento Sintético'!F:F)</f>
        <v>29</v>
      </c>
      <c r="F301" s="337">
        <f>VLOOKUP(B301,'Orçamento Sintético'!$B$6:$M$5000,6,0)</f>
        <v>7.17</v>
      </c>
      <c r="G301" s="338">
        <f>VLOOKUP(B301,'Orçamento Sintético'!$B$6:$M$5000,9,0)</f>
        <v>9.0500000000000007</v>
      </c>
      <c r="H301" s="339">
        <f>SUMIF('Orçamento Sintético'!B:B,B301,'Orçamento Sintético'!M:M)</f>
        <v>262.45</v>
      </c>
      <c r="I301" s="340">
        <f t="shared" si="23"/>
        <v>2482444.7600000021</v>
      </c>
      <c r="J301" s="341">
        <f t="shared" si="20"/>
        <v>1.0512384347800325E-4</v>
      </c>
      <c r="K301" s="342">
        <f t="shared" si="24"/>
        <v>0.99433848120796087</v>
      </c>
      <c r="L301" s="343" t="str">
        <f t="shared" si="21"/>
        <v>C</v>
      </c>
      <c r="M301" s="344">
        <f t="shared" si="22"/>
        <v>1</v>
      </c>
    </row>
    <row r="302" spans="1:13" s="333" customFormat="1">
      <c r="A302" s="333" t="str">
        <f>'Orçamento Sintético'!A547</f>
        <v>15.3.23</v>
      </c>
      <c r="B302" s="334">
        <f>'Orçamento Sintético'!B547</f>
        <v>85041</v>
      </c>
      <c r="C302" s="335" t="str">
        <f>VLOOKUP(B302,'Orçamento Sintético'!$B$6:$M$5000,3,0)</f>
        <v>MANOMETRO - 0 A 10 KG/CM2</v>
      </c>
      <c r="D302" s="336" t="str">
        <f>VLOOKUP(B302,'Orçamento Sintético'!$B$6:$M$5000,4,0)</f>
        <v>Un</v>
      </c>
      <c r="E302" s="337">
        <f>SUMIF('Orçamento Sintético'!B:B,B302,'Orçamento Sintético'!F:F)</f>
        <v>1</v>
      </c>
      <c r="F302" s="337">
        <f>VLOOKUP(B302,'Orçamento Sintético'!$B$6:$M$5000,6,0)</f>
        <v>197.95</v>
      </c>
      <c r="G302" s="338">
        <f>VLOOKUP(B302,'Orçamento Sintético'!$B$6:$M$5000,9,0)</f>
        <v>249.89</v>
      </c>
      <c r="H302" s="339">
        <f>SUMIF('Orçamento Sintético'!B:B,B302,'Orçamento Sintético'!M:M)</f>
        <v>249.89</v>
      </c>
      <c r="I302" s="340">
        <f t="shared" si="23"/>
        <v>2482694.6500000022</v>
      </c>
      <c r="J302" s="341">
        <f t="shared" si="20"/>
        <v>1.0009295959885019E-4</v>
      </c>
      <c r="K302" s="342">
        <f t="shared" si="24"/>
        <v>0.99443857416755976</v>
      </c>
      <c r="L302" s="343" t="str">
        <f t="shared" si="21"/>
        <v>C</v>
      </c>
      <c r="M302" s="344">
        <f t="shared" si="22"/>
        <v>1</v>
      </c>
    </row>
    <row r="303" spans="1:13" s="333" customFormat="1" ht="67.5">
      <c r="A303" s="333" t="str">
        <f>'Orçamento Sintético'!A226</f>
        <v>7.2.22</v>
      </c>
      <c r="B303" s="334">
        <f>'Orçamento Sintético'!B226</f>
        <v>89778</v>
      </c>
      <c r="C303" s="335" t="str">
        <f>VLOOKUP(B303,'Orçamento Sintético'!$B$6:$M$5000,3,0)</f>
        <v>LUVA SIMPLES, PVC, SERIE NORMAL, ESGOTO PREDIAL, DN 100 MM, JUNTA ELÁSTICA, FORNECIDO E INSTALADO EM RAMAL DE DESCARGA OU RAMAL DE ESGOTO SANITÁRIO. AF_08/2022</v>
      </c>
      <c r="D303" s="336" t="str">
        <f>VLOOKUP(B303,'Orçamento Sintético'!$B$6:$M$5000,4,0)</f>
        <v>UN</v>
      </c>
      <c r="E303" s="337">
        <f>SUMIF('Orçamento Sintético'!B:B,B303,'Orçamento Sintético'!F:F)</f>
        <v>11</v>
      </c>
      <c r="F303" s="337">
        <f>VLOOKUP(B303,'Orçamento Sintético'!$B$6:$M$5000,6,0)</f>
        <v>17.579999999999998</v>
      </c>
      <c r="G303" s="338">
        <f>VLOOKUP(B303,'Orçamento Sintético'!$B$6:$M$5000,9,0)</f>
        <v>22.19</v>
      </c>
      <c r="H303" s="339">
        <f>SUMIF('Orçamento Sintético'!B:B,B303,'Orçamento Sintético'!M:M)</f>
        <v>244.09</v>
      </c>
      <c r="I303" s="340">
        <f t="shared" si="23"/>
        <v>2482938.7400000021</v>
      </c>
      <c r="J303" s="341">
        <f t="shared" si="20"/>
        <v>9.7769780737457857E-5</v>
      </c>
      <c r="K303" s="342">
        <f t="shared" si="24"/>
        <v>0.99453634394829726</v>
      </c>
      <c r="L303" s="343" t="str">
        <f t="shared" si="21"/>
        <v>C</v>
      </c>
      <c r="M303" s="344">
        <f t="shared" si="22"/>
        <v>1</v>
      </c>
    </row>
    <row r="304" spans="1:13" s="333" customFormat="1" ht="40.5">
      <c r="A304" s="333" t="str">
        <f>'Orçamento Sintético'!A182</f>
        <v>7.1.31</v>
      </c>
      <c r="B304" s="334">
        <f>'Orçamento Sintético'!B182</f>
        <v>94499</v>
      </c>
      <c r="C304" s="335" t="str">
        <f>VLOOKUP(B304,'Orçamento Sintético'!$B$6:$M$5000,3,0)</f>
        <v>REGISTRO DE GAVETA BRUTO, LATÃO, ROSCÁVEL, 2 1/2" - FORNECIMENTO E INSTALAÇÃO. AF_08/2021</v>
      </c>
      <c r="D304" s="336" t="str">
        <f>VLOOKUP(B304,'Orçamento Sintético'!$B$6:$M$5000,4,0)</f>
        <v>UN</v>
      </c>
      <c r="E304" s="337">
        <f>SUMIF('Orçamento Sintético'!B:B,B304,'Orçamento Sintético'!F:F)</f>
        <v>1</v>
      </c>
      <c r="F304" s="337">
        <f>VLOOKUP(B304,'Orçamento Sintético'!$B$6:$M$5000,6,0)</f>
        <v>188.7</v>
      </c>
      <c r="G304" s="338">
        <f>VLOOKUP(B304,'Orçamento Sintético'!$B$6:$M$5000,9,0)</f>
        <v>238.21</v>
      </c>
      <c r="H304" s="339">
        <f>SUMIF('Orçamento Sintético'!B:B,B304,'Orçamento Sintético'!M:M)</f>
        <v>238.21</v>
      </c>
      <c r="I304" s="340">
        <f t="shared" si="23"/>
        <v>2483176.950000002</v>
      </c>
      <c r="J304" s="341">
        <f t="shared" si="20"/>
        <v>9.5414558029701486E-5</v>
      </c>
      <c r="K304" s="342">
        <f t="shared" si="24"/>
        <v>0.99463175850632701</v>
      </c>
      <c r="L304" s="343" t="str">
        <f t="shared" si="21"/>
        <v>C</v>
      </c>
      <c r="M304" s="344">
        <f t="shared" si="22"/>
        <v>1</v>
      </c>
    </row>
    <row r="305" spans="1:13" s="333" customFormat="1" ht="67.5">
      <c r="A305" s="333" t="str">
        <f>'Orçamento Sintético'!A188</f>
        <v>7.1.37</v>
      </c>
      <c r="B305" s="334">
        <f>'Orçamento Sintético'!B188</f>
        <v>94706</v>
      </c>
      <c r="C305" s="335" t="str">
        <f>VLOOKUP(B305,'Orçamento Sintético'!$B$6:$M$5000,3,0)</f>
        <v>ADAPTADOR COM FLANGE E ANEL DE VEDAÇÃO, PVC, SOLDÁVEL, DN 50 MM X 1 1/2", INSTALADO EM RESERVAÇÃO PREDIAL DE ÁGUA - FORNECIMENTO E INSTALAÇÃO. AF_04/2024</v>
      </c>
      <c r="D305" s="336" t="str">
        <f>VLOOKUP(B305,'Orçamento Sintético'!$B$6:$M$5000,4,0)</f>
        <v>UN</v>
      </c>
      <c r="E305" s="337">
        <f>SUMIF('Orçamento Sintético'!B:B,B305,'Orçamento Sintético'!F:F)</f>
        <v>5</v>
      </c>
      <c r="F305" s="337">
        <f>VLOOKUP(B305,'Orçamento Sintético'!$B$6:$M$5000,6,0)</f>
        <v>37.04</v>
      </c>
      <c r="G305" s="338">
        <f>VLOOKUP(B305,'Orçamento Sintético'!$B$6:$M$5000,9,0)</f>
        <v>46.75</v>
      </c>
      <c r="H305" s="339">
        <f>SUMIF('Orçamento Sintético'!B:B,B305,'Orçamento Sintético'!M:M)</f>
        <v>233.75</v>
      </c>
      <c r="I305" s="340">
        <f t="shared" si="23"/>
        <v>2483410.700000002</v>
      </c>
      <c r="J305" s="341">
        <f t="shared" si="20"/>
        <v>9.3628113594906693E-5</v>
      </c>
      <c r="K305" s="342">
        <f t="shared" si="24"/>
        <v>0.99472538661992194</v>
      </c>
      <c r="L305" s="343" t="str">
        <f t="shared" si="21"/>
        <v>C</v>
      </c>
      <c r="M305" s="344">
        <f t="shared" si="22"/>
        <v>1</v>
      </c>
    </row>
    <row r="306" spans="1:13" s="333" customFormat="1" ht="40.5">
      <c r="A306" s="333" t="str">
        <f>'Orçamento Sintético'!A138</f>
        <v>5.2.9.4</v>
      </c>
      <c r="B306" s="334">
        <f>'Orçamento Sintético'!B138</f>
        <v>103946</v>
      </c>
      <c r="C306" s="335" t="str">
        <f>VLOOKUP(B306,'Orçamento Sintético'!$B$6:$M$5000,3,0)</f>
        <v>PLANTIO DE GRAMA ESMERALDA OU SÃO CARLOS OU CURITIBANA, EM PLACAS. AF_07/2024</v>
      </c>
      <c r="D306" s="336" t="str">
        <f>VLOOKUP(B306,'Orçamento Sintético'!$B$6:$M$5000,4,0)</f>
        <v>m²</v>
      </c>
      <c r="E306" s="337">
        <f>SUMIF('Orçamento Sintético'!B:B,B306,'Orçamento Sintético'!F:F)</f>
        <v>14.24</v>
      </c>
      <c r="F306" s="337">
        <f>VLOOKUP(B306,'Orçamento Sintético'!$B$6:$M$5000,6,0)</f>
        <v>12.98</v>
      </c>
      <c r="G306" s="338">
        <f>VLOOKUP(B306,'Orçamento Sintético'!$B$6:$M$5000,9,0)</f>
        <v>16.38</v>
      </c>
      <c r="H306" s="339">
        <f>SUMIF('Orçamento Sintético'!B:B,B306,'Orçamento Sintético'!M:M)</f>
        <v>233.25</v>
      </c>
      <c r="I306" s="340">
        <f t="shared" si="23"/>
        <v>2483643.950000002</v>
      </c>
      <c r="J306" s="341">
        <f t="shared" si="20"/>
        <v>9.3427839555131496E-5</v>
      </c>
      <c r="K306" s="342">
        <f t="shared" si="24"/>
        <v>0.99481881445947706</v>
      </c>
      <c r="L306" s="343" t="str">
        <f t="shared" si="21"/>
        <v>C</v>
      </c>
      <c r="M306" s="344">
        <f t="shared" si="22"/>
        <v>1</v>
      </c>
    </row>
    <row r="307" spans="1:13" s="333" customFormat="1" ht="67.5">
      <c r="A307" s="333" t="str">
        <f>'Orçamento Sintético'!A502</f>
        <v>14.2.7</v>
      </c>
      <c r="B307" s="334">
        <f>'Orçamento Sintético'!B502</f>
        <v>97327</v>
      </c>
      <c r="C307" s="335" t="str">
        <f>VLOOKUP(B307,'Orçamento Sintético'!$B$6:$M$5000,3,0)</f>
        <v>TUBO EM COBRE FLEXÍVEL, DN 1/4", COM ISOLAMENTO, INSTALADO EM RAMAL DE ALIMENTAÇÃO DE AR CONDICIONADO COM CONDENSADORA INDIVIDUAL   FORNECIMENTO E INSTALAÇÃO. AF_12/2015</v>
      </c>
      <c r="D307" s="336" t="str">
        <f>VLOOKUP(B307,'Orçamento Sintético'!$B$6:$M$5000,4,0)</f>
        <v>M</v>
      </c>
      <c r="E307" s="337">
        <f>SUMIF('Orçamento Sintético'!B:B,B307,'Orçamento Sintético'!F:F)</f>
        <v>6.96</v>
      </c>
      <c r="F307" s="337">
        <f>VLOOKUP(B307,'Orçamento Sintético'!$B$6:$M$5000,6,0)</f>
        <v>26.04</v>
      </c>
      <c r="G307" s="338">
        <f>VLOOKUP(B307,'Orçamento Sintético'!$B$6:$M$5000,9,0)</f>
        <v>32.869999999999997</v>
      </c>
      <c r="H307" s="339">
        <f>SUMIF('Orçamento Sintético'!B:B,B307,'Orçamento Sintético'!M:M)</f>
        <v>228.77</v>
      </c>
      <c r="I307" s="340">
        <f t="shared" si="23"/>
        <v>2483872.7200000021</v>
      </c>
      <c r="J307" s="341">
        <f t="shared" si="20"/>
        <v>9.1633384158745689E-5</v>
      </c>
      <c r="K307" s="342">
        <f t="shared" si="24"/>
        <v>0.9949104478436358</v>
      </c>
      <c r="L307" s="343" t="str">
        <f t="shared" si="21"/>
        <v>C</v>
      </c>
      <c r="M307" s="344">
        <f t="shared" si="22"/>
        <v>1</v>
      </c>
    </row>
    <row r="308" spans="1:13" s="333" customFormat="1" ht="27">
      <c r="A308" s="333" t="str">
        <f>'Orçamento Sintético'!A259</f>
        <v>7.3.19</v>
      </c>
      <c r="B308" s="334">
        <f>'Orçamento Sintético'!B259</f>
        <v>100849</v>
      </c>
      <c r="C308" s="335" t="str">
        <f>VLOOKUP(B308,'Orçamento Sintético'!$B$6:$M$5000,3,0)</f>
        <v>ASSENTO SANITÁRIO CONVENCIONAL - FORNECIMENTO E INSTALACAO. AF_01/2020</v>
      </c>
      <c r="D308" s="336" t="str">
        <f>VLOOKUP(B308,'Orçamento Sintético'!$B$6:$M$5000,4,0)</f>
        <v>UN</v>
      </c>
      <c r="E308" s="337">
        <f>SUMIF('Orçamento Sintético'!B:B,B308,'Orçamento Sintético'!F:F)</f>
        <v>4</v>
      </c>
      <c r="F308" s="337">
        <f>VLOOKUP(B308,'Orçamento Sintético'!$B$6:$M$5000,6,0)</f>
        <v>44.89</v>
      </c>
      <c r="G308" s="338">
        <f>VLOOKUP(B308,'Orçamento Sintético'!$B$6:$M$5000,9,0)</f>
        <v>56.66</v>
      </c>
      <c r="H308" s="339">
        <f>SUMIF('Orçamento Sintético'!B:B,B308,'Orçamento Sintético'!M:M)</f>
        <v>226.64</v>
      </c>
      <c r="I308" s="340">
        <f t="shared" si="23"/>
        <v>2484099.3600000022</v>
      </c>
      <c r="J308" s="341">
        <f t="shared" si="20"/>
        <v>9.0780216749303315E-5</v>
      </c>
      <c r="K308" s="342">
        <f t="shared" si="24"/>
        <v>0.99500122806038516</v>
      </c>
      <c r="L308" s="343" t="str">
        <f t="shared" si="21"/>
        <v>C</v>
      </c>
      <c r="M308" s="344">
        <f t="shared" si="22"/>
        <v>1</v>
      </c>
    </row>
    <row r="309" spans="1:13" s="333" customFormat="1" ht="27">
      <c r="A309" s="333" t="str">
        <f>'Orçamento Sintético'!A510</f>
        <v>14.3.5</v>
      </c>
      <c r="B309" s="334" t="str">
        <f>'Orçamento Sintético'!B510</f>
        <v>COMPOSIÇÃO-756</v>
      </c>
      <c r="C309" s="335" t="str">
        <f>VLOOKUP(B309,'Orçamento Sintético'!$B$6:$M$5000,3,0)</f>
        <v>ADAPTADOR DUTO 400 X 400</v>
      </c>
      <c r="D309" s="336" t="str">
        <f>VLOOKUP(B309,'Orçamento Sintético'!$B$6:$M$5000,4,0)</f>
        <v>UND</v>
      </c>
      <c r="E309" s="337">
        <f>SUMIF('Orçamento Sintético'!B:B,B309,'Orçamento Sintético'!F:F)</f>
        <v>1</v>
      </c>
      <c r="F309" s="337">
        <f>VLOOKUP(B309,'Orçamento Sintético'!$B$6:$M$5000,6,0)</f>
        <v>175.87</v>
      </c>
      <c r="G309" s="338">
        <f>VLOOKUP(B309,'Orçamento Sintético'!$B$6:$M$5000,9,0)</f>
        <v>222.01</v>
      </c>
      <c r="H309" s="339">
        <f>SUMIF('Orçamento Sintético'!B:B,B309,'Orçamento Sintético'!M:M)</f>
        <v>222.01</v>
      </c>
      <c r="I309" s="340">
        <f t="shared" si="23"/>
        <v>2484321.370000002</v>
      </c>
      <c r="J309" s="341">
        <f t="shared" si="20"/>
        <v>8.8925679140984952E-5</v>
      </c>
      <c r="K309" s="342">
        <f t="shared" si="24"/>
        <v>0.99509015373952614</v>
      </c>
      <c r="L309" s="343" t="str">
        <f t="shared" si="21"/>
        <v>C</v>
      </c>
      <c r="M309" s="344">
        <f t="shared" si="22"/>
        <v>1</v>
      </c>
    </row>
    <row r="310" spans="1:13" s="333" customFormat="1" ht="27">
      <c r="A310" s="333" t="str">
        <f>'Orçamento Sintético'!A213</f>
        <v>7.2.9</v>
      </c>
      <c r="B310" s="334" t="str">
        <f>'Orçamento Sintético'!B213</f>
        <v>COMP733</v>
      </c>
      <c r="C310" s="335" t="str">
        <f>VLOOKUP(B310,'Orçamento Sintético'!$B$6:$M$5000,3,0)</f>
        <v>JUNÇÃO DE REDUÇÃO 100X50 MM, SÉRIE REFORÇADA, FORNECIMENTO E INSTALAÇÃO</v>
      </c>
      <c r="D310" s="336" t="str">
        <f>VLOOKUP(B310,'Orçamento Sintético'!$B$6:$M$5000,4,0)</f>
        <v>UND</v>
      </c>
      <c r="E310" s="337">
        <f>SUMIF('Orçamento Sintético'!B:B,B310,'Orçamento Sintético'!F:F)</f>
        <v>3</v>
      </c>
      <c r="F310" s="337">
        <f>VLOOKUP(B310,'Orçamento Sintético'!$B$6:$M$5000,6,0)</f>
        <v>58.21</v>
      </c>
      <c r="G310" s="338">
        <f>VLOOKUP(B310,'Orçamento Sintético'!$B$6:$M$5000,9,0)</f>
        <v>73.48</v>
      </c>
      <c r="H310" s="339">
        <f>SUMIF('Orçamento Sintético'!B:B,B310,'Orçamento Sintético'!M:M)</f>
        <v>220.44</v>
      </c>
      <c r="I310" s="340">
        <f t="shared" si="23"/>
        <v>2484541.8100000019</v>
      </c>
      <c r="J310" s="341">
        <f t="shared" si="20"/>
        <v>8.829681865609083E-5</v>
      </c>
      <c r="K310" s="342">
        <f t="shared" si="24"/>
        <v>0.99517845055818221</v>
      </c>
      <c r="L310" s="343" t="str">
        <f t="shared" si="21"/>
        <v>C</v>
      </c>
      <c r="M310" s="344">
        <f t="shared" si="22"/>
        <v>1</v>
      </c>
    </row>
    <row r="311" spans="1:13" s="333" customFormat="1" ht="40.5">
      <c r="A311" s="333" t="str">
        <f>'Orçamento Sintético'!A326</f>
        <v>9.6.3</v>
      </c>
      <c r="B311" s="334">
        <f>'Orçamento Sintético'!B326</f>
        <v>93662</v>
      </c>
      <c r="C311" s="335" t="str">
        <f>VLOOKUP(B311,'Orçamento Sintético'!$B$6:$M$5000,3,0)</f>
        <v>DISJUNTOR BIPOLAR TIPO DIN, CORRENTE NOMINAL DE 20A - FORNECIMENTO E INSTALAÇÃO. AF_10/2020</v>
      </c>
      <c r="D311" s="336" t="str">
        <f>VLOOKUP(B311,'Orçamento Sintético'!$B$6:$M$5000,4,0)</f>
        <v>UN</v>
      </c>
      <c r="E311" s="337">
        <f>SUMIF('Orçamento Sintético'!B:B,B311,'Orçamento Sintético'!F:F)</f>
        <v>3</v>
      </c>
      <c r="F311" s="337">
        <f>VLOOKUP(B311,'Orçamento Sintético'!$B$6:$M$5000,6,0)</f>
        <v>56.9</v>
      </c>
      <c r="G311" s="338">
        <f>VLOOKUP(B311,'Orçamento Sintético'!$B$6:$M$5000,9,0)</f>
        <v>71.83</v>
      </c>
      <c r="H311" s="339">
        <f>SUMIF('Orçamento Sintético'!B:B,B311,'Orçamento Sintético'!M:M)</f>
        <v>215.49</v>
      </c>
      <c r="I311" s="340">
        <f t="shared" si="23"/>
        <v>2484757.3000000021</v>
      </c>
      <c r="J311" s="341">
        <f t="shared" si="20"/>
        <v>8.631410566231634E-5</v>
      </c>
      <c r="K311" s="342">
        <f t="shared" si="24"/>
        <v>0.9952647646638445</v>
      </c>
      <c r="L311" s="343" t="str">
        <f t="shared" si="21"/>
        <v>C</v>
      </c>
      <c r="M311" s="344">
        <f t="shared" si="22"/>
        <v>1</v>
      </c>
    </row>
    <row r="312" spans="1:13" s="333" customFormat="1" ht="40.5">
      <c r="A312" s="333" t="str">
        <f>'Orçamento Sintético'!A37</f>
        <v>5.1.2.2</v>
      </c>
      <c r="B312" s="334">
        <f>'Orçamento Sintético'!B37</f>
        <v>97635</v>
      </c>
      <c r="C312" s="335" t="str">
        <f>VLOOKUP(B312,'Orçamento Sintético'!$B$6:$M$5000,3,0)</f>
        <v>REMOÇÃO DE PISO DE BLOCO INTERTRAVADO OU DE PEDRA PORTUGUESA, DE FORMA MANUAL, COM REAPROVEITAMENTO. AF_09/2023</v>
      </c>
      <c r="D312" s="336" t="str">
        <f>VLOOKUP(B312,'Orçamento Sintético'!$B$6:$M$5000,4,0)</f>
        <v>m²</v>
      </c>
      <c r="E312" s="337">
        <f>SUMIF('Orçamento Sintético'!B:B,B312,'Orçamento Sintético'!F:F)</f>
        <v>10.59</v>
      </c>
      <c r="F312" s="337">
        <f>VLOOKUP(B312,'Orçamento Sintético'!$B$6:$M$5000,6,0)</f>
        <v>15.97</v>
      </c>
      <c r="G312" s="338">
        <f>VLOOKUP(B312,'Orçamento Sintético'!$B$6:$M$5000,9,0)</f>
        <v>20.16</v>
      </c>
      <c r="H312" s="339">
        <f>SUMIF('Orçamento Sintético'!B:B,B312,'Orçamento Sintético'!M:M)</f>
        <v>213.49</v>
      </c>
      <c r="I312" s="340">
        <f t="shared" si="23"/>
        <v>2484970.7900000024</v>
      </c>
      <c r="J312" s="341">
        <f t="shared" si="20"/>
        <v>8.5513009503215536E-5</v>
      </c>
      <c r="K312" s="342">
        <f t="shared" si="24"/>
        <v>0.99535027767334772</v>
      </c>
      <c r="L312" s="343" t="str">
        <f t="shared" si="21"/>
        <v>C</v>
      </c>
      <c r="M312" s="344">
        <f t="shared" si="22"/>
        <v>1</v>
      </c>
    </row>
    <row r="313" spans="1:13" s="333" customFormat="1" ht="67.5">
      <c r="A313" s="333" t="str">
        <f>'Orçamento Sintético'!A212</f>
        <v>7.2.8</v>
      </c>
      <c r="B313" s="334">
        <f>'Orçamento Sintético'!B212</f>
        <v>104343</v>
      </c>
      <c r="C313" s="335" t="str">
        <f>VLOOKUP(B313,'Orçamento Sintético'!$B$6:$M$5000,3,0)</f>
        <v>JUNÇÃO DE REDUÇÃO INVERTIDA, PVC, SÉRIE NORMAL, ESGOTO PREDIAL, DN 75 X 50 MM, JUNTA ELÁSTICA, FORNECIDO E INSTALADO EM RAMAL DE DESCARGA OU RAMAL DE ESGOTO SANITÁRIO. AF_08/2022</v>
      </c>
      <c r="D313" s="336" t="str">
        <f>VLOOKUP(B313,'Orçamento Sintético'!$B$6:$M$5000,4,0)</f>
        <v>UN</v>
      </c>
      <c r="E313" s="337">
        <f>SUMIF('Orçamento Sintético'!B:B,B313,'Orçamento Sintético'!F:F)</f>
        <v>5</v>
      </c>
      <c r="F313" s="337">
        <f>VLOOKUP(B313,'Orçamento Sintético'!$B$6:$M$5000,6,0)</f>
        <v>33.79</v>
      </c>
      <c r="G313" s="338">
        <f>VLOOKUP(B313,'Orçamento Sintético'!$B$6:$M$5000,9,0)</f>
        <v>42.65</v>
      </c>
      <c r="H313" s="339">
        <f>SUMIF('Orçamento Sintético'!B:B,B313,'Orçamento Sintético'!M:M)</f>
        <v>213.25</v>
      </c>
      <c r="I313" s="340">
        <f t="shared" si="23"/>
        <v>2485184.0400000024</v>
      </c>
      <c r="J313" s="341">
        <f t="shared" si="20"/>
        <v>8.5416877964123437E-5</v>
      </c>
      <c r="K313" s="342">
        <f t="shared" si="24"/>
        <v>0.99543569455131187</v>
      </c>
      <c r="L313" s="343" t="str">
        <f t="shared" si="21"/>
        <v>C</v>
      </c>
      <c r="M313" s="344">
        <f t="shared" si="22"/>
        <v>1</v>
      </c>
    </row>
    <row r="314" spans="1:13" s="333" customFormat="1" ht="40.5">
      <c r="A314" s="333" t="str">
        <f>'Orçamento Sintético'!A541</f>
        <v>15.3.17</v>
      </c>
      <c r="B314" s="334">
        <f>'Orçamento Sintético'!B541</f>
        <v>95248</v>
      </c>
      <c r="C314" s="335" t="str">
        <f>VLOOKUP(B314,'Orçamento Sintético'!$B$6:$M$5000,3,0)</f>
        <v>VÁLVULA DE ESFERA BRUTA, BRONZE, ROSCÁVEL, 1/2" - FORNECIMENTO E INSTALAÇÃO. AF_08/2021</v>
      </c>
      <c r="D314" s="336" t="str">
        <f>VLOOKUP(B314,'Orçamento Sintético'!$B$6:$M$5000,4,0)</f>
        <v>UN</v>
      </c>
      <c r="E314" s="337">
        <f>SUMIF('Orçamento Sintético'!B:B,B314,'Orçamento Sintético'!F:F)</f>
        <v>5</v>
      </c>
      <c r="F314" s="337">
        <f>VLOOKUP(B314,'Orçamento Sintético'!$B$6:$M$5000,6,0)</f>
        <v>33.729999999999997</v>
      </c>
      <c r="G314" s="338">
        <f>VLOOKUP(B314,'Orçamento Sintético'!$B$6:$M$5000,9,0)</f>
        <v>42.58</v>
      </c>
      <c r="H314" s="339">
        <f>SUMIF('Orçamento Sintético'!B:B,B314,'Orçamento Sintético'!M:M)</f>
        <v>212.9</v>
      </c>
      <c r="I314" s="340">
        <f t="shared" si="23"/>
        <v>2485396.9400000023</v>
      </c>
      <c r="J314" s="341">
        <f t="shared" si="20"/>
        <v>8.5276686136280796E-5</v>
      </c>
      <c r="K314" s="342">
        <f t="shared" si="24"/>
        <v>0.99552097123744809</v>
      </c>
      <c r="L314" s="343" t="str">
        <f t="shared" si="21"/>
        <v>C</v>
      </c>
      <c r="M314" s="344">
        <f t="shared" si="22"/>
        <v>1</v>
      </c>
    </row>
    <row r="315" spans="1:13" s="333" customFormat="1" ht="54">
      <c r="A315" s="333" t="str">
        <f>'Orçamento Sintético'!A161</f>
        <v>7.1.10</v>
      </c>
      <c r="B315" s="334">
        <f>'Orçamento Sintético'!B161</f>
        <v>89445</v>
      </c>
      <c r="C315" s="335" t="str">
        <f>VLOOKUP(B315,'Orçamento Sintético'!$B$6:$M$5000,3,0)</f>
        <v>TÊ DE REDUÇÃO, PVC, SOLDÁVEL, DN 32MM X 25MM, INSTALADO EM RAMAL DE DISTRIBUIÇÃO DE ÁGUA - FORNECIMENTO E INSTALAÇÃO. AF_06/2022</v>
      </c>
      <c r="D315" s="336" t="str">
        <f>VLOOKUP(B315,'Orçamento Sintético'!$B$6:$M$5000,4,0)</f>
        <v>UN</v>
      </c>
      <c r="E315" s="337">
        <f>SUMIF('Orçamento Sintético'!B:B,B315,'Orçamento Sintético'!F:F)</f>
        <v>9</v>
      </c>
      <c r="F315" s="337">
        <f>VLOOKUP(B315,'Orçamento Sintético'!$B$6:$M$5000,6,0)</f>
        <v>18.59</v>
      </c>
      <c r="G315" s="338">
        <f>VLOOKUP(B315,'Orçamento Sintético'!$B$6:$M$5000,9,0)</f>
        <v>23.46</v>
      </c>
      <c r="H315" s="339">
        <f>SUMIF('Orçamento Sintético'!B:B,B315,'Orçamento Sintético'!M:M)</f>
        <v>211.14</v>
      </c>
      <c r="I315" s="340">
        <f t="shared" si="23"/>
        <v>2485608.0800000024</v>
      </c>
      <c r="J315" s="341">
        <f t="shared" si="20"/>
        <v>8.4571721516272076E-5</v>
      </c>
      <c r="K315" s="342">
        <f t="shared" si="24"/>
        <v>0.99560554295896442</v>
      </c>
      <c r="L315" s="343" t="str">
        <f t="shared" si="21"/>
        <v>C</v>
      </c>
      <c r="M315" s="344">
        <f t="shared" si="22"/>
        <v>1</v>
      </c>
    </row>
    <row r="316" spans="1:13" s="333" customFormat="1" ht="54">
      <c r="A316" s="333" t="str">
        <f>'Orçamento Sintético'!A186</f>
        <v>7.1.35</v>
      </c>
      <c r="B316" s="334">
        <f>'Orçamento Sintético'!B186</f>
        <v>89596</v>
      </c>
      <c r="C316" s="335" t="str">
        <f>VLOOKUP(B316,'Orçamento Sintético'!$B$6:$M$5000,3,0)</f>
        <v>ADAPTADOR CURTO COM BOLSA E ROSCA PARA REGISTRO, PVC, SOLDÁVEL, DN 50MM X 1.1/2 , INSTALADO EM PRUMADA DE ÁGUA - FORNECIMENTO E INSTALAÇÃO. AF_06/2022</v>
      </c>
      <c r="D316" s="336" t="str">
        <f>VLOOKUP(B316,'Orçamento Sintético'!$B$6:$M$5000,4,0)</f>
        <v>UN</v>
      </c>
      <c r="E316" s="337">
        <f>SUMIF('Orçamento Sintético'!B:B,B316,'Orçamento Sintético'!F:F)</f>
        <v>16</v>
      </c>
      <c r="F316" s="337">
        <f>VLOOKUP(B316,'Orçamento Sintético'!$B$6:$M$5000,6,0)</f>
        <v>10.44</v>
      </c>
      <c r="G316" s="338">
        <f>VLOOKUP(B316,'Orçamento Sintético'!$B$6:$M$5000,9,0)</f>
        <v>13.17</v>
      </c>
      <c r="H316" s="339">
        <f>SUMIF('Orçamento Sintético'!B:B,B316,'Orçamento Sintético'!M:M)</f>
        <v>210.72</v>
      </c>
      <c r="I316" s="340">
        <f t="shared" si="23"/>
        <v>2485818.8000000026</v>
      </c>
      <c r="J316" s="341">
        <f t="shared" si="20"/>
        <v>8.4403491322860907E-5</v>
      </c>
      <c r="K316" s="342">
        <f t="shared" si="24"/>
        <v>0.9956899464502873</v>
      </c>
      <c r="L316" s="343" t="str">
        <f t="shared" si="21"/>
        <v>C</v>
      </c>
      <c r="M316" s="344">
        <f t="shared" si="22"/>
        <v>1</v>
      </c>
    </row>
    <row r="317" spans="1:13" s="333" customFormat="1" ht="40.5">
      <c r="A317" s="333" t="str">
        <f>'Orçamento Sintético'!A313</f>
        <v>9.4.7</v>
      </c>
      <c r="B317" s="334">
        <f>'Orçamento Sintético'!B313</f>
        <v>91967</v>
      </c>
      <c r="C317" s="335" t="str">
        <f>VLOOKUP(B317,'Orçamento Sintético'!$B$6:$M$5000,3,0)</f>
        <v>INTERRUPTOR SIMPLES (3 MÓDULOS), 10A/250V, INCLUINDO SUPORTE E PLACA - FORNECIMENTO E INSTALAÇÃO. AF_03/2023</v>
      </c>
      <c r="D317" s="336" t="str">
        <f>VLOOKUP(B317,'Orçamento Sintético'!$B$6:$M$5000,4,0)</f>
        <v>UN</v>
      </c>
      <c r="E317" s="337">
        <f>SUMIF('Orçamento Sintético'!B:B,B317,'Orçamento Sintético'!F:F)</f>
        <v>3</v>
      </c>
      <c r="F317" s="337">
        <f>VLOOKUP(B317,'Orçamento Sintético'!$B$6:$M$5000,6,0)</f>
        <v>55.55</v>
      </c>
      <c r="G317" s="338">
        <f>VLOOKUP(B317,'Orçamento Sintético'!$B$6:$M$5000,9,0)</f>
        <v>70.12</v>
      </c>
      <c r="H317" s="339">
        <f>SUMIF('Orçamento Sintético'!B:B,B317,'Orçamento Sintético'!M:M)</f>
        <v>210.36</v>
      </c>
      <c r="I317" s="340">
        <f t="shared" si="23"/>
        <v>2486029.1600000025</v>
      </c>
      <c r="J317" s="341">
        <f t="shared" si="20"/>
        <v>8.4259294014222766E-5</v>
      </c>
      <c r="K317" s="342">
        <f t="shared" si="24"/>
        <v>0.99577420574430153</v>
      </c>
      <c r="L317" s="343" t="str">
        <f t="shared" si="21"/>
        <v>C</v>
      </c>
      <c r="M317" s="344">
        <f t="shared" si="22"/>
        <v>1</v>
      </c>
    </row>
    <row r="318" spans="1:13" s="333" customFormat="1" ht="27">
      <c r="A318" s="333" t="str">
        <f>'Orçamento Sintético'!A228</f>
        <v>7.2.24</v>
      </c>
      <c r="B318" s="334" t="str">
        <f>'Orçamento Sintético'!B228</f>
        <v>COMP16</v>
      </c>
      <c r="C318" s="335" t="str">
        <f>VLOOKUP(B318,'Orçamento Sintético'!$B$6:$M$5000,3,0)</f>
        <v>CURVA PVC LONGA 45G P/ ESG PREDIAL DN 50MM (FORNECIMENTO E INSTALAÇÃO). SINAPI</v>
      </c>
      <c r="D318" s="336" t="str">
        <f>VLOOKUP(B318,'Orçamento Sintético'!$B$6:$M$5000,4,0)</f>
        <v>UN</v>
      </c>
      <c r="E318" s="337">
        <f>SUMIF('Orçamento Sintético'!B:B,B318,'Orçamento Sintético'!F:F)</f>
        <v>6</v>
      </c>
      <c r="F318" s="337">
        <f>VLOOKUP(B318,'Orçamento Sintético'!$B$6:$M$5000,6,0)</f>
        <v>27.74</v>
      </c>
      <c r="G318" s="338">
        <f>VLOOKUP(B318,'Orçamento Sintético'!$B$6:$M$5000,9,0)</f>
        <v>35.01</v>
      </c>
      <c r="H318" s="339">
        <f>SUMIF('Orçamento Sintético'!B:B,B318,'Orçamento Sintético'!M:M)</f>
        <v>210.06</v>
      </c>
      <c r="I318" s="340">
        <f t="shared" si="23"/>
        <v>2486239.2200000025</v>
      </c>
      <c r="J318" s="341">
        <f t="shared" si="20"/>
        <v>8.4139129590357653E-5</v>
      </c>
      <c r="K318" s="342">
        <f t="shared" si="24"/>
        <v>0.99585834487389191</v>
      </c>
      <c r="L318" s="343" t="str">
        <f t="shared" si="21"/>
        <v>C</v>
      </c>
      <c r="M318" s="344">
        <f t="shared" si="22"/>
        <v>1</v>
      </c>
    </row>
    <row r="319" spans="1:13" s="333" customFormat="1" ht="40.5">
      <c r="A319" s="333" t="str">
        <f>'Orçamento Sintético'!A97</f>
        <v>5.2.5.9.2</v>
      </c>
      <c r="B319" s="334">
        <f>'Orçamento Sintético'!B97</f>
        <v>102213</v>
      </c>
      <c r="C319" s="335" t="str">
        <f>VLOOKUP(B319,'Orçamento Sintético'!$B$6:$M$5000,3,0)</f>
        <v>PINTURA VERNIZ (INCOLOR) ALQUÍDICO EM MADEIRA, USO INTERNO E EXTERNO, 2 DEMÃOS. AF_01/2021</v>
      </c>
      <c r="D319" s="336" t="str">
        <f>VLOOKUP(B319,'Orçamento Sintético'!$B$6:$M$5000,4,0)</f>
        <v>m²</v>
      </c>
      <c r="E319" s="337">
        <f>SUMIF('Orçamento Sintético'!B:B,B319,'Orçamento Sintético'!F:F)</f>
        <v>8.4</v>
      </c>
      <c r="F319" s="337">
        <f>VLOOKUP(B319,'Orçamento Sintético'!$B$6:$M$5000,6,0)</f>
        <v>19.55</v>
      </c>
      <c r="G319" s="338">
        <f>VLOOKUP(B319,'Orçamento Sintético'!$B$6:$M$5000,9,0)</f>
        <v>24.67</v>
      </c>
      <c r="H319" s="339">
        <f>SUMIF('Orçamento Sintético'!B:B,B319,'Orçamento Sintético'!M:M)</f>
        <v>207.22</v>
      </c>
      <c r="I319" s="340">
        <f t="shared" si="23"/>
        <v>2486446.4400000027</v>
      </c>
      <c r="J319" s="341">
        <f t="shared" si="20"/>
        <v>8.3001573044434496E-5</v>
      </c>
      <c r="K319" s="342">
        <f t="shared" si="24"/>
        <v>0.99594134644693633</v>
      </c>
      <c r="L319" s="343" t="str">
        <f t="shared" si="21"/>
        <v>C</v>
      </c>
      <c r="M319" s="344">
        <f t="shared" si="22"/>
        <v>1</v>
      </c>
    </row>
    <row r="320" spans="1:13" s="333" customFormat="1">
      <c r="A320" s="333" t="str">
        <f>'Orçamento Sintético'!A164</f>
        <v>7.1.13</v>
      </c>
      <c r="B320" s="334">
        <f>'Orçamento Sintético'!B164</f>
        <v>52208</v>
      </c>
      <c r="C320" s="335" t="str">
        <f>VLOOKUP(B320,'Orçamento Sintético'!$B$6:$M$5000,3,0)</f>
        <v>TE REDUCAO PVC SOLDAVEL 75x50mm</v>
      </c>
      <c r="D320" s="336" t="str">
        <f>VLOOKUP(B320,'Orçamento Sintético'!$B$6:$M$5000,4,0)</f>
        <v>UN</v>
      </c>
      <c r="E320" s="337">
        <f>SUMIF('Orçamento Sintético'!B:B,B320,'Orçamento Sintético'!F:F)</f>
        <v>2</v>
      </c>
      <c r="F320" s="337">
        <f>VLOOKUP(B320,'Orçamento Sintético'!$B$6:$M$5000,6,0)</f>
        <v>81.63</v>
      </c>
      <c r="G320" s="338">
        <f>VLOOKUP(B320,'Orçamento Sintético'!$B$6:$M$5000,9,0)</f>
        <v>103.04</v>
      </c>
      <c r="H320" s="339">
        <f>SUMIF('Orçamento Sintético'!B:B,B320,'Orçamento Sintético'!M:M)</f>
        <v>206.08</v>
      </c>
      <c r="I320" s="340">
        <f t="shared" si="23"/>
        <v>2486652.5200000028</v>
      </c>
      <c r="J320" s="341">
        <f t="shared" si="20"/>
        <v>8.2544948233747044E-5</v>
      </c>
      <c r="K320" s="342">
        <f t="shared" si="24"/>
        <v>0.99602389139517011</v>
      </c>
      <c r="L320" s="343" t="str">
        <f t="shared" si="21"/>
        <v>C</v>
      </c>
      <c r="M320" s="344">
        <f t="shared" si="22"/>
        <v>1</v>
      </c>
    </row>
    <row r="321" spans="1:13" s="333" customFormat="1" ht="40.5">
      <c r="A321" s="333" t="str">
        <f>'Orçamento Sintético'!A311</f>
        <v>9.4.5</v>
      </c>
      <c r="B321" s="334">
        <f>'Orçamento Sintético'!B311</f>
        <v>91953</v>
      </c>
      <c r="C321" s="335" t="str">
        <f>VLOOKUP(B321,'Orçamento Sintético'!$B$6:$M$5000,3,0)</f>
        <v>INTERRUPTOR SIMPLES (1 MÓDULO), 10A/250V, INCLUINDO SUPORTE E PLACA - FORNECIMENTO E INSTALAÇÃO. AF_03/2023</v>
      </c>
      <c r="D321" s="336" t="str">
        <f>VLOOKUP(B321,'Orçamento Sintético'!$B$6:$M$5000,4,0)</f>
        <v>UN</v>
      </c>
      <c r="E321" s="337">
        <f>SUMIF('Orçamento Sintético'!B:B,B321,'Orçamento Sintético'!F:F)</f>
        <v>6</v>
      </c>
      <c r="F321" s="337">
        <f>VLOOKUP(B321,'Orçamento Sintético'!$B$6:$M$5000,6,0)</f>
        <v>27.19</v>
      </c>
      <c r="G321" s="338">
        <f>VLOOKUP(B321,'Orçamento Sintético'!$B$6:$M$5000,9,0)</f>
        <v>34.32</v>
      </c>
      <c r="H321" s="339">
        <f>SUMIF('Orçamento Sintético'!B:B,B321,'Orçamento Sintético'!M:M)</f>
        <v>205.92</v>
      </c>
      <c r="I321" s="340">
        <f t="shared" si="23"/>
        <v>2486858.4400000027</v>
      </c>
      <c r="J321" s="341">
        <f t="shared" si="20"/>
        <v>8.2480860541018973E-5</v>
      </c>
      <c r="K321" s="342">
        <f t="shared" si="24"/>
        <v>0.99610637225571108</v>
      </c>
      <c r="L321" s="343" t="str">
        <f t="shared" si="21"/>
        <v>C</v>
      </c>
      <c r="M321" s="344">
        <f t="shared" si="22"/>
        <v>1</v>
      </c>
    </row>
    <row r="322" spans="1:13" s="333" customFormat="1" ht="40.5">
      <c r="A322" s="333" t="str">
        <f>'Orçamento Sintético'!A158</f>
        <v>7.1.7</v>
      </c>
      <c r="B322" s="334">
        <f>'Orçamento Sintético'!B158</f>
        <v>89625</v>
      </c>
      <c r="C322" s="335" t="str">
        <f>VLOOKUP(B322,'Orçamento Sintético'!$B$6:$M$5000,3,0)</f>
        <v>TE, PVC, SOLDÁVEL, DN 50MM, INSTALADO EM PRUMADA DE ÁGUA - FORNECIMENTO E INSTALAÇÃO. AF_06/2022</v>
      </c>
      <c r="D322" s="336" t="str">
        <f>VLOOKUP(B322,'Orçamento Sintético'!$B$6:$M$5000,4,0)</f>
        <v>UN</v>
      </c>
      <c r="E322" s="337">
        <f>SUMIF('Orçamento Sintético'!B:B,B322,'Orçamento Sintético'!F:F)</f>
        <v>7</v>
      </c>
      <c r="F322" s="337">
        <f>VLOOKUP(B322,'Orçamento Sintético'!$B$6:$M$5000,6,0)</f>
        <v>22.64</v>
      </c>
      <c r="G322" s="338">
        <f>VLOOKUP(B322,'Orçamento Sintético'!$B$6:$M$5000,9,0)</f>
        <v>28.58</v>
      </c>
      <c r="H322" s="339">
        <f>SUMIF('Orçamento Sintético'!B:B,B322,'Orçamento Sintético'!M:M)</f>
        <v>200.06</v>
      </c>
      <c r="I322" s="340">
        <f t="shared" si="23"/>
        <v>2487058.5000000028</v>
      </c>
      <c r="J322" s="341">
        <f t="shared" si="20"/>
        <v>8.0133648794853616E-5</v>
      </c>
      <c r="K322" s="342">
        <f t="shared" si="24"/>
        <v>0.99618650590450597</v>
      </c>
      <c r="L322" s="343" t="str">
        <f t="shared" si="21"/>
        <v>C</v>
      </c>
      <c r="M322" s="344">
        <f t="shared" si="22"/>
        <v>1</v>
      </c>
    </row>
    <row r="323" spans="1:13" s="333" customFormat="1" ht="54">
      <c r="A323" s="333" t="str">
        <f>'Orçamento Sintético'!A281</f>
        <v>8.1.8</v>
      </c>
      <c r="B323" s="334">
        <f>'Orçamento Sintético'!B281</f>
        <v>89547</v>
      </c>
      <c r="C323" s="335" t="str">
        <f>VLOOKUP(B323,'Orçamento Sintético'!$B$6:$M$5000,3,0)</f>
        <v>LUVA SIMPLES, PVC, SERIE R, ÁGUA PLUVIAL, DN 75 MM, JUNTA ELÁSTICA, FORNECIDO E INSTALADO EM RAMAL DE ENCAMINHAMENTO. AF_06/2022</v>
      </c>
      <c r="D323" s="336" t="str">
        <f>VLOOKUP(B323,'Orçamento Sintético'!$B$6:$M$5000,4,0)</f>
        <v>UN</v>
      </c>
      <c r="E323" s="337">
        <f>SUMIF('Orçamento Sintético'!B:B,B323,'Orçamento Sintético'!F:F)</f>
        <v>7</v>
      </c>
      <c r="F323" s="337">
        <f>VLOOKUP(B323,'Orçamento Sintético'!$B$6:$M$5000,6,0)</f>
        <v>22.48</v>
      </c>
      <c r="G323" s="338">
        <f>VLOOKUP(B323,'Orçamento Sintético'!$B$6:$M$5000,9,0)</f>
        <v>28.37</v>
      </c>
      <c r="H323" s="339">
        <f>SUMIF('Orçamento Sintético'!B:B,B323,'Orçamento Sintético'!M:M)</f>
        <v>198.59</v>
      </c>
      <c r="I323" s="340">
        <f t="shared" si="23"/>
        <v>2487257.0900000026</v>
      </c>
      <c r="J323" s="341">
        <f t="shared" si="20"/>
        <v>7.9544843117914524E-5</v>
      </c>
      <c r="K323" s="342">
        <f t="shared" si="24"/>
        <v>0.99626605074762387</v>
      </c>
      <c r="L323" s="343" t="str">
        <f t="shared" si="21"/>
        <v>C</v>
      </c>
      <c r="M323" s="344">
        <f t="shared" si="22"/>
        <v>1</v>
      </c>
    </row>
    <row r="324" spans="1:13" s="333" customFormat="1" ht="27">
      <c r="A324" s="333" t="str">
        <f>'Orçamento Sintético'!A243</f>
        <v>7.3.3</v>
      </c>
      <c r="B324" s="334">
        <f>'Orçamento Sintético'!B243</f>
        <v>95544</v>
      </c>
      <c r="C324" s="335" t="str">
        <f>VLOOKUP(B324,'Orçamento Sintético'!$B$6:$M$5000,3,0)</f>
        <v>PAPELEIRA DE PAREDE EM METAL CROMADO SEM TAMPA, INCLUSO FIXAÇÃO. AF_01/2020</v>
      </c>
      <c r="D324" s="336" t="str">
        <f>VLOOKUP(B324,'Orçamento Sintético'!$B$6:$M$5000,4,0)</f>
        <v>UN</v>
      </c>
      <c r="E324" s="337">
        <f>SUMIF('Orçamento Sintético'!B:B,B324,'Orçamento Sintético'!F:F)</f>
        <v>4</v>
      </c>
      <c r="F324" s="337">
        <f>VLOOKUP(B324,'Orçamento Sintético'!$B$6:$M$5000,6,0)</f>
        <v>38.89</v>
      </c>
      <c r="G324" s="338">
        <f>VLOOKUP(B324,'Orçamento Sintético'!$B$6:$M$5000,9,0)</f>
        <v>49.09</v>
      </c>
      <c r="H324" s="339">
        <f>SUMIF('Orçamento Sintético'!B:B,B324,'Orçamento Sintético'!M:M)</f>
        <v>196.36</v>
      </c>
      <c r="I324" s="340">
        <f t="shared" si="23"/>
        <v>2487453.4500000025</v>
      </c>
      <c r="J324" s="341">
        <f t="shared" si="20"/>
        <v>7.8651620900517134E-5</v>
      </c>
      <c r="K324" s="342">
        <f t="shared" si="24"/>
        <v>0.99634470236852435</v>
      </c>
      <c r="L324" s="343" t="str">
        <f t="shared" si="21"/>
        <v>C</v>
      </c>
      <c r="M324" s="344">
        <f t="shared" si="22"/>
        <v>1</v>
      </c>
    </row>
    <row r="325" spans="1:13" s="333" customFormat="1" ht="54">
      <c r="A325" s="333" t="str">
        <f>'Orçamento Sintético'!A173</f>
        <v>7.1.22</v>
      </c>
      <c r="B325" s="334">
        <f>'Orçamento Sintético'!B173</f>
        <v>90373</v>
      </c>
      <c r="C325" s="335" t="str">
        <f>VLOOKUP(B325,'Orçamento Sintético'!$B$6:$M$5000,3,0)</f>
        <v>JOELHO 90 GRAUS COM BUCHA DE LATÃO, PVC, SOLDÁVEL, DN 25MM, X 1/2  INSTALADO EM RAMAL OU SUB-RAMAL DE ÁGUA - FORNECIMENTO E INSTALAÇÃO. AF_06/2022</v>
      </c>
      <c r="D325" s="336" t="str">
        <f>VLOOKUP(B325,'Orçamento Sintético'!$B$6:$M$5000,4,0)</f>
        <v>UN</v>
      </c>
      <c r="E325" s="337">
        <f>SUMIF('Orçamento Sintético'!B:B,B325,'Orçamento Sintético'!F:F)</f>
        <v>12</v>
      </c>
      <c r="F325" s="337">
        <f>VLOOKUP(B325,'Orçamento Sintético'!$B$6:$M$5000,6,0)</f>
        <v>12.95</v>
      </c>
      <c r="G325" s="338">
        <f>VLOOKUP(B325,'Orçamento Sintético'!$B$6:$M$5000,9,0)</f>
        <v>16.34</v>
      </c>
      <c r="H325" s="339">
        <f>SUMIF('Orçamento Sintético'!B:B,B325,'Orçamento Sintético'!M:M)</f>
        <v>196.08</v>
      </c>
      <c r="I325" s="340">
        <f t="shared" si="23"/>
        <v>2487649.5300000026</v>
      </c>
      <c r="J325" s="341">
        <f t="shared" si="20"/>
        <v>7.8539467438243021E-5</v>
      </c>
      <c r="K325" s="342">
        <f t="shared" si="24"/>
        <v>0.99642324183596254</v>
      </c>
      <c r="L325" s="343" t="str">
        <f t="shared" si="21"/>
        <v>C</v>
      </c>
      <c r="M325" s="344">
        <f t="shared" si="22"/>
        <v>1</v>
      </c>
    </row>
    <row r="326" spans="1:13" s="333" customFormat="1" ht="40.5">
      <c r="A326" s="333" t="str">
        <f>'Orçamento Sintético'!A325</f>
        <v>9.6.2</v>
      </c>
      <c r="B326" s="334">
        <f>'Orçamento Sintético'!B325</f>
        <v>93655</v>
      </c>
      <c r="C326" s="335" t="str">
        <f>VLOOKUP(B326,'Orçamento Sintético'!$B$6:$M$5000,3,0)</f>
        <v>DISJUNTOR MONOPOLAR TIPO DIN, CORRENTE NOMINAL DE 20A - FORNECIMENTO E INSTALAÇÃO. AF_10/2020</v>
      </c>
      <c r="D326" s="336" t="str">
        <f>VLOOKUP(B326,'Orçamento Sintético'!$B$6:$M$5000,4,0)</f>
        <v>UN</v>
      </c>
      <c r="E326" s="337">
        <f>SUMIF('Orçamento Sintético'!B:B,B326,'Orçamento Sintético'!F:F)</f>
        <v>12</v>
      </c>
      <c r="F326" s="337">
        <f>VLOOKUP(B326,'Orçamento Sintético'!$B$6:$M$5000,6,0)</f>
        <v>12.91</v>
      </c>
      <c r="G326" s="338">
        <f>VLOOKUP(B326,'Orçamento Sintético'!$B$6:$M$5000,9,0)</f>
        <v>16.29</v>
      </c>
      <c r="H326" s="339">
        <f>SUMIF('Orçamento Sintético'!B:B,B326,'Orçamento Sintético'!M:M)</f>
        <v>195.48</v>
      </c>
      <c r="I326" s="340">
        <f t="shared" si="23"/>
        <v>2487845.0100000026</v>
      </c>
      <c r="J326" s="341">
        <f t="shared" si="20"/>
        <v>7.8299138590512768E-5</v>
      </c>
      <c r="K326" s="342">
        <f t="shared" si="24"/>
        <v>0.99650154097455301</v>
      </c>
      <c r="L326" s="343" t="str">
        <f t="shared" si="21"/>
        <v>C</v>
      </c>
      <c r="M326" s="344">
        <f t="shared" si="22"/>
        <v>1</v>
      </c>
    </row>
    <row r="327" spans="1:13" s="333" customFormat="1" ht="40.5">
      <c r="A327" s="333" t="str">
        <f>'Orçamento Sintético'!A546</f>
        <v>15.3.22</v>
      </c>
      <c r="B327" s="334" t="str">
        <f>'Orçamento Sintético'!B546</f>
        <v>COMP70</v>
      </c>
      <c r="C327" s="335" t="str">
        <f>VLOOKUP(B327,'Orçamento Sintético'!$B$6:$M$5000,3,0)</f>
        <v>ABRACADEIRA EM ACO PARA AMARRACAO DE ELETRODUTOS, TIPO D, COM 1/2" E PARAFUSO DE FIXACAO</v>
      </c>
      <c r="D327" s="336" t="str">
        <f>VLOOKUP(B327,'Orçamento Sintético'!$B$6:$M$5000,4,0)</f>
        <v>UN</v>
      </c>
      <c r="E327" s="337">
        <f>SUMIF('Orçamento Sintético'!B:B,B327,'Orçamento Sintético'!F:F)</f>
        <v>15</v>
      </c>
      <c r="F327" s="337">
        <f>VLOOKUP(B327,'Orçamento Sintético'!$B$6:$M$5000,6,0)</f>
        <v>10.28</v>
      </c>
      <c r="G327" s="338">
        <f>VLOOKUP(B327,'Orçamento Sintético'!$B$6:$M$5000,9,0)</f>
        <v>12.97</v>
      </c>
      <c r="H327" s="339">
        <f>SUMIF('Orçamento Sintético'!B:B,B327,'Orçamento Sintético'!M:M)</f>
        <v>194.55</v>
      </c>
      <c r="I327" s="340">
        <f t="shared" si="23"/>
        <v>2488039.5600000024</v>
      </c>
      <c r="J327" s="341">
        <f t="shared" si="20"/>
        <v>7.79266288765309E-5</v>
      </c>
      <c r="K327" s="342">
        <f t="shared" si="24"/>
        <v>0.99657946760342953</v>
      </c>
      <c r="L327" s="343" t="str">
        <f t="shared" si="21"/>
        <v>C</v>
      </c>
      <c r="M327" s="344">
        <f t="shared" si="22"/>
        <v>1</v>
      </c>
    </row>
    <row r="328" spans="1:13" s="333" customFormat="1" ht="67.5">
      <c r="A328" s="333" t="str">
        <f>'Orçamento Sintético'!A184</f>
        <v>7.1.33</v>
      </c>
      <c r="B328" s="334">
        <f>'Orçamento Sintético'!B184</f>
        <v>89383</v>
      </c>
      <c r="C328" s="335" t="str">
        <f>VLOOKUP(B328,'Orçamento Sintético'!$B$6:$M$5000,3,0)</f>
        <v>ADAPTADOR CURTO COM BOLSA E ROSCA PARA REGISTRO, PVC, SOLDÁVEL, DN 25MM X 3/4 , INSTALADO EM RAMAL OU SUB-RAMAL DE ÁGUA - FORNECIMENTO E INSTALAÇÃO. AF_06/2022</v>
      </c>
      <c r="D328" s="336" t="str">
        <f>VLOOKUP(B328,'Orçamento Sintético'!$B$6:$M$5000,4,0)</f>
        <v>UN</v>
      </c>
      <c r="E328" s="337">
        <f>SUMIF('Orçamento Sintético'!B:B,B328,'Orçamento Sintético'!F:F)</f>
        <v>24</v>
      </c>
      <c r="F328" s="337">
        <f>VLOOKUP(B328,'Orçamento Sintético'!$B$6:$M$5000,6,0)</f>
        <v>6.34</v>
      </c>
      <c r="G328" s="338">
        <f>VLOOKUP(B328,'Orçamento Sintético'!$B$6:$M$5000,9,0)</f>
        <v>8</v>
      </c>
      <c r="H328" s="339">
        <f>SUMIF('Orçamento Sintético'!B:B,B328,'Orçamento Sintético'!M:M)</f>
        <v>192</v>
      </c>
      <c r="I328" s="340">
        <f t="shared" si="23"/>
        <v>2488231.5600000024</v>
      </c>
      <c r="J328" s="341">
        <f t="shared" si="20"/>
        <v>7.690523127367737E-5</v>
      </c>
      <c r="K328" s="342">
        <f t="shared" si="24"/>
        <v>0.99665637283470321</v>
      </c>
      <c r="L328" s="343" t="str">
        <f t="shared" si="21"/>
        <v>C</v>
      </c>
      <c r="M328" s="344">
        <f t="shared" si="22"/>
        <v>1</v>
      </c>
    </row>
    <row r="329" spans="1:13" s="333" customFormat="1" ht="54">
      <c r="A329" s="333" t="str">
        <f>'Orçamento Sintético'!A538</f>
        <v>15.3.14</v>
      </c>
      <c r="B329" s="334">
        <f>'Orçamento Sintético'!B538</f>
        <v>91041</v>
      </c>
      <c r="C329" s="335" t="str">
        <f>VLOOKUP(B329,'Orçamento Sintético'!$B$6:$M$5000,3,0)</f>
        <v>CHICOTE "PIGTAIL" FLEXÍVEL PARA P-45 DE MANGUEIRA NITRÍLICA COM COMPRIMENTO DE 500 MM E ROSCA DAS CONEXÕES DE 7/8" R.E. X 7/16"NS OU M20 X 7/16" NS - NBR 13419</v>
      </c>
      <c r="D329" s="336" t="str">
        <f>VLOOKUP(B329,'Orçamento Sintético'!$B$6:$M$5000,4,0)</f>
        <v>Un</v>
      </c>
      <c r="E329" s="337">
        <f>SUMIF('Orçamento Sintético'!B:B,B329,'Orçamento Sintético'!F:F)</f>
        <v>4</v>
      </c>
      <c r="F329" s="337">
        <f>VLOOKUP(B329,'Orçamento Sintético'!$B$6:$M$5000,6,0)</f>
        <v>37.479999999999997</v>
      </c>
      <c r="G329" s="338">
        <f>VLOOKUP(B329,'Orçamento Sintético'!$B$6:$M$5000,9,0)</f>
        <v>47.31</v>
      </c>
      <c r="H329" s="339">
        <f>SUMIF('Orçamento Sintético'!B:B,B329,'Orçamento Sintético'!M:M)</f>
        <v>189.24</v>
      </c>
      <c r="I329" s="340">
        <f t="shared" si="23"/>
        <v>2488420.8000000026</v>
      </c>
      <c r="J329" s="341">
        <f t="shared" si="20"/>
        <v>7.5799718574118255E-5</v>
      </c>
      <c r="K329" s="342">
        <f t="shared" si="24"/>
        <v>0.99673217255327728</v>
      </c>
      <c r="L329" s="343" t="str">
        <f t="shared" si="21"/>
        <v>C</v>
      </c>
      <c r="M329" s="344">
        <f t="shared" si="22"/>
        <v>1</v>
      </c>
    </row>
    <row r="330" spans="1:13" s="333" customFormat="1" ht="54">
      <c r="A330" s="333" t="str">
        <f>'Orçamento Sintético'!A536</f>
        <v>15.3.12</v>
      </c>
      <c r="B330" s="334">
        <f>'Orçamento Sintético'!B536</f>
        <v>92904</v>
      </c>
      <c r="C330" s="335" t="str">
        <f>VLOOKUP(B330,'Orçamento Sintético'!$B$6:$M$5000,3,0)</f>
        <v>UNIÃO, EM FERRO GALVANIZADO, CONEXÃO ROSQUEADA, DN 15 (1/2"), INSTALADO EM RAMAIS E SUB-RAMAIS DE GÁS - FORNECIMENTO E INSTALAÇÃO. AF_10/2020</v>
      </c>
      <c r="D330" s="336" t="str">
        <f>VLOOKUP(B330,'Orçamento Sintético'!$B$6:$M$5000,4,0)</f>
        <v>UN</v>
      </c>
      <c r="E330" s="337">
        <f>SUMIF('Orçamento Sintético'!B:B,B330,'Orçamento Sintético'!F:F)</f>
        <v>5</v>
      </c>
      <c r="F330" s="337">
        <f>VLOOKUP(B330,'Orçamento Sintético'!$B$6:$M$5000,6,0)</f>
        <v>29.98</v>
      </c>
      <c r="G330" s="338">
        <f>VLOOKUP(B330,'Orçamento Sintético'!$B$6:$M$5000,9,0)</f>
        <v>37.840000000000003</v>
      </c>
      <c r="H330" s="339">
        <f>SUMIF('Orçamento Sintético'!B:B,B330,'Orçamento Sintético'!M:M)</f>
        <v>189.2</v>
      </c>
      <c r="I330" s="340">
        <f t="shared" si="23"/>
        <v>2488610.0000000028</v>
      </c>
      <c r="J330" s="341">
        <f t="shared" si="20"/>
        <v>7.5783696650936241E-5</v>
      </c>
      <c r="K330" s="342">
        <f t="shared" si="24"/>
        <v>0.99680795624992824</v>
      </c>
      <c r="L330" s="343" t="str">
        <f t="shared" si="21"/>
        <v>C</v>
      </c>
      <c r="M330" s="344">
        <f t="shared" si="22"/>
        <v>1</v>
      </c>
    </row>
    <row r="331" spans="1:13" s="333" customFormat="1" ht="54">
      <c r="A331" s="333" t="str">
        <f>'Orçamento Sintético'!A279</f>
        <v>8.1.6</v>
      </c>
      <c r="B331" s="334">
        <f>'Orçamento Sintético'!B279</f>
        <v>89522</v>
      </c>
      <c r="C331" s="335" t="str">
        <f>VLOOKUP(B331,'Orçamento Sintético'!$B$6:$M$5000,3,0)</f>
        <v>JOELHO 90 GRAUS, PVC, SERIE R, ÁGUA PLUVIAL, DN 75 MM, JUNTA ELÁSTICA, FORNECIDO E INSTALADO EM RAMAL DE ENCAMINHAMENTO. AF_06/2022</v>
      </c>
      <c r="D331" s="336" t="str">
        <f>VLOOKUP(B331,'Orçamento Sintético'!$B$6:$M$5000,4,0)</f>
        <v>UN</v>
      </c>
      <c r="E331" s="337">
        <f>SUMIF('Orçamento Sintético'!B:B,B331,'Orçamento Sintético'!F:F)</f>
        <v>5</v>
      </c>
      <c r="F331" s="337">
        <f>VLOOKUP(B331,'Orçamento Sintético'!$B$6:$M$5000,6,0)</f>
        <v>29.94</v>
      </c>
      <c r="G331" s="338">
        <f>VLOOKUP(B331,'Orçamento Sintético'!$B$6:$M$5000,9,0)</f>
        <v>37.79</v>
      </c>
      <c r="H331" s="339">
        <f>SUMIF('Orçamento Sintético'!B:B,B331,'Orçamento Sintético'!M:M)</f>
        <v>188.95</v>
      </c>
      <c r="I331" s="340">
        <f t="shared" si="23"/>
        <v>2488798.950000003</v>
      </c>
      <c r="J331" s="341">
        <f t="shared" si="20"/>
        <v>7.5683559631048629E-5</v>
      </c>
      <c r="K331" s="342">
        <f t="shared" si="24"/>
        <v>0.9968836398095593</v>
      </c>
      <c r="L331" s="343" t="str">
        <f t="shared" si="21"/>
        <v>C</v>
      </c>
      <c r="M331" s="344">
        <f t="shared" si="22"/>
        <v>1</v>
      </c>
    </row>
    <row r="332" spans="1:13" s="333" customFormat="1" ht="40.5">
      <c r="A332" s="333" t="str">
        <f>'Orçamento Sintético'!A169</f>
        <v>7.1.18</v>
      </c>
      <c r="B332" s="334">
        <f>'Orçamento Sintético'!B169</f>
        <v>89507</v>
      </c>
      <c r="C332" s="335" t="str">
        <f>VLOOKUP(B332,'Orçamento Sintético'!$B$6:$M$5000,3,0)</f>
        <v>CURVA 90 GRAUS, PVC, SOLDÁVEL, DN 60MM, INSTALADO EM PRUMADA DE ÁGUA - FORNECIMENTO E INSTALAÇÃO. AF_06/2022</v>
      </c>
      <c r="D332" s="336" t="str">
        <f>VLOOKUP(B332,'Orçamento Sintético'!$B$6:$M$5000,4,0)</f>
        <v>UN</v>
      </c>
      <c r="E332" s="337">
        <f>SUMIF('Orçamento Sintético'!B:B,B332,'Orçamento Sintético'!F:F)</f>
        <v>3</v>
      </c>
      <c r="F332" s="337">
        <f>VLOOKUP(B332,'Orçamento Sintético'!$B$6:$M$5000,6,0)</f>
        <v>48.2</v>
      </c>
      <c r="G332" s="338">
        <f>VLOOKUP(B332,'Orçamento Sintético'!$B$6:$M$5000,9,0)</f>
        <v>60.84</v>
      </c>
      <c r="H332" s="339">
        <f>SUMIF('Orçamento Sintético'!B:B,B332,'Orçamento Sintético'!M:M)</f>
        <v>182.52</v>
      </c>
      <c r="I332" s="340">
        <f t="shared" si="23"/>
        <v>2488981.470000003</v>
      </c>
      <c r="J332" s="341">
        <f t="shared" si="20"/>
        <v>7.3108035479539546E-5</v>
      </c>
      <c r="K332" s="342">
        <f t="shared" si="24"/>
        <v>0.99695674784503885</v>
      </c>
      <c r="L332" s="343" t="str">
        <f t="shared" si="21"/>
        <v>C</v>
      </c>
      <c r="M332" s="344">
        <f t="shared" si="22"/>
        <v>1</v>
      </c>
    </row>
    <row r="333" spans="1:13" s="333" customFormat="1" ht="40.5">
      <c r="A333" s="333" t="str">
        <f>'Orçamento Sintético'!A42</f>
        <v>5.1.4.1</v>
      </c>
      <c r="B333" s="334">
        <f>'Orçamento Sintético'!B42</f>
        <v>20143</v>
      </c>
      <c r="C333" s="335" t="str">
        <f>VLOOKUP(B333,'Orçamento Sintético'!$B$6:$M$5000,3,0)</f>
        <v>DEMOLIÇÃO MANUAL MEIO FIO SEM REAPROVEITAMENTO COM TRANSPORTE ATÉ CAÇAMBA E CARGA</v>
      </c>
      <c r="D333" s="336" t="str">
        <f>VLOOKUP(B333,'Orçamento Sintético'!$B$6:$M$5000,4,0)</f>
        <v>m</v>
      </c>
      <c r="E333" s="337">
        <f>SUMIF('Orçamento Sintético'!B:B,B333,'Orçamento Sintético'!F:F)</f>
        <v>21</v>
      </c>
      <c r="F333" s="337">
        <f>VLOOKUP(B333,'Orçamento Sintético'!$B$6:$M$5000,6,0)</f>
        <v>6.81</v>
      </c>
      <c r="G333" s="338">
        <f>VLOOKUP(B333,'Orçamento Sintético'!$B$6:$M$5000,9,0)</f>
        <v>8.59</v>
      </c>
      <c r="H333" s="339">
        <f>SUMIF('Orçamento Sintético'!B:B,B333,'Orçamento Sintético'!M:M)</f>
        <v>180.39</v>
      </c>
      <c r="I333" s="340">
        <f t="shared" si="23"/>
        <v>2489161.8600000031</v>
      </c>
      <c r="J333" s="341">
        <f t="shared" si="20"/>
        <v>7.2254868070097185E-5</v>
      </c>
      <c r="K333" s="342">
        <f t="shared" si="24"/>
        <v>0.9970290027131089</v>
      </c>
      <c r="L333" s="343" t="str">
        <f t="shared" si="21"/>
        <v>C</v>
      </c>
      <c r="M333" s="344">
        <f t="shared" si="22"/>
        <v>1</v>
      </c>
    </row>
    <row r="334" spans="1:13" s="333" customFormat="1" ht="40.5">
      <c r="A334" s="333" t="str">
        <f>'Orçamento Sintético'!A49</f>
        <v>5.1.6.2</v>
      </c>
      <c r="B334" s="334">
        <f>'Orçamento Sintético'!B49</f>
        <v>95875</v>
      </c>
      <c r="C334" s="335" t="str">
        <f>VLOOKUP(B334,'Orçamento Sintético'!$B$6:$M$5000,3,0)</f>
        <v>TRANSPORTE COM CAMINHÃO BASCULANTE DE 10 M³, EM VIA URBANA PAVIMENTADA, DMT ATÉ 30 KM (UNIDADE: M3XKM). AF_07/2020</v>
      </c>
      <c r="D334" s="336" t="str">
        <f>VLOOKUP(B334,'Orçamento Sintético'!$B$6:$M$5000,4,0)</f>
        <v>M3XKM</v>
      </c>
      <c r="E334" s="337">
        <f>SUMIF('Orçamento Sintético'!B:B,B334,'Orçamento Sintético'!F:F)</f>
        <v>56.83</v>
      </c>
      <c r="F334" s="337">
        <f>VLOOKUP(B334,'Orçamento Sintético'!$B$6:$M$5000,6,0)</f>
        <v>2.4500000000000002</v>
      </c>
      <c r="G334" s="338">
        <f>VLOOKUP(B334,'Orçamento Sintético'!$B$6:$M$5000,9,0)</f>
        <v>3.09</v>
      </c>
      <c r="H334" s="339">
        <f>SUMIF('Orçamento Sintético'!B:B,B334,'Orçamento Sintético'!M:M)</f>
        <v>175.6</v>
      </c>
      <c r="I334" s="340">
        <f t="shared" si="23"/>
        <v>2489337.4600000032</v>
      </c>
      <c r="J334" s="341">
        <f t="shared" si="20"/>
        <v>7.0336242769050751E-5</v>
      </c>
      <c r="K334" s="342">
        <f t="shared" si="24"/>
        <v>0.99709933895587799</v>
      </c>
      <c r="L334" s="343" t="str">
        <f t="shared" si="21"/>
        <v>C</v>
      </c>
      <c r="M334" s="344">
        <f t="shared" si="22"/>
        <v>1</v>
      </c>
    </row>
    <row r="335" spans="1:13" s="333" customFormat="1">
      <c r="A335" s="333" t="str">
        <f>'Orçamento Sintético'!A543</f>
        <v>15.3.19</v>
      </c>
      <c r="B335" s="334" t="str">
        <f>'Orçamento Sintético'!B543</f>
        <v>COMP498</v>
      </c>
      <c r="C335" s="335" t="str">
        <f>VLOOKUP(B335,'Orçamento Sintético'!$B$6:$M$5000,3,0)</f>
        <v>VÁLVULA UGV 3/4" (S) LATÃO (GOINFRA+ORSE)</v>
      </c>
      <c r="D335" s="336" t="str">
        <f>VLOOKUP(B335,'Orçamento Sintético'!$B$6:$M$5000,4,0)</f>
        <v>UN</v>
      </c>
      <c r="E335" s="337">
        <f>SUMIF('Orçamento Sintético'!B:B,B335,'Orçamento Sintético'!F:F)</f>
        <v>2</v>
      </c>
      <c r="F335" s="337">
        <f>VLOOKUP(B335,'Orçamento Sintético'!$B$6:$M$5000,6,0)</f>
        <v>67.08</v>
      </c>
      <c r="G335" s="338">
        <f>VLOOKUP(B335,'Orçamento Sintético'!$B$6:$M$5000,9,0)</f>
        <v>84.68</v>
      </c>
      <c r="H335" s="339">
        <f>SUMIF('Orçamento Sintético'!B:B,B335,'Orçamento Sintético'!M:M)</f>
        <v>169.36</v>
      </c>
      <c r="I335" s="340">
        <f t="shared" si="23"/>
        <v>2489506.8200000031</v>
      </c>
      <c r="J335" s="341">
        <f t="shared" si="20"/>
        <v>6.7836822752656253E-5</v>
      </c>
      <c r="K335" s="342">
        <f t="shared" si="24"/>
        <v>0.99716717577863068</v>
      </c>
      <c r="L335" s="343" t="str">
        <f t="shared" si="21"/>
        <v>C</v>
      </c>
      <c r="M335" s="344">
        <f t="shared" si="22"/>
        <v>1</v>
      </c>
    </row>
    <row r="336" spans="1:13" s="333" customFormat="1" ht="27">
      <c r="A336" s="333" t="str">
        <f>'Orçamento Sintético'!A239</f>
        <v>7.2.35</v>
      </c>
      <c r="B336" s="334">
        <f>'Orçamento Sintético'!B239</f>
        <v>1212</v>
      </c>
      <c r="C336" s="335" t="str">
        <f>VLOOKUP(B336,'Orçamento Sintético'!$B$6:$M$5000,3,0)</f>
        <v>Anel de borracha para tubo pvc sanitario d = 100mm</v>
      </c>
      <c r="D336" s="336" t="str">
        <f>VLOOKUP(B336,'Orçamento Sintético'!$B$6:$M$5000,4,0)</f>
        <v>un</v>
      </c>
      <c r="E336" s="337">
        <f>SUMIF('Orçamento Sintético'!B:B,B336,'Orçamento Sintético'!F:F)</f>
        <v>25</v>
      </c>
      <c r="F336" s="337">
        <f>VLOOKUP(B336,'Orçamento Sintético'!$B$6:$M$5000,6,0)</f>
        <v>5.28</v>
      </c>
      <c r="G336" s="338">
        <f>VLOOKUP(B336,'Orçamento Sintético'!$B$6:$M$5000,9,0)</f>
        <v>6.66</v>
      </c>
      <c r="H336" s="339">
        <f>SUMIF('Orçamento Sintético'!B:B,B336,'Orçamento Sintético'!M:M)</f>
        <v>166.5</v>
      </c>
      <c r="I336" s="340">
        <f t="shared" si="23"/>
        <v>2489673.3200000031</v>
      </c>
      <c r="J336" s="341">
        <f t="shared" si="20"/>
        <v>6.6691255245142095E-5</v>
      </c>
      <c r="K336" s="342">
        <f t="shared" si="24"/>
        <v>0.99723386703387584</v>
      </c>
      <c r="L336" s="343" t="str">
        <f t="shared" si="21"/>
        <v>C</v>
      </c>
      <c r="M336" s="344">
        <f t="shared" si="22"/>
        <v>1</v>
      </c>
    </row>
    <row r="337" spans="1:13" s="333" customFormat="1" ht="67.5">
      <c r="A337" s="333" t="str">
        <f>'Orçamento Sintético'!A211</f>
        <v>7.2.7</v>
      </c>
      <c r="B337" s="334">
        <f>'Orçamento Sintético'!B211</f>
        <v>89785</v>
      </c>
      <c r="C337" s="335" t="str">
        <f>VLOOKUP(B337,'Orçamento Sintético'!$B$6:$M$5000,3,0)</f>
        <v>JUNÇÃO SIMPLES, PVC, SERIE NORMAL, ESGOTO PREDIAL, DN 50 X 50 MM, JUNTA ELÁSTICA, FORNECIDO E INSTALADO EM RAMAL DE DESCARGA OU RAMAL DE ESGOTO SANITÁRIO. AF_08/2022</v>
      </c>
      <c r="D337" s="336" t="str">
        <f>VLOOKUP(B337,'Orçamento Sintético'!$B$6:$M$5000,4,0)</f>
        <v>UN</v>
      </c>
      <c r="E337" s="337">
        <f>SUMIF('Orçamento Sintético'!B:B,B337,'Orçamento Sintético'!F:F)</f>
        <v>5</v>
      </c>
      <c r="F337" s="337">
        <f>VLOOKUP(B337,'Orçamento Sintético'!$B$6:$M$5000,6,0)</f>
        <v>26.31</v>
      </c>
      <c r="G337" s="338">
        <f>VLOOKUP(B337,'Orçamento Sintético'!$B$6:$M$5000,9,0)</f>
        <v>33.21</v>
      </c>
      <c r="H337" s="339">
        <f>SUMIF('Orçamento Sintético'!B:B,B337,'Orçamento Sintético'!M:M)</f>
        <v>166.05</v>
      </c>
      <c r="I337" s="340">
        <f t="shared" si="23"/>
        <v>2489839.3700000029</v>
      </c>
      <c r="J337" s="341">
        <f t="shared" ref="J337:J400" si="25">H337/$I$420</f>
        <v>6.6511008609344412E-5</v>
      </c>
      <c r="K337" s="342">
        <f t="shared" si="24"/>
        <v>0.99730037804248517</v>
      </c>
      <c r="L337" s="343" t="str">
        <f t="shared" ref="L337:L400" si="26">IF(K337&lt;=0.85,"A",IF(K337&lt;=0.95,"B","C"))</f>
        <v>C</v>
      </c>
      <c r="M337" s="344">
        <f t="shared" ref="M337:M400" si="27">COUNTIF(B:B,B337)</f>
        <v>1</v>
      </c>
    </row>
    <row r="338" spans="1:13" s="333" customFormat="1" ht="40.5">
      <c r="A338" s="333" t="str">
        <f>'Orçamento Sintético'!A200</f>
        <v>7.1.49</v>
      </c>
      <c r="B338" s="334">
        <f>'Orçamento Sintético'!B200</f>
        <v>89611</v>
      </c>
      <c r="C338" s="335" t="str">
        <f>VLOOKUP(B338,'Orçamento Sintético'!$B$6:$M$5000,3,0)</f>
        <v>LUVA, PVC, SOLDÁVEL, DN 75MM, INSTALADO EM PRUMADA DE ÁGUA - FORNECIMENTO E INSTALAÇÃO. AF_06/2022</v>
      </c>
      <c r="D338" s="336" t="str">
        <f>VLOOKUP(B338,'Orçamento Sintético'!$B$6:$M$5000,4,0)</f>
        <v>UN</v>
      </c>
      <c r="E338" s="337">
        <f>SUMIF('Orçamento Sintético'!B:B,B338,'Orçamento Sintético'!F:F)</f>
        <v>4</v>
      </c>
      <c r="F338" s="337">
        <f>VLOOKUP(B338,'Orçamento Sintético'!$B$6:$M$5000,6,0)</f>
        <v>32.71</v>
      </c>
      <c r="G338" s="338">
        <f>VLOOKUP(B338,'Orçamento Sintético'!$B$6:$M$5000,9,0)</f>
        <v>41.29</v>
      </c>
      <c r="H338" s="339">
        <f>SUMIF('Orçamento Sintético'!B:B,B338,'Orçamento Sintético'!M:M)</f>
        <v>165.16</v>
      </c>
      <c r="I338" s="340">
        <f t="shared" si="23"/>
        <v>2490004.5300000031</v>
      </c>
      <c r="J338" s="341">
        <f t="shared" si="25"/>
        <v>6.6154520818544545E-5</v>
      </c>
      <c r="K338" s="342">
        <f t="shared" si="24"/>
        <v>0.99736653256330376</v>
      </c>
      <c r="L338" s="343" t="str">
        <f t="shared" si="26"/>
        <v>C</v>
      </c>
      <c r="M338" s="344">
        <f t="shared" si="27"/>
        <v>1</v>
      </c>
    </row>
    <row r="339" spans="1:13" s="333" customFormat="1" ht="67.5">
      <c r="A339" s="333" t="str">
        <f>'Orçamento Sintético'!A220</f>
        <v>7.2.16</v>
      </c>
      <c r="B339" s="334">
        <f>'Orçamento Sintético'!B220</f>
        <v>89724</v>
      </c>
      <c r="C339" s="335" t="str">
        <f>VLOOKUP(B339,'Orçamento Sintético'!$B$6:$M$5000,3,0)</f>
        <v>JOELHO 90 GRAUS, PVC, SERIE NORMAL, ESGOTO PREDIAL, DN 40 MM, JUNTA SOLDÁVEL, FORNECIDO E INSTALADO EM RAMAL DE DESCARGA OU RAMAL DE ESGOTO SANITÁRIO. AF_08/2022</v>
      </c>
      <c r="D339" s="336" t="str">
        <f>VLOOKUP(B339,'Orçamento Sintético'!$B$6:$M$5000,4,0)</f>
        <v>UN</v>
      </c>
      <c r="E339" s="337">
        <f>SUMIF('Orçamento Sintético'!B:B,B339,'Orçamento Sintético'!F:F)</f>
        <v>13</v>
      </c>
      <c r="F339" s="337">
        <f>VLOOKUP(B339,'Orçamento Sintético'!$B$6:$M$5000,6,0)</f>
        <v>9.92</v>
      </c>
      <c r="G339" s="338">
        <f>VLOOKUP(B339,'Orçamento Sintético'!$B$6:$M$5000,9,0)</f>
        <v>12.52</v>
      </c>
      <c r="H339" s="339">
        <f>SUMIF('Orçamento Sintético'!B:B,B339,'Orçamento Sintético'!M:M)</f>
        <v>162.76</v>
      </c>
      <c r="I339" s="340">
        <f t="shared" ref="I339:I402" si="28">H339+I338</f>
        <v>2490167.2900000028</v>
      </c>
      <c r="J339" s="341">
        <f t="shared" si="25"/>
        <v>6.5193205427623585E-5</v>
      </c>
      <c r="K339" s="342">
        <f t="shared" ref="K339:K402" si="29">J339+K338</f>
        <v>0.9974317257687314</v>
      </c>
      <c r="L339" s="343" t="str">
        <f t="shared" si="26"/>
        <v>C</v>
      </c>
      <c r="M339" s="344">
        <f t="shared" si="27"/>
        <v>1</v>
      </c>
    </row>
    <row r="340" spans="1:13" s="333" customFormat="1" ht="54">
      <c r="A340" s="333" t="str">
        <f>'Orçamento Sintético'!A215</f>
        <v>7.2.11</v>
      </c>
      <c r="B340" s="334">
        <f>'Orçamento Sintético'!B215</f>
        <v>89796</v>
      </c>
      <c r="C340" s="335" t="str">
        <f>VLOOKUP(B340,'Orçamento Sintético'!$B$6:$M$5000,3,0)</f>
        <v>TE, PVC, SERIE NORMAL, ESGOTO PREDIAL, DN 100 X 100 MM, JUNTA ELÁSTICA, FORNECIDO E INSTALADO EM RAMAL DE DESCARGA OU RAMAL DE ESGOTO SANITÁRIO. AF_08/2022</v>
      </c>
      <c r="D340" s="336" t="str">
        <f>VLOOKUP(B340,'Orçamento Sintético'!$B$6:$M$5000,4,0)</f>
        <v>UN</v>
      </c>
      <c r="E340" s="337">
        <f>SUMIF('Orçamento Sintético'!B:B,B340,'Orçamento Sintético'!F:F)</f>
        <v>3</v>
      </c>
      <c r="F340" s="337">
        <f>VLOOKUP(B340,'Orçamento Sintético'!$B$6:$M$5000,6,0)</f>
        <v>42.97</v>
      </c>
      <c r="G340" s="338">
        <f>VLOOKUP(B340,'Orçamento Sintético'!$B$6:$M$5000,9,0)</f>
        <v>54.24</v>
      </c>
      <c r="H340" s="339">
        <f>SUMIF('Orçamento Sintético'!B:B,B340,'Orçamento Sintético'!M:M)</f>
        <v>162.72</v>
      </c>
      <c r="I340" s="340">
        <f t="shared" si="28"/>
        <v>2490330.010000003</v>
      </c>
      <c r="J340" s="341">
        <f t="shared" si="25"/>
        <v>6.5177183504441571E-5</v>
      </c>
      <c r="K340" s="342">
        <f t="shared" si="29"/>
        <v>0.99749690295223581</v>
      </c>
      <c r="L340" s="343" t="str">
        <f t="shared" si="26"/>
        <v>C</v>
      </c>
      <c r="M340" s="344">
        <f t="shared" si="27"/>
        <v>1</v>
      </c>
    </row>
    <row r="341" spans="1:13" s="333" customFormat="1" ht="40.5">
      <c r="A341" s="333" t="str">
        <f>'Orçamento Sintético'!A294</f>
        <v>9.1.2</v>
      </c>
      <c r="B341" s="334">
        <f>'Orçamento Sintético'!B294</f>
        <v>93382</v>
      </c>
      <c r="C341" s="335" t="str">
        <f>VLOOKUP(B341,'Orçamento Sintético'!$B$6:$M$5000,3,0)</f>
        <v>REATERRO MANUAL DE VALAS, COM COMPACTADOR DE SOLOS DE PERCUSSÃO. AF_08/2023</v>
      </c>
      <c r="D341" s="336" t="str">
        <f>VLOOKUP(B341,'Orçamento Sintético'!$B$6:$M$5000,4,0)</f>
        <v>m³</v>
      </c>
      <c r="E341" s="337">
        <f>SUMIF('Orçamento Sintético'!B:B,B341,'Orçamento Sintético'!F:F)</f>
        <v>5</v>
      </c>
      <c r="F341" s="337">
        <f>VLOOKUP(B341,'Orçamento Sintético'!$B$6:$M$5000,6,0)</f>
        <v>25.48</v>
      </c>
      <c r="G341" s="338">
        <f>VLOOKUP(B341,'Orçamento Sintético'!$B$6:$M$5000,9,0)</f>
        <v>32.159999999999997</v>
      </c>
      <c r="H341" s="339">
        <f>SUMIF('Orçamento Sintético'!B:B,B341,'Orçamento Sintético'!M:M)</f>
        <v>160.80000000000001</v>
      </c>
      <c r="I341" s="340">
        <f t="shared" si="28"/>
        <v>2490490.8100000028</v>
      </c>
      <c r="J341" s="341">
        <f t="shared" si="25"/>
        <v>6.4408131191704795E-5</v>
      </c>
      <c r="K341" s="342">
        <f t="shared" si="29"/>
        <v>0.99756131108342749</v>
      </c>
      <c r="L341" s="343" t="str">
        <f t="shared" si="26"/>
        <v>C</v>
      </c>
      <c r="M341" s="344">
        <f t="shared" si="27"/>
        <v>1</v>
      </c>
    </row>
    <row r="342" spans="1:13" s="333" customFormat="1" ht="54">
      <c r="A342" s="333" t="str">
        <f>'Orçamento Sintético'!A209</f>
        <v>7.2.5</v>
      </c>
      <c r="B342" s="334">
        <f>'Orçamento Sintético'!B209</f>
        <v>89849</v>
      </c>
      <c r="C342" s="335" t="str">
        <f>VLOOKUP(B342,'Orçamento Sintético'!$B$6:$M$5000,3,0)</f>
        <v>TUBO PVC, SERIE NORMAL, ESGOTO PREDIAL, DN 150 MM, FORNECIDO E INSTALADO EM SUBCOLETOR AÉREO DE ESGOTO SANITÁRIO. AF_08/2022</v>
      </c>
      <c r="D342" s="336" t="str">
        <f>VLOOKUP(B342,'Orçamento Sintético'!$B$6:$M$5000,4,0)</f>
        <v>M</v>
      </c>
      <c r="E342" s="337">
        <f>SUMIF('Orçamento Sintético'!B:B,B342,'Orçamento Sintético'!F:F)</f>
        <v>2.17</v>
      </c>
      <c r="F342" s="337">
        <f>VLOOKUP(B342,'Orçamento Sintético'!$B$6:$M$5000,6,0)</f>
        <v>58.3</v>
      </c>
      <c r="G342" s="338">
        <f>VLOOKUP(B342,'Orçamento Sintético'!$B$6:$M$5000,9,0)</f>
        <v>73.59</v>
      </c>
      <c r="H342" s="339">
        <f>SUMIF('Orçamento Sintético'!B:B,B342,'Orçamento Sintético'!M:M)</f>
        <v>159.69</v>
      </c>
      <c r="I342" s="340">
        <f t="shared" si="28"/>
        <v>2490650.5000000028</v>
      </c>
      <c r="J342" s="341">
        <f t="shared" si="25"/>
        <v>6.3963522823403844E-5</v>
      </c>
      <c r="K342" s="342">
        <f t="shared" si="29"/>
        <v>0.99762527460625094</v>
      </c>
      <c r="L342" s="343" t="str">
        <f t="shared" si="26"/>
        <v>C</v>
      </c>
      <c r="M342" s="344">
        <f t="shared" si="27"/>
        <v>1</v>
      </c>
    </row>
    <row r="343" spans="1:13" s="333" customFormat="1" ht="67.5">
      <c r="A343" s="333" t="str">
        <f>'Orçamento Sintético'!A217</f>
        <v>7.2.13</v>
      </c>
      <c r="B343" s="334">
        <f>'Orçamento Sintético'!B217</f>
        <v>89732</v>
      </c>
      <c r="C343" s="335" t="str">
        <f>VLOOKUP(B343,'Orçamento Sintético'!$B$6:$M$5000,3,0)</f>
        <v>JOELHO 45 GRAUS, PVC, SERIE NORMAL, ESGOTO PREDIAL, DN 50 MM, JUNTA ELÁSTICA, FORNECIDO E INSTALADO EM RAMAL DE DESCARGA OU RAMAL DE ESGOTO SANITÁRIO. AF_08/2022</v>
      </c>
      <c r="D343" s="336" t="str">
        <f>VLOOKUP(B343,'Orçamento Sintético'!$B$6:$M$5000,4,0)</f>
        <v>UN</v>
      </c>
      <c r="E343" s="337">
        <f>SUMIF('Orçamento Sintético'!B:B,B343,'Orçamento Sintético'!F:F)</f>
        <v>8</v>
      </c>
      <c r="F343" s="337">
        <f>VLOOKUP(B343,'Orçamento Sintético'!$B$6:$M$5000,6,0)</f>
        <v>15.27</v>
      </c>
      <c r="G343" s="338">
        <f>VLOOKUP(B343,'Orçamento Sintético'!$B$6:$M$5000,9,0)</f>
        <v>19.27</v>
      </c>
      <c r="H343" s="339">
        <f>SUMIF('Orçamento Sintético'!B:B,B343,'Orçamento Sintético'!M:M)</f>
        <v>154.16</v>
      </c>
      <c r="I343" s="340">
        <f t="shared" si="28"/>
        <v>2490804.6600000029</v>
      </c>
      <c r="J343" s="341">
        <f t="shared" si="25"/>
        <v>6.1748491943490114E-5</v>
      </c>
      <c r="K343" s="342">
        <f t="shared" si="29"/>
        <v>0.99768702309819446</v>
      </c>
      <c r="L343" s="343" t="str">
        <f t="shared" si="26"/>
        <v>C</v>
      </c>
      <c r="M343" s="344">
        <f t="shared" si="27"/>
        <v>1</v>
      </c>
    </row>
    <row r="344" spans="1:13" s="333" customFormat="1" ht="40.5">
      <c r="A344" s="333" t="str">
        <f>'Orçamento Sintético'!A167</f>
        <v>7.1.16</v>
      </c>
      <c r="B344" s="334">
        <f>'Orçamento Sintético'!B167</f>
        <v>89369</v>
      </c>
      <c r="C344" s="335" t="str">
        <f>VLOOKUP(B344,'Orçamento Sintético'!$B$6:$M$5000,3,0)</f>
        <v>CURVA 90 GRAUS, PVC, SOLDÁVEL, DN 32MM, INSTALADO EM RAMAL OU SUB-RAMAL DE ÁGUA - FORNECIMENTO E INSTALAÇÃO. AF_06/2022</v>
      </c>
      <c r="D344" s="336" t="str">
        <f>VLOOKUP(B344,'Orçamento Sintético'!$B$6:$M$5000,4,0)</f>
        <v>UN</v>
      </c>
      <c r="E344" s="337">
        <f>SUMIF('Orçamento Sintético'!B:B,B344,'Orçamento Sintético'!F:F)</f>
        <v>7</v>
      </c>
      <c r="F344" s="337">
        <f>VLOOKUP(B344,'Orçamento Sintético'!$B$6:$M$5000,6,0)</f>
        <v>17.04</v>
      </c>
      <c r="G344" s="338">
        <f>VLOOKUP(B344,'Orçamento Sintético'!$B$6:$M$5000,9,0)</f>
        <v>21.51</v>
      </c>
      <c r="H344" s="339">
        <f>SUMIF('Orçamento Sintético'!B:B,B344,'Orçamento Sintético'!M:M)</f>
        <v>150.57</v>
      </c>
      <c r="I344" s="340">
        <f t="shared" si="28"/>
        <v>2490955.2300000028</v>
      </c>
      <c r="J344" s="341">
        <f t="shared" si="25"/>
        <v>6.0310524337904174E-5</v>
      </c>
      <c r="K344" s="342">
        <f t="shared" si="29"/>
        <v>0.99774733362253232</v>
      </c>
      <c r="L344" s="343" t="str">
        <f t="shared" si="26"/>
        <v>C</v>
      </c>
      <c r="M344" s="344">
        <f t="shared" si="27"/>
        <v>1</v>
      </c>
    </row>
    <row r="345" spans="1:13" s="333" customFormat="1" ht="40.5">
      <c r="A345" s="333" t="str">
        <f>'Orçamento Sintético'!A483</f>
        <v>13.1.4</v>
      </c>
      <c r="B345" s="334">
        <f>'Orçamento Sintético'!B483</f>
        <v>97599</v>
      </c>
      <c r="C345" s="335" t="str">
        <f>VLOOKUP(B345,'Orçamento Sintético'!$B$6:$M$5000,3,0)</f>
        <v>LUMINÁRIA DE EMERGÊNCIA, COM 30 LÂMPADAS LED DE 2 W, SEM REATOR - FORNECIMENTO E INSTALAÇÃO. AF_09/2024</v>
      </c>
      <c r="D345" s="336" t="str">
        <f>VLOOKUP(B345,'Orçamento Sintético'!$B$6:$M$5000,4,0)</f>
        <v>UN</v>
      </c>
      <c r="E345" s="337">
        <f>SUMIF('Orçamento Sintético'!B:B,B345,'Orçamento Sintético'!F:F)</f>
        <v>6</v>
      </c>
      <c r="F345" s="337">
        <f>VLOOKUP(B345,'Orçamento Sintético'!$B$6:$M$5000,6,0)</f>
        <v>19.54</v>
      </c>
      <c r="G345" s="338">
        <f>VLOOKUP(B345,'Orçamento Sintético'!$B$6:$M$5000,9,0)</f>
        <v>24.66</v>
      </c>
      <c r="H345" s="339">
        <f>SUMIF('Orçamento Sintético'!B:B,B345,'Orçamento Sintético'!M:M)</f>
        <v>147.96</v>
      </c>
      <c r="I345" s="340">
        <f t="shared" si="28"/>
        <v>2491103.1900000027</v>
      </c>
      <c r="J345" s="341">
        <f t="shared" si="25"/>
        <v>5.9265093850277622E-5</v>
      </c>
      <c r="K345" s="342">
        <f t="shared" si="29"/>
        <v>0.99780659871638255</v>
      </c>
      <c r="L345" s="343" t="str">
        <f t="shared" si="26"/>
        <v>C</v>
      </c>
      <c r="M345" s="344">
        <f t="shared" si="27"/>
        <v>1</v>
      </c>
    </row>
    <row r="346" spans="1:13" s="333" customFormat="1" ht="54">
      <c r="A346" s="333" t="str">
        <f>'Orçamento Sintético'!A500</f>
        <v>14.2.5</v>
      </c>
      <c r="B346" s="334" t="str">
        <f>'Orçamento Sintético'!B500</f>
        <v>COMPOSIÇÃO-227</v>
      </c>
      <c r="C346" s="335" t="str">
        <f>VLOOKUP(B346,'Orçamento Sintético'!$B$6:$M$5000,3,0)</f>
        <v>TUBO DE ESPUMA DE POLIETILENO EXPANDIDO FLEXIVEL PARA ISOLAMENTO TERMICO DE TUBULAÇÃO DE AR CONDICIONADO, AGUA QUENTE, DN 1 5/8'', E= 10 MM</v>
      </c>
      <c r="D346" s="336" t="str">
        <f>VLOOKUP(B346,'Orçamento Sintético'!$B$6:$M$5000,4,0)</f>
        <v>M</v>
      </c>
      <c r="E346" s="337">
        <f>SUMIF('Orçamento Sintético'!B:B,B346,'Orçamento Sintético'!F:F)</f>
        <v>15</v>
      </c>
      <c r="F346" s="337">
        <f>VLOOKUP(B346,'Orçamento Sintético'!$B$6:$M$5000,6,0)</f>
        <v>7.78</v>
      </c>
      <c r="G346" s="338">
        <f>VLOOKUP(B346,'Orçamento Sintético'!$B$6:$M$5000,9,0)</f>
        <v>9.82</v>
      </c>
      <c r="H346" s="339">
        <f>SUMIF('Orçamento Sintético'!B:B,B346,'Orçamento Sintético'!M:M)</f>
        <v>147.30000000000001</v>
      </c>
      <c r="I346" s="340">
        <f t="shared" si="28"/>
        <v>2491250.4900000026</v>
      </c>
      <c r="J346" s="341">
        <f t="shared" si="25"/>
        <v>5.9000732117774361E-5</v>
      </c>
      <c r="K346" s="342">
        <f t="shared" si="29"/>
        <v>0.99786559944850028</v>
      </c>
      <c r="L346" s="343" t="str">
        <f t="shared" si="26"/>
        <v>C</v>
      </c>
      <c r="M346" s="344">
        <f t="shared" si="27"/>
        <v>1</v>
      </c>
    </row>
    <row r="347" spans="1:13" s="333" customFormat="1" ht="54">
      <c r="A347" s="333" t="str">
        <f>'Orçamento Sintético'!A305</f>
        <v>9.3.5</v>
      </c>
      <c r="B347" s="334">
        <f>'Orçamento Sintético'!B305</f>
        <v>91945</v>
      </c>
      <c r="C347" s="335" t="str">
        <f>VLOOKUP(B347,'Orçamento Sintético'!$B$6:$M$5000,3,0)</f>
        <v>SUPORTE PARAFUSADO COM PLACA DE ENCAIXE 4" X 2" ALTO (2,00 M DO PISO) PARA PONTO ELÉTRICO - FORNECIMENTO E INSTALAÇÃO. AF_03/2023</v>
      </c>
      <c r="D347" s="336" t="str">
        <f>VLOOKUP(B347,'Orçamento Sintético'!$B$6:$M$5000,4,0)</f>
        <v>UN</v>
      </c>
      <c r="E347" s="337">
        <f>SUMIF('Orçamento Sintético'!B:B,B347,'Orçamento Sintético'!F:F)</f>
        <v>9</v>
      </c>
      <c r="F347" s="337">
        <f>VLOOKUP(B347,'Orçamento Sintético'!$B$6:$M$5000,6,0)</f>
        <v>12.86</v>
      </c>
      <c r="G347" s="338">
        <f>VLOOKUP(B347,'Orçamento Sintético'!$B$6:$M$5000,9,0)</f>
        <v>16.23</v>
      </c>
      <c r="H347" s="339">
        <f>SUMIF('Orçamento Sintético'!B:B,B347,'Orçamento Sintético'!M:M)</f>
        <v>146.07</v>
      </c>
      <c r="I347" s="340">
        <f t="shared" si="28"/>
        <v>2491396.5600000024</v>
      </c>
      <c r="J347" s="341">
        <f t="shared" si="25"/>
        <v>5.850805797992736E-5</v>
      </c>
      <c r="K347" s="342">
        <f t="shared" si="29"/>
        <v>0.9979241075064802</v>
      </c>
      <c r="L347" s="343" t="str">
        <f t="shared" si="26"/>
        <v>C</v>
      </c>
      <c r="M347" s="344">
        <f t="shared" si="27"/>
        <v>1</v>
      </c>
    </row>
    <row r="348" spans="1:13" s="333" customFormat="1" ht="40.5">
      <c r="A348" s="333" t="str">
        <f>'Orçamento Sintético'!A517</f>
        <v>14.4.6</v>
      </c>
      <c r="B348" s="334">
        <f>'Orçamento Sintético'!B517</f>
        <v>104319</v>
      </c>
      <c r="C348" s="335" t="str">
        <f>VLOOKUP(B348,'Orçamento Sintético'!$B$6:$M$5000,3,0)</f>
        <v>JOELHO 90 GRAUS, PVC, SOLDÁVEL, DN 32 MM, INSTALADO EM DRENO DE AR CONDICIONADO - FORNECIMENTO E INSTALAÇÃO. AF_08/2022</v>
      </c>
      <c r="D348" s="336" t="str">
        <f>VLOOKUP(B348,'Orçamento Sintético'!$B$6:$M$5000,4,0)</f>
        <v>UN</v>
      </c>
      <c r="E348" s="337">
        <f>SUMIF('Orçamento Sintético'!B:B,B348,'Orçamento Sintético'!F:F)</f>
        <v>12</v>
      </c>
      <c r="F348" s="337">
        <f>VLOOKUP(B348,'Orçamento Sintético'!$B$6:$M$5000,6,0)</f>
        <v>9.58</v>
      </c>
      <c r="G348" s="338">
        <f>VLOOKUP(B348,'Orçamento Sintético'!$B$6:$M$5000,9,0)</f>
        <v>12.09</v>
      </c>
      <c r="H348" s="339">
        <f>SUMIF('Orçamento Sintético'!B:B,B348,'Orçamento Sintético'!M:M)</f>
        <v>145.08000000000001</v>
      </c>
      <c r="I348" s="340">
        <f t="shared" si="28"/>
        <v>2491541.6400000025</v>
      </c>
      <c r="J348" s="341">
        <f t="shared" si="25"/>
        <v>5.8111515381172465E-5</v>
      </c>
      <c r="K348" s="342">
        <f t="shared" si="29"/>
        <v>0.99798221902186135</v>
      </c>
      <c r="L348" s="343" t="str">
        <f t="shared" si="26"/>
        <v>C</v>
      </c>
      <c r="M348" s="344">
        <f t="shared" si="27"/>
        <v>1</v>
      </c>
    </row>
    <row r="349" spans="1:13" s="333" customFormat="1" ht="54">
      <c r="A349" s="333" t="str">
        <f>'Orçamento Sintético'!A280</f>
        <v>8.1.7</v>
      </c>
      <c r="B349" s="334">
        <f>'Orçamento Sintético'!B280</f>
        <v>89565</v>
      </c>
      <c r="C349" s="335" t="str">
        <f>VLOOKUP(B349,'Orçamento Sintético'!$B$6:$M$5000,3,0)</f>
        <v>JUNÇÃO SIMPLES, PVC, SERIE R, ÁGUA PLUVIAL, DN 75 X 75 MM, JUNTA ELÁSTICA, FORNECIDO E INSTALADO EM RAMAL DE ENCAMINHAMENTO. AF_06/2022</v>
      </c>
      <c r="D349" s="336" t="str">
        <f>VLOOKUP(B349,'Orçamento Sintético'!$B$6:$M$5000,4,0)</f>
        <v>UN</v>
      </c>
      <c r="E349" s="337">
        <f>SUMIF('Orçamento Sintético'!B:B,B349,'Orçamento Sintético'!F:F)</f>
        <v>2</v>
      </c>
      <c r="F349" s="337">
        <f>VLOOKUP(B349,'Orçamento Sintético'!$B$6:$M$5000,6,0)</f>
        <v>56.67</v>
      </c>
      <c r="G349" s="338">
        <f>VLOOKUP(B349,'Orçamento Sintético'!$B$6:$M$5000,9,0)</f>
        <v>71.540000000000006</v>
      </c>
      <c r="H349" s="339">
        <f>SUMIF('Orçamento Sintético'!B:B,B349,'Orçamento Sintético'!M:M)</f>
        <v>143.08000000000001</v>
      </c>
      <c r="I349" s="340">
        <f t="shared" si="28"/>
        <v>2491684.7200000025</v>
      </c>
      <c r="J349" s="341">
        <f t="shared" si="25"/>
        <v>5.7310419222071661E-5</v>
      </c>
      <c r="K349" s="342">
        <f t="shared" si="29"/>
        <v>0.99803952944108343</v>
      </c>
      <c r="L349" s="343" t="str">
        <f t="shared" si="26"/>
        <v>C</v>
      </c>
      <c r="M349" s="344">
        <f t="shared" si="27"/>
        <v>1</v>
      </c>
    </row>
    <row r="350" spans="1:13" s="333" customFormat="1" ht="27">
      <c r="A350" s="333" t="str">
        <f>'Orçamento Sintético'!A496</f>
        <v>14.2.1</v>
      </c>
      <c r="B350" s="334">
        <f>'Orçamento Sintético'!B496</f>
        <v>11412</v>
      </c>
      <c r="C350" s="335" t="str">
        <f>VLOOKUP(B350,'Orçamento Sintético'!$B$6:$M$5000,3,0)</f>
        <v>Cabo de cobre PP Cordplast 4 x 2,5 mm2, 450/750v - fornecimento e instalação</v>
      </c>
      <c r="D350" s="336" t="str">
        <f>VLOOKUP(B350,'Orçamento Sintético'!$B$6:$M$5000,4,0)</f>
        <v>M</v>
      </c>
      <c r="E350" s="337">
        <f>SUMIF('Orçamento Sintético'!B:B,B350,'Orçamento Sintético'!F:F)</f>
        <v>6.96</v>
      </c>
      <c r="F350" s="337">
        <f>VLOOKUP(B350,'Orçamento Sintético'!$B$6:$M$5000,6,0)</f>
        <v>15.63</v>
      </c>
      <c r="G350" s="338">
        <f>VLOOKUP(B350,'Orçamento Sintético'!$B$6:$M$5000,9,0)</f>
        <v>19.73</v>
      </c>
      <c r="H350" s="339">
        <f>SUMIF('Orçamento Sintético'!B:B,B350,'Orçamento Sintético'!M:M)</f>
        <v>137.32</v>
      </c>
      <c r="I350" s="340">
        <f t="shared" si="28"/>
        <v>2491822.0400000024</v>
      </c>
      <c r="J350" s="341">
        <f t="shared" si="25"/>
        <v>5.5003262283861332E-5</v>
      </c>
      <c r="K350" s="342">
        <f t="shared" si="29"/>
        <v>0.99809453270336734</v>
      </c>
      <c r="L350" s="343" t="str">
        <f t="shared" si="26"/>
        <v>C</v>
      </c>
      <c r="M350" s="344">
        <f t="shared" si="27"/>
        <v>1</v>
      </c>
    </row>
    <row r="351" spans="1:13" s="333" customFormat="1" ht="67.5">
      <c r="A351" s="333" t="str">
        <f>'Orçamento Sintético'!A222</f>
        <v>7.2.18</v>
      </c>
      <c r="B351" s="334">
        <f>'Orçamento Sintético'!B222</f>
        <v>89744</v>
      </c>
      <c r="C351" s="335" t="str">
        <f>VLOOKUP(B351,'Orçamento Sintético'!$B$6:$M$5000,3,0)</f>
        <v>JOELHO 90 GRAUS, PVC, SERIE NORMAL, ESGOTO PREDIAL, DN 100 MM, JUNTA ELÁSTICA, FORNECIDO E INSTALADO EM RAMAL DE DESCARGA OU RAMAL DE ESGOTO SANITÁRIO. AF_08/2022</v>
      </c>
      <c r="D351" s="336" t="str">
        <f>VLOOKUP(B351,'Orçamento Sintético'!$B$6:$M$5000,4,0)</f>
        <v>UN</v>
      </c>
      <c r="E351" s="337">
        <f>SUMIF('Orçamento Sintético'!B:B,B351,'Orçamento Sintético'!F:F)</f>
        <v>4</v>
      </c>
      <c r="F351" s="337">
        <f>VLOOKUP(B351,'Orçamento Sintético'!$B$6:$M$5000,6,0)</f>
        <v>27.11</v>
      </c>
      <c r="G351" s="338">
        <f>VLOOKUP(B351,'Orçamento Sintético'!$B$6:$M$5000,9,0)</f>
        <v>34.22</v>
      </c>
      <c r="H351" s="339">
        <f>SUMIF('Orçamento Sintético'!B:B,B351,'Orçamento Sintético'!M:M)</f>
        <v>136.88</v>
      </c>
      <c r="I351" s="340">
        <f t="shared" si="28"/>
        <v>2491958.9200000023</v>
      </c>
      <c r="J351" s="341">
        <f t="shared" si="25"/>
        <v>5.4827021128859156E-5</v>
      </c>
      <c r="K351" s="342">
        <f t="shared" si="29"/>
        <v>0.99814935972449625</v>
      </c>
      <c r="L351" s="343" t="str">
        <f t="shared" si="26"/>
        <v>C</v>
      </c>
      <c r="M351" s="344">
        <f t="shared" si="27"/>
        <v>1</v>
      </c>
    </row>
    <row r="352" spans="1:13" s="333" customFormat="1" ht="40.5">
      <c r="A352" s="333" t="str">
        <f>'Orçamento Sintético'!A194</f>
        <v>7.1.43</v>
      </c>
      <c r="B352" s="334">
        <f>'Orçamento Sintético'!B194</f>
        <v>94493</v>
      </c>
      <c r="C352" s="335" t="str">
        <f>VLOOKUP(B352,'Orçamento Sintético'!$B$6:$M$5000,3,0)</f>
        <v>REGISTRO DE ESFERA, PVC, SOLDÁVEL, COM VOLANTE, DN  60 MM - FORNECIMENTO E INSTALAÇÃO. AF_08/2021</v>
      </c>
      <c r="D352" s="336" t="str">
        <f>VLOOKUP(B352,'Orçamento Sintético'!$B$6:$M$5000,4,0)</f>
        <v>UN</v>
      </c>
      <c r="E352" s="337">
        <f>SUMIF('Orçamento Sintético'!B:B,B352,'Orçamento Sintético'!F:F)</f>
        <v>1</v>
      </c>
      <c r="F352" s="337">
        <f>VLOOKUP(B352,'Orçamento Sintético'!$B$6:$M$5000,6,0)</f>
        <v>107.81</v>
      </c>
      <c r="G352" s="338">
        <f>VLOOKUP(B352,'Orçamento Sintético'!$B$6:$M$5000,9,0)</f>
        <v>136.09</v>
      </c>
      <c r="H352" s="339">
        <f>SUMIF('Orçamento Sintético'!B:B,B352,'Orçamento Sintético'!M:M)</f>
        <v>136.09</v>
      </c>
      <c r="I352" s="340">
        <f t="shared" si="28"/>
        <v>2492095.0100000021</v>
      </c>
      <c r="J352" s="341">
        <f t="shared" si="25"/>
        <v>5.4510588146014338E-5</v>
      </c>
      <c r="K352" s="342">
        <f t="shared" si="29"/>
        <v>0.99820387031264224</v>
      </c>
      <c r="L352" s="343" t="str">
        <f t="shared" si="26"/>
        <v>C</v>
      </c>
      <c r="M352" s="344">
        <f t="shared" si="27"/>
        <v>1</v>
      </c>
    </row>
    <row r="353" spans="1:13" s="333" customFormat="1" ht="94.5">
      <c r="A353" s="333" t="str">
        <f>'Orçamento Sintético'!A275</f>
        <v>8.1.2</v>
      </c>
      <c r="B353" s="334">
        <f>'Orçamento Sintético'!B275</f>
        <v>91175</v>
      </c>
      <c r="C353" s="335" t="str">
        <f>VLOOKUP(B353,'Orçamento Sintético'!$B$6:$M$5000,3,0)</f>
        <v>FIXAÇÃO DE TUBOS VERTICAIS DE PVC ÁGUA, PVC ESGOTO, PVC ÁGUA PLUVIAL, CPVC, PPR, COBRE OU AÇO, DIÂMETROS MAIORES QUE 75 MM E MENORES OU IGUAIS A 100 MM, COM ABRAÇADEIRA METÁLICA RÍGIDA TIPO U PERFIL 4", FIXADA EM PERFILADO EM PAREDE. AF_09/2023_PS</v>
      </c>
      <c r="D353" s="336" t="str">
        <f>VLOOKUP(B353,'Orçamento Sintético'!$B$6:$M$5000,4,0)</f>
        <v>M</v>
      </c>
      <c r="E353" s="337">
        <f>SUMIF('Orçamento Sintético'!B:B,B353,'Orçamento Sintético'!F:F)</f>
        <v>8.89</v>
      </c>
      <c r="F353" s="337">
        <f>VLOOKUP(B353,'Orçamento Sintético'!$B$6:$M$5000,6,0)</f>
        <v>11.75</v>
      </c>
      <c r="G353" s="338">
        <f>VLOOKUP(B353,'Orçamento Sintético'!$B$6:$M$5000,9,0)</f>
        <v>14.83</v>
      </c>
      <c r="H353" s="339">
        <f>SUMIF('Orçamento Sintético'!B:B,B353,'Orçamento Sintético'!M:M)</f>
        <v>131.83000000000001</v>
      </c>
      <c r="I353" s="340">
        <f t="shared" si="28"/>
        <v>2492226.8400000022</v>
      </c>
      <c r="J353" s="341">
        <f t="shared" si="25"/>
        <v>5.280425332712963E-5</v>
      </c>
      <c r="K353" s="342">
        <f t="shared" si="29"/>
        <v>0.99825667456596934</v>
      </c>
      <c r="L353" s="343" t="str">
        <f t="shared" si="26"/>
        <v>C</v>
      </c>
      <c r="M353" s="344">
        <f t="shared" si="27"/>
        <v>1</v>
      </c>
    </row>
    <row r="354" spans="1:13" s="333" customFormat="1" ht="67.5">
      <c r="A354" s="333" t="str">
        <f>'Orçamento Sintético'!A229</f>
        <v>7.2.25</v>
      </c>
      <c r="B354" s="334">
        <f>'Orçamento Sintético'!B229</f>
        <v>104348</v>
      </c>
      <c r="C354" s="335" t="str">
        <f>VLOOKUP(B354,'Orçamento Sintético'!$B$6:$M$5000,3,0)</f>
        <v>TERMINAL DE VENTILAÇÃO, PVC, SÉRIE NORMAL, ESGOTO PREDIAL, DN 50 MM, JUNTA SOLDÁVEL, FORNECIDO E INSTALADO EM PRUMADA DE ESGOTO SANITÁRIO OU VENTILAÇÃO. AF_08/2022</v>
      </c>
      <c r="D354" s="336" t="str">
        <f>VLOOKUP(B354,'Orçamento Sintético'!$B$6:$M$5000,4,0)</f>
        <v>UN</v>
      </c>
      <c r="E354" s="337">
        <f>SUMIF('Orçamento Sintético'!B:B,B354,'Orçamento Sintético'!F:F)</f>
        <v>9</v>
      </c>
      <c r="F354" s="337">
        <f>VLOOKUP(B354,'Orçamento Sintético'!$B$6:$M$5000,6,0)</f>
        <v>11.58</v>
      </c>
      <c r="G354" s="338">
        <f>VLOOKUP(B354,'Orçamento Sintético'!$B$6:$M$5000,9,0)</f>
        <v>14.61</v>
      </c>
      <c r="H354" s="339">
        <f>SUMIF('Orçamento Sintético'!B:B,B354,'Orçamento Sintético'!M:M)</f>
        <v>131.49</v>
      </c>
      <c r="I354" s="340">
        <f t="shared" si="28"/>
        <v>2492358.3300000024</v>
      </c>
      <c r="J354" s="341">
        <f t="shared" si="25"/>
        <v>5.2668066980082489E-5</v>
      </c>
      <c r="K354" s="342">
        <f t="shared" si="29"/>
        <v>0.99830934263294946</v>
      </c>
      <c r="L354" s="343" t="str">
        <f t="shared" si="26"/>
        <v>C</v>
      </c>
      <c r="M354" s="344">
        <f t="shared" si="27"/>
        <v>1</v>
      </c>
    </row>
    <row r="355" spans="1:13" s="333" customFormat="1" ht="67.5">
      <c r="A355" s="333" t="str">
        <f>'Orçamento Sintético'!A216</f>
        <v>7.2.12</v>
      </c>
      <c r="B355" s="334">
        <f>'Orçamento Sintético'!B216</f>
        <v>89726</v>
      </c>
      <c r="C355" s="335" t="str">
        <f>VLOOKUP(B355,'Orçamento Sintético'!$B$6:$M$5000,3,0)</f>
        <v>JOELHO 45 GRAUS, PVC, SERIE NORMAL, ESGOTO PREDIAL, DN 40 MM, JUNTA SOLDÁVEL, FORNECIDO E INSTALADO EM RAMAL DE DESCARGA OU RAMAL DE ESGOTO SANITÁRIO. AF_08/2022</v>
      </c>
      <c r="D355" s="336" t="str">
        <f>VLOOKUP(B355,'Orçamento Sintético'!$B$6:$M$5000,4,0)</f>
        <v>UN</v>
      </c>
      <c r="E355" s="337">
        <f>SUMIF('Orçamento Sintético'!B:B,B355,'Orçamento Sintético'!F:F)</f>
        <v>10</v>
      </c>
      <c r="F355" s="337">
        <f>VLOOKUP(B355,'Orçamento Sintético'!$B$6:$M$5000,6,0)</f>
        <v>10.17</v>
      </c>
      <c r="G355" s="338">
        <f>VLOOKUP(B355,'Orçamento Sintético'!$B$6:$M$5000,9,0)</f>
        <v>12.83</v>
      </c>
      <c r="H355" s="339">
        <f>SUMIF('Orçamento Sintético'!B:B,B355,'Orçamento Sintético'!M:M)</f>
        <v>128.30000000000001</v>
      </c>
      <c r="I355" s="340">
        <f t="shared" si="28"/>
        <v>2492486.6300000022</v>
      </c>
      <c r="J355" s="341">
        <f t="shared" si="25"/>
        <v>5.1390318606316705E-5</v>
      </c>
      <c r="K355" s="342">
        <f t="shared" si="29"/>
        <v>0.99836073295155581</v>
      </c>
      <c r="L355" s="343" t="str">
        <f t="shared" si="26"/>
        <v>C</v>
      </c>
      <c r="M355" s="344">
        <f t="shared" si="27"/>
        <v>1</v>
      </c>
    </row>
    <row r="356" spans="1:13" s="333" customFormat="1" ht="40.5">
      <c r="A356" s="333" t="str">
        <f>'Orçamento Sintético'!A162</f>
        <v>7.1.11</v>
      </c>
      <c r="B356" s="334">
        <f>'Orçamento Sintético'!B162</f>
        <v>89627</v>
      </c>
      <c r="C356" s="335" t="str">
        <f>VLOOKUP(B356,'Orçamento Sintético'!$B$6:$M$5000,3,0)</f>
        <v>TÊ DE REDUÇÃO, PVC, SOLDÁVEL, DN 50MM X 25MM, INSTALADO EM PRUMADA DE ÁGUA - FORNECIMENTO E INSTALAÇÃO. AF_06/2022</v>
      </c>
      <c r="D356" s="336" t="str">
        <f>VLOOKUP(B356,'Orçamento Sintético'!$B$6:$M$5000,4,0)</f>
        <v>UN</v>
      </c>
      <c r="E356" s="337">
        <f>SUMIF('Orçamento Sintético'!B:B,B356,'Orçamento Sintético'!F:F)</f>
        <v>5</v>
      </c>
      <c r="F356" s="337">
        <f>VLOOKUP(B356,'Orçamento Sintético'!$B$6:$M$5000,6,0)</f>
        <v>20.23</v>
      </c>
      <c r="G356" s="338">
        <f>VLOOKUP(B356,'Orçamento Sintético'!$B$6:$M$5000,9,0)</f>
        <v>25.53</v>
      </c>
      <c r="H356" s="339">
        <f>SUMIF('Orçamento Sintético'!B:B,B356,'Orçamento Sintético'!M:M)</f>
        <v>127.65</v>
      </c>
      <c r="I356" s="340">
        <f t="shared" si="28"/>
        <v>2492614.2800000021</v>
      </c>
      <c r="J356" s="341">
        <f t="shared" si="25"/>
        <v>5.1129962354608937E-5</v>
      </c>
      <c r="K356" s="342">
        <f t="shared" si="29"/>
        <v>0.99841186291391038</v>
      </c>
      <c r="L356" s="343" t="str">
        <f t="shared" si="26"/>
        <v>C</v>
      </c>
      <c r="M356" s="344">
        <f t="shared" si="27"/>
        <v>1</v>
      </c>
    </row>
    <row r="357" spans="1:13" s="333" customFormat="1" ht="40.5">
      <c r="A357" s="333" t="str">
        <f>'Orçamento Sintético'!A159</f>
        <v>7.1.8</v>
      </c>
      <c r="B357" s="334">
        <f>'Orçamento Sintético'!B159</f>
        <v>89628</v>
      </c>
      <c r="C357" s="335" t="str">
        <f>VLOOKUP(B357,'Orçamento Sintético'!$B$6:$M$5000,3,0)</f>
        <v>TE, PVC, SOLDÁVEL, DN 60MM, INSTALADO EM PRUMADA DE ÁGUA - FORNECIMENTO E INSTALAÇÃO. AF_06/2022</v>
      </c>
      <c r="D357" s="336" t="str">
        <f>VLOOKUP(B357,'Orçamento Sintético'!$B$6:$M$5000,4,0)</f>
        <v>UN</v>
      </c>
      <c r="E357" s="337">
        <f>SUMIF('Orçamento Sintético'!B:B,B357,'Orçamento Sintético'!F:F)</f>
        <v>2</v>
      </c>
      <c r="F357" s="337">
        <f>VLOOKUP(B357,'Orçamento Sintético'!$B$6:$M$5000,6,0)</f>
        <v>48.91</v>
      </c>
      <c r="G357" s="338">
        <f>VLOOKUP(B357,'Orçamento Sintético'!$B$6:$M$5000,9,0)</f>
        <v>61.74</v>
      </c>
      <c r="H357" s="339">
        <f>SUMIF('Orçamento Sintético'!B:B,B357,'Orçamento Sintético'!M:M)</f>
        <v>123.48</v>
      </c>
      <c r="I357" s="340">
        <f t="shared" si="28"/>
        <v>2492737.7600000021</v>
      </c>
      <c r="J357" s="341">
        <f t="shared" si="25"/>
        <v>4.9459676862883757E-5</v>
      </c>
      <c r="K357" s="342">
        <f t="shared" si="29"/>
        <v>0.99846132259077325</v>
      </c>
      <c r="L357" s="343" t="str">
        <f t="shared" si="26"/>
        <v>C</v>
      </c>
      <c r="M357" s="344">
        <f t="shared" si="27"/>
        <v>1</v>
      </c>
    </row>
    <row r="358" spans="1:13" s="333" customFormat="1">
      <c r="A358" s="333" t="str">
        <f>'Orçamento Sintético'!A533</f>
        <v>15.3.9</v>
      </c>
      <c r="B358" s="334">
        <f>'Orçamento Sintético'!B533</f>
        <v>55231</v>
      </c>
      <c r="C358" s="335" t="str">
        <f>VLOOKUP(B358,'Orçamento Sintético'!$B$6:$M$5000,3,0)</f>
        <v>NIPLE GALVANIZADO 3/4""</v>
      </c>
      <c r="D358" s="336" t="str">
        <f>VLOOKUP(B358,'Orçamento Sintético'!$B$6:$M$5000,4,0)</f>
        <v>UN</v>
      </c>
      <c r="E358" s="337">
        <f>SUMIF('Orçamento Sintético'!B:B,B358,'Orçamento Sintético'!F:F)</f>
        <v>6</v>
      </c>
      <c r="F358" s="337">
        <f>VLOOKUP(B358,'Orçamento Sintético'!$B$6:$M$5000,6,0)</f>
        <v>16.21</v>
      </c>
      <c r="G358" s="338">
        <f>VLOOKUP(B358,'Orçamento Sintético'!$B$6:$M$5000,9,0)</f>
        <v>20.46</v>
      </c>
      <c r="H358" s="339">
        <f>SUMIF('Orçamento Sintético'!B:B,B358,'Orçamento Sintético'!M:M)</f>
        <v>122.76</v>
      </c>
      <c r="I358" s="340">
        <f t="shared" si="28"/>
        <v>2492860.5200000019</v>
      </c>
      <c r="J358" s="341">
        <f t="shared" si="25"/>
        <v>4.9171282245607468E-5</v>
      </c>
      <c r="K358" s="342">
        <f t="shared" si="29"/>
        <v>0.99851049387301882</v>
      </c>
      <c r="L358" s="343" t="str">
        <f t="shared" si="26"/>
        <v>C</v>
      </c>
      <c r="M358" s="344">
        <f t="shared" si="27"/>
        <v>1</v>
      </c>
    </row>
    <row r="359" spans="1:13" s="333" customFormat="1">
      <c r="A359" s="333" t="str">
        <f>'Orçamento Sintético'!A542</f>
        <v>15.3.18</v>
      </c>
      <c r="B359" s="334" t="str">
        <f>'Orçamento Sintético'!B542</f>
        <v>COMP497</v>
      </c>
      <c r="C359" s="335" t="str">
        <f>VLOOKUP(B359,'Orçamento Sintético'!$B$6:$M$5000,3,0)</f>
        <v>VÁLVULA UGV 1/2" (S) LATÃO (GOINFRA+ORSE)</v>
      </c>
      <c r="D359" s="336" t="str">
        <f>VLOOKUP(B359,'Orçamento Sintético'!$B$6:$M$5000,4,0)</f>
        <v>UN</v>
      </c>
      <c r="E359" s="337">
        <f>SUMIF('Orçamento Sintético'!B:B,B359,'Orçamento Sintético'!F:F)</f>
        <v>2</v>
      </c>
      <c r="F359" s="337">
        <f>VLOOKUP(B359,'Orçamento Sintético'!$B$6:$M$5000,6,0)</f>
        <v>47.14</v>
      </c>
      <c r="G359" s="338">
        <f>VLOOKUP(B359,'Orçamento Sintético'!$B$6:$M$5000,9,0)</f>
        <v>59.5</v>
      </c>
      <c r="H359" s="339">
        <f>SUMIF('Orçamento Sintético'!B:B,B359,'Orçamento Sintético'!M:M)</f>
        <v>119</v>
      </c>
      <c r="I359" s="340">
        <f t="shared" si="28"/>
        <v>2492979.5200000019</v>
      </c>
      <c r="J359" s="341">
        <f t="shared" si="25"/>
        <v>4.7665221466497951E-5</v>
      </c>
      <c r="K359" s="342">
        <f t="shared" si="29"/>
        <v>0.99855815909448531</v>
      </c>
      <c r="L359" s="343" t="str">
        <f t="shared" si="26"/>
        <v>C</v>
      </c>
      <c r="M359" s="344">
        <f t="shared" si="27"/>
        <v>1</v>
      </c>
    </row>
    <row r="360" spans="1:13" s="333" customFormat="1" ht="67.5">
      <c r="A360" s="333" t="str">
        <f>'Orçamento Sintético'!A225</f>
        <v>7.2.21</v>
      </c>
      <c r="B360" s="334">
        <f>'Orçamento Sintético'!B225</f>
        <v>89774</v>
      </c>
      <c r="C360" s="335" t="str">
        <f>VLOOKUP(B360,'Orçamento Sintético'!$B$6:$M$5000,3,0)</f>
        <v>LUVA SIMPLES, PVC, SERIE NORMAL, ESGOTO PREDIAL, DN 75 MM, JUNTA ELÁSTICA, FORNECIDO E INSTALADO EM RAMAL DE DESCARGA OU RAMAL DE ESGOTO SANITÁRIO. AF_08/2022</v>
      </c>
      <c r="D360" s="336" t="str">
        <f>VLOOKUP(B360,'Orçamento Sintético'!$B$6:$M$5000,4,0)</f>
        <v>UN</v>
      </c>
      <c r="E360" s="337">
        <f>SUMIF('Orçamento Sintético'!B:B,B360,'Orçamento Sintético'!F:F)</f>
        <v>6</v>
      </c>
      <c r="F360" s="337">
        <f>VLOOKUP(B360,'Orçamento Sintético'!$B$6:$M$5000,6,0)</f>
        <v>15.46</v>
      </c>
      <c r="G360" s="338">
        <f>VLOOKUP(B360,'Orçamento Sintético'!$B$6:$M$5000,9,0)</f>
        <v>19.510000000000002</v>
      </c>
      <c r="H360" s="339">
        <f>SUMIF('Orçamento Sintético'!B:B,B360,'Orçamento Sintético'!M:M)</f>
        <v>117.06</v>
      </c>
      <c r="I360" s="340">
        <f t="shared" si="28"/>
        <v>2493096.5800000019</v>
      </c>
      <c r="J360" s="341">
        <f t="shared" si="25"/>
        <v>4.6888158192170174E-5</v>
      </c>
      <c r="K360" s="342">
        <f t="shared" si="29"/>
        <v>0.99860504725267751</v>
      </c>
      <c r="L360" s="343" t="str">
        <f t="shared" si="26"/>
        <v>C</v>
      </c>
      <c r="M360" s="344">
        <f t="shared" si="27"/>
        <v>1</v>
      </c>
    </row>
    <row r="361" spans="1:13" s="333" customFormat="1" ht="67.5">
      <c r="A361" s="333" t="str">
        <f>'Orçamento Sintético'!A485</f>
        <v>13.1.6</v>
      </c>
      <c r="B361" s="334" t="str">
        <f>'Orçamento Sintético'!B485</f>
        <v>COMP39</v>
      </c>
      <c r="C361" s="335" t="str">
        <f>VLOOKUP(B361,'Orçamento Sintético'!$B$6:$M$5000,3,0)</f>
        <v>PLACA DE SINALIZACAO DE SEGURANCA CONTRA INCENDIO, FOTOLUMINESCENTE, RETANGULAR, *20 X 40* CM, EM PVC *2* MM ANTI-CHAMAS (SIMBOLOS, CORES E PICTOGRAMAS CONFORME NBR 16820)</v>
      </c>
      <c r="D361" s="336" t="str">
        <f>VLOOKUP(B361,'Orçamento Sintético'!$B$6:$M$5000,4,0)</f>
        <v>UN</v>
      </c>
      <c r="E361" s="337">
        <f>SUMIF('Orçamento Sintético'!B:B,B361,'Orçamento Sintético'!F:F)</f>
        <v>2</v>
      </c>
      <c r="F361" s="337">
        <f>VLOOKUP(B361,'Orçamento Sintético'!$B$6:$M$5000,6,0)</f>
        <v>45.5</v>
      </c>
      <c r="G361" s="338">
        <f>VLOOKUP(B361,'Orçamento Sintético'!$B$6:$M$5000,9,0)</f>
        <v>57.43</v>
      </c>
      <c r="H361" s="339">
        <f>SUMIF('Orçamento Sintético'!B:B,B361,'Orçamento Sintético'!M:M)</f>
        <v>114.86</v>
      </c>
      <c r="I361" s="340">
        <f t="shared" si="28"/>
        <v>2493211.4400000018</v>
      </c>
      <c r="J361" s="341">
        <f t="shared" si="25"/>
        <v>4.6006952417159285E-5</v>
      </c>
      <c r="K361" s="342">
        <f t="shared" si="29"/>
        <v>0.9986510542050947</v>
      </c>
      <c r="L361" s="343" t="str">
        <f t="shared" si="26"/>
        <v>C</v>
      </c>
      <c r="M361" s="344">
        <f t="shared" si="27"/>
        <v>1</v>
      </c>
    </row>
    <row r="362" spans="1:13" s="333" customFormat="1" ht="27">
      <c r="A362" s="333" t="str">
        <f>'Orçamento Sintético'!A202</f>
        <v>7.1.51</v>
      </c>
      <c r="B362" s="334">
        <f>'Orçamento Sintético'!B202</f>
        <v>1301004012</v>
      </c>
      <c r="C362" s="335" t="str">
        <f>VLOOKUP(B362,'Orçamento Sintético'!$B$6:$M$5000,3,0)</f>
        <v>TUBO DE DESCARGA DE PVC, PARA VALVULA DE DESCARGA (TUBO PONTA AZUL)</v>
      </c>
      <c r="D362" s="336" t="str">
        <f>VLOOKUP(B362,'Orçamento Sintético'!$B$6:$M$5000,4,0)</f>
        <v>UN</v>
      </c>
      <c r="E362" s="337">
        <f>SUMIF('Orçamento Sintético'!B:B,B362,'Orçamento Sintético'!F:F)</f>
        <v>4</v>
      </c>
      <c r="F362" s="337">
        <f>VLOOKUP(B362,'Orçamento Sintético'!$B$6:$M$5000,6,0)</f>
        <v>22.39</v>
      </c>
      <c r="G362" s="338">
        <f>VLOOKUP(B362,'Orçamento Sintético'!$B$6:$M$5000,9,0)</f>
        <v>28.26</v>
      </c>
      <c r="H362" s="339">
        <f>SUMIF('Orçamento Sintético'!B:B,B362,'Orçamento Sintético'!M:M)</f>
        <v>113.04</v>
      </c>
      <c r="I362" s="340">
        <f t="shared" si="28"/>
        <v>2493324.4800000018</v>
      </c>
      <c r="J362" s="341">
        <f t="shared" si="25"/>
        <v>4.5277954912377551E-5</v>
      </c>
      <c r="K362" s="342">
        <f t="shared" si="29"/>
        <v>0.99869633216000708</v>
      </c>
      <c r="L362" s="343" t="str">
        <f t="shared" si="26"/>
        <v>C</v>
      </c>
      <c r="M362" s="344">
        <f t="shared" si="27"/>
        <v>1</v>
      </c>
    </row>
    <row r="363" spans="1:13" s="333" customFormat="1" ht="54">
      <c r="A363" s="333" t="str">
        <f>'Orçamento Sintético'!A378</f>
        <v>10.1.4.6</v>
      </c>
      <c r="B363" s="334">
        <f>'Orçamento Sintético'!B378</f>
        <v>104917</v>
      </c>
      <c r="C363" s="335" t="str">
        <f>VLOOKUP(B363,'Orçamento Sintético'!$B$6:$M$5000,3,0)</f>
        <v>ARMAÇÃO DE SAPATA ISOLADA, VIGA BALDRAME E SAPATA CORRIDA UTILIZANDO AÇO CA-50 DE 6,3 MM - MONTAGEM. AF_01/2024</v>
      </c>
      <c r="D363" s="336" t="str">
        <f>VLOOKUP(B363,'Orçamento Sintético'!$B$6:$M$5000,4,0)</f>
        <v>KG</v>
      </c>
      <c r="E363" s="337">
        <f>SUMIF('Orçamento Sintético'!B:B,B363,'Orçamento Sintético'!F:F)</f>
        <v>5.4</v>
      </c>
      <c r="F363" s="337">
        <f>VLOOKUP(B363,'Orçamento Sintético'!$B$6:$M$5000,6,0)</f>
        <v>15.78</v>
      </c>
      <c r="G363" s="338">
        <f>VLOOKUP(B363,'Orçamento Sintético'!$B$6:$M$5000,9,0)</f>
        <v>19.920000000000002</v>
      </c>
      <c r="H363" s="339">
        <f>SUMIF('Orçamento Sintético'!B:B,B363,'Orçamento Sintético'!M:M)</f>
        <v>107.56</v>
      </c>
      <c r="I363" s="340">
        <f t="shared" si="28"/>
        <v>2493432.0400000019</v>
      </c>
      <c r="J363" s="341">
        <f t="shared" si="25"/>
        <v>4.3082951436441343E-5</v>
      </c>
      <c r="K363" s="342">
        <f t="shared" si="29"/>
        <v>0.99873941511144348</v>
      </c>
      <c r="L363" s="343" t="str">
        <f t="shared" si="26"/>
        <v>C</v>
      </c>
      <c r="M363" s="344">
        <f t="shared" si="27"/>
        <v>1</v>
      </c>
    </row>
    <row r="364" spans="1:13" s="333" customFormat="1">
      <c r="A364" s="333" t="str">
        <f>'Orçamento Sintético'!A450</f>
        <v>12.4.2</v>
      </c>
      <c r="B364" s="334">
        <f>'Orçamento Sintético'!B450</f>
        <v>63999</v>
      </c>
      <c r="C364" s="335" t="str">
        <f>VLOOKUP(B364,'Orçamento Sintético'!$B$6:$M$5000,3,0)</f>
        <v>FITA ISOLANTE 33 ROLO 19mmxm</v>
      </c>
      <c r="D364" s="336" t="str">
        <f>VLOOKUP(B364,'Orçamento Sintético'!$B$6:$M$5000,4,0)</f>
        <v>UN</v>
      </c>
      <c r="E364" s="337">
        <f>SUMIF('Orçamento Sintético'!B:B,B364,'Orçamento Sintético'!F:F)</f>
        <v>10</v>
      </c>
      <c r="F364" s="337">
        <f>VLOOKUP(B364,'Orçamento Sintético'!$B$6:$M$5000,6,0)</f>
        <v>8.39</v>
      </c>
      <c r="G364" s="338">
        <f>VLOOKUP(B364,'Orçamento Sintético'!$B$6:$M$5000,9,0)</f>
        <v>10.59</v>
      </c>
      <c r="H364" s="339">
        <f>SUMIF('Orçamento Sintético'!B:B,B364,'Orçamento Sintético'!M:M)</f>
        <v>105.9</v>
      </c>
      <c r="I364" s="340">
        <f t="shared" si="28"/>
        <v>2493537.9400000018</v>
      </c>
      <c r="J364" s="341">
        <f t="shared" si="25"/>
        <v>4.2418041624387672E-5</v>
      </c>
      <c r="K364" s="342">
        <f t="shared" si="29"/>
        <v>0.9987818331530679</v>
      </c>
      <c r="L364" s="343" t="str">
        <f t="shared" si="26"/>
        <v>C</v>
      </c>
      <c r="M364" s="344">
        <f t="shared" si="27"/>
        <v>1</v>
      </c>
    </row>
    <row r="365" spans="1:13" s="333" customFormat="1">
      <c r="A365" s="333" t="str">
        <f>'Orçamento Sintético'!A436</f>
        <v>11.3.3</v>
      </c>
      <c r="B365" s="334">
        <f>'Orçamento Sintético'!B436</f>
        <v>70910</v>
      </c>
      <c r="C365" s="335" t="str">
        <f>VLOOKUP(B365,'Orçamento Sintético'!$B$6:$M$5000,3,0)</f>
        <v>CHUMBADOR PARA CANTONEIRA D = 1/4"</v>
      </c>
      <c r="D365" s="336" t="str">
        <f>VLOOKUP(B365,'Orçamento Sintético'!$B$6:$M$5000,4,0)</f>
        <v>Un</v>
      </c>
      <c r="E365" s="337">
        <f>SUMIF('Orçamento Sintético'!B:B,B365,'Orçamento Sintético'!F:F)</f>
        <v>50</v>
      </c>
      <c r="F365" s="337">
        <f>VLOOKUP(B365,'Orçamento Sintético'!$B$6:$M$5000,6,0)</f>
        <v>1.67</v>
      </c>
      <c r="G365" s="338">
        <f>VLOOKUP(B365,'Orçamento Sintético'!$B$6:$M$5000,9,0)</f>
        <v>2.1</v>
      </c>
      <c r="H365" s="339">
        <f>SUMIF('Orçamento Sintético'!B:B,B365,'Orçamento Sintético'!M:M)</f>
        <v>105</v>
      </c>
      <c r="I365" s="340">
        <f t="shared" si="28"/>
        <v>2493642.9400000018</v>
      </c>
      <c r="J365" s="341">
        <f t="shared" si="25"/>
        <v>4.2057548352792312E-5</v>
      </c>
      <c r="K365" s="342">
        <f t="shared" si="29"/>
        <v>0.99882389070142075</v>
      </c>
      <c r="L365" s="343" t="str">
        <f t="shared" si="26"/>
        <v>C</v>
      </c>
      <c r="M365" s="344">
        <f t="shared" si="27"/>
        <v>1</v>
      </c>
    </row>
    <row r="366" spans="1:13" s="333" customFormat="1" ht="27">
      <c r="A366" s="333" t="str">
        <f>'Orçamento Sintético'!A230</f>
        <v>7.2.26</v>
      </c>
      <c r="B366" s="334" t="str">
        <f>'Orçamento Sintético'!B230</f>
        <v>COMP18</v>
      </c>
      <c r="C366" s="335" t="str">
        <f>VLOOKUP(B366,'Orçamento Sintético'!$B$6:$M$5000,3,0)</f>
        <v>CHAPA GALVANIZADA PARA PROTEÇÃO DO TERMINAL DE VENTILAÇÃO.</v>
      </c>
      <c r="D366" s="336" t="str">
        <f>VLOOKUP(B366,'Orçamento Sintético'!$B$6:$M$5000,4,0)</f>
        <v>UN</v>
      </c>
      <c r="E366" s="337">
        <f>SUMIF('Orçamento Sintético'!B:B,B366,'Orçamento Sintético'!F:F)</f>
        <v>9</v>
      </c>
      <c r="F366" s="337">
        <f>VLOOKUP(B366,'Orçamento Sintético'!$B$6:$M$5000,6,0)</f>
        <v>9.24</v>
      </c>
      <c r="G366" s="338">
        <f>VLOOKUP(B366,'Orçamento Sintético'!$B$6:$M$5000,9,0)</f>
        <v>11.66</v>
      </c>
      <c r="H366" s="339">
        <f>SUMIF('Orçamento Sintético'!B:B,B366,'Orçamento Sintético'!M:M)</f>
        <v>104.94</v>
      </c>
      <c r="I366" s="340">
        <f t="shared" si="28"/>
        <v>2493747.8800000018</v>
      </c>
      <c r="J366" s="341">
        <f t="shared" si="25"/>
        <v>4.2033515468019284E-5</v>
      </c>
      <c r="K366" s="342">
        <f t="shared" si="29"/>
        <v>0.9988659242168888</v>
      </c>
      <c r="L366" s="343" t="str">
        <f t="shared" si="26"/>
        <v>C</v>
      </c>
      <c r="M366" s="344">
        <f t="shared" si="27"/>
        <v>1</v>
      </c>
    </row>
    <row r="367" spans="1:13" s="333" customFormat="1" ht="40.5">
      <c r="A367" s="333" t="str">
        <f>'Orçamento Sintético'!A160</f>
        <v>7.1.9</v>
      </c>
      <c r="B367" s="334">
        <f>'Orçamento Sintético'!B160</f>
        <v>89629</v>
      </c>
      <c r="C367" s="335" t="str">
        <f>VLOOKUP(B367,'Orçamento Sintético'!$B$6:$M$5000,3,0)</f>
        <v>TE, PVC, SOLDÁVEL, DN 75MM, INSTALADO EM PRUMADA DE ÁGUA - FORNECIMENTO E INSTALAÇÃO. AF_06/2022</v>
      </c>
      <c r="D367" s="336" t="str">
        <f>VLOOKUP(B367,'Orçamento Sintético'!$B$6:$M$5000,4,0)</f>
        <v>UN</v>
      </c>
      <c r="E367" s="337">
        <f>SUMIF('Orçamento Sintético'!B:B,B367,'Orçamento Sintético'!F:F)</f>
        <v>1</v>
      </c>
      <c r="F367" s="337">
        <f>VLOOKUP(B367,'Orçamento Sintético'!$B$6:$M$5000,6,0)</f>
        <v>82.91</v>
      </c>
      <c r="G367" s="338">
        <f>VLOOKUP(B367,'Orçamento Sintético'!$B$6:$M$5000,9,0)</f>
        <v>104.66</v>
      </c>
      <c r="H367" s="339">
        <f>SUMIF('Orçamento Sintético'!B:B,B367,'Orçamento Sintético'!M:M)</f>
        <v>104.66</v>
      </c>
      <c r="I367" s="340">
        <f t="shared" si="28"/>
        <v>2493852.5400000019</v>
      </c>
      <c r="J367" s="341">
        <f t="shared" si="25"/>
        <v>4.1921362005745171E-5</v>
      </c>
      <c r="K367" s="342">
        <f t="shared" si="29"/>
        <v>0.99890784557889456</v>
      </c>
      <c r="L367" s="343" t="str">
        <f t="shared" si="26"/>
        <v>C</v>
      </c>
      <c r="M367" s="344">
        <f t="shared" si="27"/>
        <v>1</v>
      </c>
    </row>
    <row r="368" spans="1:13" s="333" customFormat="1" ht="40.5">
      <c r="A368" s="333" t="str">
        <f>'Orçamento Sintético'!A312</f>
        <v>9.4.6</v>
      </c>
      <c r="B368" s="334">
        <f>'Orçamento Sintético'!B312</f>
        <v>91959</v>
      </c>
      <c r="C368" s="335" t="str">
        <f>VLOOKUP(B368,'Orçamento Sintético'!$B$6:$M$5000,3,0)</f>
        <v>INTERRUPTOR SIMPLES (2 MÓDULOS), 10A/250V, INCLUINDO SUPORTE E PLACA - FORNECIMENTO E INSTALAÇÃO. AF_03/2023</v>
      </c>
      <c r="D368" s="336" t="str">
        <f>VLOOKUP(B368,'Orçamento Sintético'!$B$6:$M$5000,4,0)</f>
        <v>UN</v>
      </c>
      <c r="E368" s="337">
        <f>SUMIF('Orçamento Sintético'!B:B,B368,'Orçamento Sintético'!F:F)</f>
        <v>2</v>
      </c>
      <c r="F368" s="337">
        <f>VLOOKUP(B368,'Orçamento Sintético'!$B$6:$M$5000,6,0)</f>
        <v>41.37</v>
      </c>
      <c r="G368" s="338">
        <f>VLOOKUP(B368,'Orçamento Sintético'!$B$6:$M$5000,9,0)</f>
        <v>52.22</v>
      </c>
      <c r="H368" s="339">
        <f>SUMIF('Orçamento Sintético'!B:B,B368,'Orçamento Sintético'!M:M)</f>
        <v>104.44</v>
      </c>
      <c r="I368" s="340">
        <f t="shared" si="28"/>
        <v>2493956.9800000018</v>
      </c>
      <c r="J368" s="341">
        <f t="shared" si="25"/>
        <v>4.1833241428244086E-5</v>
      </c>
      <c r="K368" s="342">
        <f t="shared" si="29"/>
        <v>0.99894967882032282</v>
      </c>
      <c r="L368" s="343" t="str">
        <f t="shared" si="26"/>
        <v>C</v>
      </c>
      <c r="M368" s="344">
        <f t="shared" si="27"/>
        <v>1</v>
      </c>
    </row>
    <row r="369" spans="1:13" s="333" customFormat="1" ht="40.5">
      <c r="A369" s="333" t="str">
        <f>'Orçamento Sintético'!A254</f>
        <v>7.3.14</v>
      </c>
      <c r="B369" s="334" t="str">
        <f>'Orçamento Sintético'!B254</f>
        <v>COMP20</v>
      </c>
      <c r="C369" s="335" t="str">
        <f>VLOOKUP(B369,'Orçamento Sintético'!$B$6:$M$5000,3,0)</f>
        <v>CABIDE/GANCHO DE BANHEIRO SIMPLES EM METAL CROMADO (FORNECIMENTO E INSTALAÇÃO).</v>
      </c>
      <c r="D369" s="336" t="str">
        <f>VLOOKUP(B369,'Orçamento Sintético'!$B$6:$M$5000,4,0)</f>
        <v>UN</v>
      </c>
      <c r="E369" s="337">
        <f>SUMIF('Orçamento Sintético'!B:B,B369,'Orçamento Sintético'!F:F)</f>
        <v>2</v>
      </c>
      <c r="F369" s="337">
        <f>VLOOKUP(B369,'Orçamento Sintético'!$B$6:$M$5000,6,0)</f>
        <v>40.770000000000003</v>
      </c>
      <c r="G369" s="338">
        <f>VLOOKUP(B369,'Orçamento Sintético'!$B$6:$M$5000,9,0)</f>
        <v>51.46</v>
      </c>
      <c r="H369" s="339">
        <f>SUMIF('Orçamento Sintético'!B:B,B369,'Orçamento Sintético'!M:M)</f>
        <v>102.92</v>
      </c>
      <c r="I369" s="340">
        <f t="shared" si="28"/>
        <v>2494059.9000000018</v>
      </c>
      <c r="J369" s="341">
        <f t="shared" si="25"/>
        <v>4.1224408347327473E-5</v>
      </c>
      <c r="K369" s="342">
        <f t="shared" si="29"/>
        <v>0.99899090322867012</v>
      </c>
      <c r="L369" s="343" t="str">
        <f t="shared" si="26"/>
        <v>C</v>
      </c>
      <c r="M369" s="344">
        <f t="shared" si="27"/>
        <v>1</v>
      </c>
    </row>
    <row r="370" spans="1:13" s="333" customFormat="1" ht="54">
      <c r="A370" s="333" t="str">
        <f>'Orçamento Sintético'!A537</f>
        <v>15.3.13</v>
      </c>
      <c r="B370" s="334">
        <f>'Orçamento Sintético'!B537</f>
        <v>92692</v>
      </c>
      <c r="C370" s="335" t="str">
        <f>VLOOKUP(B370,'Orçamento Sintético'!$B$6:$M$5000,3,0)</f>
        <v>NIPLE, EM FERRO GALVANIZADO, CONEXÃO ROSQUEADA, DN 15 (1/2"), INSTALADO EM RAMAIS E SUB-RAMAIS DE GÁS - FORNECIMENTO E INSTALAÇÃO. AF_10/2020</v>
      </c>
      <c r="D370" s="336" t="str">
        <f>VLOOKUP(B370,'Orçamento Sintético'!$B$6:$M$5000,4,0)</f>
        <v>UN</v>
      </c>
      <c r="E370" s="337">
        <f>SUMIF('Orçamento Sintético'!B:B,B370,'Orçamento Sintético'!F:F)</f>
        <v>6</v>
      </c>
      <c r="F370" s="337">
        <f>VLOOKUP(B370,'Orçamento Sintético'!$B$6:$M$5000,6,0)</f>
        <v>13.26</v>
      </c>
      <c r="G370" s="338">
        <f>VLOOKUP(B370,'Orçamento Sintético'!$B$6:$M$5000,9,0)</f>
        <v>16.73</v>
      </c>
      <c r="H370" s="339">
        <f>SUMIF('Orçamento Sintético'!B:B,B370,'Orçamento Sintético'!M:M)</f>
        <v>100.38</v>
      </c>
      <c r="I370" s="340">
        <f t="shared" si="28"/>
        <v>2494160.2800000017</v>
      </c>
      <c r="J370" s="341">
        <f t="shared" si="25"/>
        <v>4.0207016225269449E-5</v>
      </c>
      <c r="K370" s="342">
        <f t="shared" si="29"/>
        <v>0.99903111024489544</v>
      </c>
      <c r="L370" s="343" t="str">
        <f t="shared" si="26"/>
        <v>C</v>
      </c>
      <c r="M370" s="344">
        <f t="shared" si="27"/>
        <v>1</v>
      </c>
    </row>
    <row r="371" spans="1:13" s="333" customFormat="1" ht="40.5">
      <c r="A371" s="333" t="str">
        <f>'Orçamento Sintético'!A531</f>
        <v>15.3.7</v>
      </c>
      <c r="B371" s="334" t="str">
        <f>'Orçamento Sintético'!B531</f>
        <v>COMP139</v>
      </c>
      <c r="C371" s="335" t="str">
        <f>VLOOKUP(B371,'Orçamento Sintético'!$B$6:$M$5000,3,0)</f>
        <v>TE DE REDUÇÃO DE FERRO GALVANIZADO, COM ROSCA BSP, DE 3/4'' X 1/2'' (GOINFRA + SINAPI)</v>
      </c>
      <c r="D371" s="336" t="str">
        <f>VLOOKUP(B371,'Orçamento Sintético'!$B$6:$M$5000,4,0)</f>
        <v>UND</v>
      </c>
      <c r="E371" s="337">
        <f>SUMIF('Orçamento Sintético'!B:B,B371,'Orçamento Sintético'!F:F)</f>
        <v>2</v>
      </c>
      <c r="F371" s="337">
        <f>VLOOKUP(B371,'Orçamento Sintético'!$B$6:$M$5000,6,0)</f>
        <v>38.68</v>
      </c>
      <c r="G371" s="338">
        <f>VLOOKUP(B371,'Orçamento Sintético'!$B$6:$M$5000,9,0)</f>
        <v>48.82</v>
      </c>
      <c r="H371" s="339">
        <f>SUMIF('Orçamento Sintético'!B:B,B371,'Orçamento Sintético'!M:M)</f>
        <v>97.64</v>
      </c>
      <c r="I371" s="340">
        <f t="shared" si="28"/>
        <v>2494257.9200000018</v>
      </c>
      <c r="J371" s="341">
        <f t="shared" si="25"/>
        <v>3.9109514487301348E-5</v>
      </c>
      <c r="K371" s="342">
        <f t="shared" si="29"/>
        <v>0.9990702197593827</v>
      </c>
      <c r="L371" s="343" t="str">
        <f t="shared" si="26"/>
        <v>C</v>
      </c>
      <c r="M371" s="344">
        <f t="shared" si="27"/>
        <v>1</v>
      </c>
    </row>
    <row r="372" spans="1:13" s="333" customFormat="1" ht="27">
      <c r="A372" s="333" t="str">
        <f>'Orçamento Sintético'!A255</f>
        <v>7.3.15</v>
      </c>
      <c r="B372" s="334">
        <f>'Orçamento Sintético'!B255</f>
        <v>95545</v>
      </c>
      <c r="C372" s="335" t="str">
        <f>VLOOKUP(B372,'Orçamento Sintético'!$B$6:$M$5000,3,0)</f>
        <v>SABONETEIRA DE PAREDE EM METAL CROMADO, INCLUSO FIXAÇÃO. AF_01/2020</v>
      </c>
      <c r="D372" s="336" t="str">
        <f>VLOOKUP(B372,'Orçamento Sintético'!$B$6:$M$5000,4,0)</f>
        <v>UN</v>
      </c>
      <c r="E372" s="337">
        <f>SUMIF('Orçamento Sintético'!B:B,B372,'Orçamento Sintético'!F:F)</f>
        <v>2</v>
      </c>
      <c r="F372" s="337">
        <f>VLOOKUP(B372,'Orçamento Sintético'!$B$6:$M$5000,6,0)</f>
        <v>38.17</v>
      </c>
      <c r="G372" s="338">
        <f>VLOOKUP(B372,'Orçamento Sintético'!$B$6:$M$5000,9,0)</f>
        <v>48.18</v>
      </c>
      <c r="H372" s="339">
        <f>SUMIF('Orçamento Sintético'!B:B,B372,'Orçamento Sintético'!M:M)</f>
        <v>96.36</v>
      </c>
      <c r="I372" s="340">
        <f t="shared" si="28"/>
        <v>2494354.2800000017</v>
      </c>
      <c r="J372" s="341">
        <f t="shared" si="25"/>
        <v>3.8596812945476826E-5</v>
      </c>
      <c r="K372" s="342">
        <f t="shared" si="29"/>
        <v>0.9991088165723282</v>
      </c>
      <c r="L372" s="343" t="str">
        <f t="shared" si="26"/>
        <v>C</v>
      </c>
      <c r="M372" s="344">
        <f t="shared" si="27"/>
        <v>1</v>
      </c>
    </row>
    <row r="373" spans="1:13" s="333" customFormat="1" ht="40.5">
      <c r="A373" s="333" t="str">
        <f>'Orçamento Sintético'!A324</f>
        <v>9.6.1</v>
      </c>
      <c r="B373" s="334">
        <f>'Orçamento Sintético'!B324</f>
        <v>93654</v>
      </c>
      <c r="C373" s="335" t="str">
        <f>VLOOKUP(B373,'Orçamento Sintético'!$B$6:$M$5000,3,0)</f>
        <v>DISJUNTOR MONOPOLAR TIPO DIN, CORRENTE NOMINAL DE 16A - FORNECIMENTO E INSTALAÇÃO. AF_10/2020</v>
      </c>
      <c r="D373" s="336" t="str">
        <f>VLOOKUP(B373,'Orçamento Sintético'!$B$6:$M$5000,4,0)</f>
        <v>UN</v>
      </c>
      <c r="E373" s="337">
        <f>SUMIF('Orçamento Sintético'!B:B,B373,'Orçamento Sintético'!F:F)</f>
        <v>6</v>
      </c>
      <c r="F373" s="337">
        <f>VLOOKUP(B373,'Orçamento Sintético'!$B$6:$M$5000,6,0)</f>
        <v>11.68</v>
      </c>
      <c r="G373" s="338">
        <f>VLOOKUP(B373,'Orçamento Sintético'!$B$6:$M$5000,9,0)</f>
        <v>14.74</v>
      </c>
      <c r="H373" s="339">
        <f>SUMIF('Orçamento Sintético'!B:B,B373,'Orçamento Sintético'!M:M)</f>
        <v>88.44</v>
      </c>
      <c r="I373" s="340">
        <f t="shared" si="28"/>
        <v>2494442.7200000016</v>
      </c>
      <c r="J373" s="341">
        <f t="shared" si="25"/>
        <v>3.5424472155437637E-5</v>
      </c>
      <c r="K373" s="342">
        <f t="shared" si="29"/>
        <v>0.99914424104448363</v>
      </c>
      <c r="L373" s="343" t="str">
        <f t="shared" si="26"/>
        <v>C</v>
      </c>
      <c r="M373" s="344">
        <f t="shared" si="27"/>
        <v>1</v>
      </c>
    </row>
    <row r="374" spans="1:13" s="333" customFormat="1" ht="27">
      <c r="A374" s="333" t="str">
        <f>'Orçamento Sintético'!A264</f>
        <v>7.3.24</v>
      </c>
      <c r="B374" s="334">
        <f>'Orçamento Sintético'!B264</f>
        <v>80811</v>
      </c>
      <c r="C374" s="335" t="str">
        <f>VLOOKUP(B374,'Orçamento Sintético'!$B$6:$M$5000,3,0)</f>
        <v>TORNEIRA DE JARDIM COM BICO PARA MANGUEIRA DIÂMETRO DE 1/2" E 3/4"</v>
      </c>
      <c r="D374" s="336" t="str">
        <f>VLOOKUP(B374,'Orçamento Sintético'!$B$6:$M$5000,4,0)</f>
        <v>Un</v>
      </c>
      <c r="E374" s="337">
        <f>SUMIF('Orçamento Sintético'!B:B,B374,'Orçamento Sintético'!F:F)</f>
        <v>1</v>
      </c>
      <c r="F374" s="337">
        <f>VLOOKUP(B374,'Orçamento Sintético'!$B$6:$M$5000,6,0)</f>
        <v>69.75</v>
      </c>
      <c r="G374" s="338">
        <f>VLOOKUP(B374,'Orçamento Sintético'!$B$6:$M$5000,9,0)</f>
        <v>88.05</v>
      </c>
      <c r="H374" s="339">
        <f>SUMIF('Orçamento Sintético'!B:B,B374,'Orçamento Sintético'!M:M)</f>
        <v>88.05</v>
      </c>
      <c r="I374" s="340">
        <f t="shared" si="28"/>
        <v>2494530.7700000014</v>
      </c>
      <c r="J374" s="341">
        <f t="shared" si="25"/>
        <v>3.5268258404412981E-5</v>
      </c>
      <c r="K374" s="342">
        <f t="shared" si="29"/>
        <v>0.99917950930288801</v>
      </c>
      <c r="L374" s="343" t="str">
        <f t="shared" si="26"/>
        <v>C</v>
      </c>
      <c r="M374" s="344">
        <f t="shared" si="27"/>
        <v>1</v>
      </c>
    </row>
    <row r="375" spans="1:13" s="333" customFormat="1" ht="54">
      <c r="A375" s="333" t="str">
        <f>'Orçamento Sintético'!A499</f>
        <v>14.2.4</v>
      </c>
      <c r="B375" s="334" t="str">
        <f>'Orçamento Sintético'!B499</f>
        <v>COMPOSIÇÃO-228</v>
      </c>
      <c r="C375" s="335" t="str">
        <f>VLOOKUP(B375,'Orçamento Sintético'!$B$6:$M$5000,3,0)</f>
        <v>TUBO DE ESPUMA DE POLIETILENO EXPANDIDO FLEXIVEL PARA ISOLAMENTO TERMICO DE TUBULAÇÃO DE AR CONDICIONADO, AGUA QUENTE, DN 3/8'', E= 10 MM</v>
      </c>
      <c r="D375" s="336" t="str">
        <f>VLOOKUP(B375,'Orçamento Sintético'!$B$6:$M$5000,4,0)</f>
        <v>M</v>
      </c>
      <c r="E375" s="337">
        <f>SUMIF('Orçamento Sintético'!B:B,B375,'Orçamento Sintético'!F:F)</f>
        <v>15</v>
      </c>
      <c r="F375" s="337">
        <f>VLOOKUP(B375,'Orçamento Sintético'!$B$6:$M$5000,6,0)</f>
        <v>4.63</v>
      </c>
      <c r="G375" s="338">
        <f>VLOOKUP(B375,'Orçamento Sintético'!$B$6:$M$5000,9,0)</f>
        <v>5.84</v>
      </c>
      <c r="H375" s="339">
        <f>SUMIF('Orçamento Sintético'!B:B,B375,'Orçamento Sintético'!M:M)</f>
        <v>87.6</v>
      </c>
      <c r="I375" s="340">
        <f t="shared" si="28"/>
        <v>2494618.3700000015</v>
      </c>
      <c r="J375" s="341">
        <f t="shared" si="25"/>
        <v>3.5088011768615298E-5</v>
      </c>
      <c r="K375" s="342">
        <f t="shared" si="29"/>
        <v>0.99921459731465667</v>
      </c>
      <c r="L375" s="343" t="str">
        <f t="shared" si="26"/>
        <v>C</v>
      </c>
      <c r="M375" s="344">
        <f t="shared" si="27"/>
        <v>1</v>
      </c>
    </row>
    <row r="376" spans="1:13" s="333" customFormat="1" ht="54">
      <c r="A376" s="333" t="str">
        <f>'Orçamento Sintético'!A187</f>
        <v>7.1.36</v>
      </c>
      <c r="B376" s="334">
        <f>'Orçamento Sintético'!B187</f>
        <v>89613</v>
      </c>
      <c r="C376" s="335" t="str">
        <f>VLOOKUP(B376,'Orçamento Sintético'!$B$6:$M$5000,3,0)</f>
        <v>ADAPTADOR CURTO COM BOLSA E ROSCA PARA REGISTRO, PVC, SOLDÁVEL, DN 75MM X 2.1/2", INSTALADO EM PRUMADA DE ÁGUA - FORNECIMENTO E INSTALAÇÃO. AF_12/2014</v>
      </c>
      <c r="D376" s="336" t="str">
        <f>VLOOKUP(B376,'Orçamento Sintético'!$B$6:$M$5000,4,0)</f>
        <v>UN</v>
      </c>
      <c r="E376" s="337">
        <f>SUMIF('Orçamento Sintético'!B:B,B376,'Orçamento Sintético'!F:F)</f>
        <v>2</v>
      </c>
      <c r="F376" s="337">
        <f>VLOOKUP(B376,'Orçamento Sintético'!$B$6:$M$5000,6,0)</f>
        <v>31.18</v>
      </c>
      <c r="G376" s="338">
        <f>VLOOKUP(B376,'Orçamento Sintético'!$B$6:$M$5000,9,0)</f>
        <v>39.36</v>
      </c>
      <c r="H376" s="339">
        <f>SUMIF('Orçamento Sintético'!B:B,B376,'Orçamento Sintético'!M:M)</f>
        <v>78.72</v>
      </c>
      <c r="I376" s="340">
        <f t="shared" si="28"/>
        <v>2494697.0900000017</v>
      </c>
      <c r="J376" s="341">
        <f t="shared" si="25"/>
        <v>3.153114482220772E-5</v>
      </c>
      <c r="K376" s="342">
        <f t="shared" si="29"/>
        <v>0.99924612845947891</v>
      </c>
      <c r="L376" s="343" t="str">
        <f t="shared" si="26"/>
        <v>C</v>
      </c>
      <c r="M376" s="344">
        <f t="shared" si="27"/>
        <v>1</v>
      </c>
    </row>
    <row r="377" spans="1:13" s="333" customFormat="1" ht="54">
      <c r="A377" s="333" t="str">
        <f>'Orçamento Sintético'!A189</f>
        <v>7.1.38</v>
      </c>
      <c r="B377" s="334">
        <f>'Orçamento Sintético'!B189</f>
        <v>94707</v>
      </c>
      <c r="C377" s="335" t="str">
        <f>VLOOKUP(B377,'Orçamento Sintético'!$B$6:$M$5000,3,0)</f>
        <v>ADAPTADOR COM FLANGE E ANEL DE VEDAÇÃO, PVC, SOLDÁVEL, DN 60 MM X 2", INSTALADO EM RESERVAÇÃO PREDIAL DE ÁGUA - FORNECIMENTO E INSTALAÇÃO. AF_04/2024</v>
      </c>
      <c r="D377" s="336" t="str">
        <f>VLOOKUP(B377,'Orçamento Sintético'!$B$6:$M$5000,4,0)</f>
        <v>UN</v>
      </c>
      <c r="E377" s="337">
        <f>SUMIF('Orçamento Sintético'!B:B,B377,'Orçamento Sintético'!F:F)</f>
        <v>1</v>
      </c>
      <c r="F377" s="337">
        <f>VLOOKUP(B377,'Orçamento Sintético'!$B$6:$M$5000,6,0)</f>
        <v>59.31</v>
      </c>
      <c r="G377" s="338">
        <f>VLOOKUP(B377,'Orçamento Sintético'!$B$6:$M$5000,9,0)</f>
        <v>74.87</v>
      </c>
      <c r="H377" s="339">
        <f>SUMIF('Orçamento Sintético'!B:B,B377,'Orçamento Sintético'!M:M)</f>
        <v>74.87</v>
      </c>
      <c r="I377" s="340">
        <f t="shared" si="28"/>
        <v>2494771.9600000018</v>
      </c>
      <c r="J377" s="341">
        <f t="shared" si="25"/>
        <v>2.9989034715938671E-5</v>
      </c>
      <c r="K377" s="342">
        <f t="shared" si="29"/>
        <v>0.99927611749419487</v>
      </c>
      <c r="L377" s="343" t="str">
        <f t="shared" si="26"/>
        <v>C</v>
      </c>
      <c r="M377" s="344">
        <f t="shared" si="27"/>
        <v>1</v>
      </c>
    </row>
    <row r="378" spans="1:13" s="333" customFormat="1" ht="40.5">
      <c r="A378" s="333" t="str">
        <f>'Orçamento Sintético'!A195</f>
        <v>7.1.44</v>
      </c>
      <c r="B378" s="334">
        <f>'Orçamento Sintético'!B195</f>
        <v>94492</v>
      </c>
      <c r="C378" s="335" t="str">
        <f>VLOOKUP(B378,'Orçamento Sintético'!$B$6:$M$5000,3,0)</f>
        <v>REGISTRO DE ESFERA, PVC, SOLDÁVEL, COM VOLANTE, DN  50 MM - FORNECIMENTO E INSTALAÇÃO. AF_08/2021</v>
      </c>
      <c r="D378" s="336" t="str">
        <f>VLOOKUP(B378,'Orçamento Sintético'!$B$6:$M$5000,4,0)</f>
        <v>UN</v>
      </c>
      <c r="E378" s="337">
        <f>SUMIF('Orçamento Sintético'!B:B,B378,'Orçamento Sintético'!F:F)</f>
        <v>1</v>
      </c>
      <c r="F378" s="337">
        <f>VLOOKUP(B378,'Orçamento Sintético'!$B$6:$M$5000,6,0)</f>
        <v>58.86</v>
      </c>
      <c r="G378" s="338">
        <f>VLOOKUP(B378,'Orçamento Sintético'!$B$6:$M$5000,9,0)</f>
        <v>74.3</v>
      </c>
      <c r="H378" s="339">
        <f>SUMIF('Orçamento Sintético'!B:B,B378,'Orçamento Sintético'!M:M)</f>
        <v>74.3</v>
      </c>
      <c r="I378" s="340">
        <f t="shared" si="28"/>
        <v>2494846.2600000016</v>
      </c>
      <c r="J378" s="341">
        <f t="shared" si="25"/>
        <v>2.9760722310594938E-5</v>
      </c>
      <c r="K378" s="342">
        <f t="shared" si="29"/>
        <v>0.99930587821650552</v>
      </c>
      <c r="L378" s="343" t="str">
        <f t="shared" si="26"/>
        <v>C</v>
      </c>
      <c r="M378" s="344">
        <f t="shared" si="27"/>
        <v>1</v>
      </c>
    </row>
    <row r="379" spans="1:13" s="333" customFormat="1" ht="40.5">
      <c r="A379" s="333" t="str">
        <f>'Orçamento Sintético'!A40</f>
        <v>5.1.3.1</v>
      </c>
      <c r="B379" s="334">
        <f>'Orçamento Sintético'!B40</f>
        <v>20118</v>
      </c>
      <c r="C379" s="335" t="str">
        <f>VLOOKUP(B379,'Orçamento Sintético'!$B$6:$M$5000,3,0)</f>
        <v>DEMOLIÇÃO MANUAL ALVENARIA TIJOLO SEM REAPROVEITAMENTO COM TRANSPORTE ATE CAÇAMBA E CARGA</v>
      </c>
      <c r="D379" s="336" t="str">
        <f>VLOOKUP(B379,'Orçamento Sintético'!$B$6:$M$5000,4,0)</f>
        <v>m³</v>
      </c>
      <c r="E379" s="337">
        <f>SUMIF('Orçamento Sintético'!B:B,B379,'Orçamento Sintético'!F:F)</f>
        <v>1.32</v>
      </c>
      <c r="F379" s="337">
        <f>VLOOKUP(B379,'Orçamento Sintético'!$B$6:$M$5000,6,0)</f>
        <v>42.62</v>
      </c>
      <c r="G379" s="338">
        <f>VLOOKUP(B379,'Orçamento Sintético'!$B$6:$M$5000,9,0)</f>
        <v>53.8</v>
      </c>
      <c r="H379" s="339">
        <f>SUMIF('Orçamento Sintético'!B:B,B379,'Orçamento Sintético'!M:M)</f>
        <v>71.010000000000005</v>
      </c>
      <c r="I379" s="340">
        <f t="shared" si="28"/>
        <v>2494917.2700000014</v>
      </c>
      <c r="J379" s="341">
        <f t="shared" si="25"/>
        <v>2.8442919128874115E-5</v>
      </c>
      <c r="K379" s="342">
        <f t="shared" si="29"/>
        <v>0.99933432113563436</v>
      </c>
      <c r="L379" s="343" t="str">
        <f t="shared" si="26"/>
        <v>C</v>
      </c>
      <c r="M379" s="344">
        <f t="shared" si="27"/>
        <v>1</v>
      </c>
    </row>
    <row r="380" spans="1:13" s="333" customFormat="1">
      <c r="A380" s="333" t="str">
        <f>'Orçamento Sintético'!A233</f>
        <v>7.2.29</v>
      </c>
      <c r="B380" s="334">
        <f>'Orçamento Sintético'!B233</f>
        <v>53421</v>
      </c>
      <c r="C380" s="335" t="str">
        <f>VLOOKUP(B380,'Orçamento Sintético'!$B$6:$M$5000,3,0)</f>
        <v>REDUCAO EXCENTRICA PVC ESGOTO 75x50mm</v>
      </c>
      <c r="D380" s="336" t="str">
        <f>VLOOKUP(B380,'Orçamento Sintético'!$B$6:$M$5000,4,0)</f>
        <v>UN</v>
      </c>
      <c r="E380" s="337">
        <f>SUMIF('Orçamento Sintético'!B:B,B380,'Orçamento Sintético'!F:F)</f>
        <v>2</v>
      </c>
      <c r="F380" s="337">
        <f>VLOOKUP(B380,'Orçamento Sintético'!$B$6:$M$5000,6,0)</f>
        <v>27.13</v>
      </c>
      <c r="G380" s="338">
        <f>VLOOKUP(B380,'Orçamento Sintético'!$B$6:$M$5000,9,0)</f>
        <v>34.24</v>
      </c>
      <c r="H380" s="339">
        <f>SUMIF('Orçamento Sintético'!B:B,B380,'Orçamento Sintético'!M:M)</f>
        <v>68.48</v>
      </c>
      <c r="I380" s="340">
        <f t="shared" si="28"/>
        <v>2494985.7500000014</v>
      </c>
      <c r="J380" s="341">
        <f t="shared" si="25"/>
        <v>2.7429532487611595E-5</v>
      </c>
      <c r="K380" s="342">
        <f t="shared" si="29"/>
        <v>0.99936175066812194</v>
      </c>
      <c r="L380" s="343" t="str">
        <f t="shared" si="26"/>
        <v>C</v>
      </c>
      <c r="M380" s="344">
        <f t="shared" si="27"/>
        <v>1</v>
      </c>
    </row>
    <row r="381" spans="1:13" s="333" customFormat="1" ht="67.5">
      <c r="A381" s="333" t="str">
        <f>'Orçamento Sintético'!A185</f>
        <v>7.1.34</v>
      </c>
      <c r="B381" s="334">
        <f>'Orçamento Sintético'!B185</f>
        <v>89391</v>
      </c>
      <c r="C381" s="335" t="str">
        <f>VLOOKUP(B381,'Orçamento Sintético'!$B$6:$M$5000,3,0)</f>
        <v>ADAPTADOR CURTO COM BOLSA E ROSCA PARA REGISTRO, PVC, SOLDÁVEL, DN 32MM X 1 , INSTALADO EM RAMAL OU SUB-RAMAL DE ÁGUA - FORNECIMENTO E INSTALAÇÃO. AF_06/2022</v>
      </c>
      <c r="D381" s="336" t="str">
        <f>VLOOKUP(B381,'Orçamento Sintético'!$B$6:$M$5000,4,0)</f>
        <v>UN</v>
      </c>
      <c r="E381" s="337">
        <f>SUMIF('Orçamento Sintético'!B:B,B381,'Orçamento Sintético'!F:F)</f>
        <v>6</v>
      </c>
      <c r="F381" s="337">
        <f>VLOOKUP(B381,'Orçamento Sintético'!$B$6:$M$5000,6,0)</f>
        <v>8.4600000000000009</v>
      </c>
      <c r="G381" s="338">
        <f>VLOOKUP(B381,'Orçamento Sintético'!$B$6:$M$5000,9,0)</f>
        <v>10.67</v>
      </c>
      <c r="H381" s="339">
        <f>SUMIF('Orçamento Sintético'!B:B,B381,'Orçamento Sintético'!M:M)</f>
        <v>64.02</v>
      </c>
      <c r="I381" s="340">
        <f t="shared" si="28"/>
        <v>2495049.7700000014</v>
      </c>
      <c r="J381" s="341">
        <f t="shared" si="25"/>
        <v>2.5643088052816796E-5</v>
      </c>
      <c r="K381" s="342">
        <f t="shared" si="29"/>
        <v>0.9993873937561748</v>
      </c>
      <c r="L381" s="343" t="str">
        <f t="shared" si="26"/>
        <v>C</v>
      </c>
      <c r="M381" s="344">
        <f t="shared" si="27"/>
        <v>1</v>
      </c>
    </row>
    <row r="382" spans="1:13" s="333" customFormat="1" ht="54">
      <c r="A382" s="333" t="str">
        <f>'Orçamento Sintético'!A528</f>
        <v>15.3.4</v>
      </c>
      <c r="B382" s="334">
        <f>'Orçamento Sintético'!B528</f>
        <v>92704</v>
      </c>
      <c r="C382" s="335" t="str">
        <f>VLOOKUP(B382,'Orçamento Sintético'!$B$6:$M$5000,3,0)</f>
        <v>TÊ, EM FERRO GALVANIZADO, CONEXÃO ROSQUEADA, DN 15 (1/2"), INSTALADO EM RAMAIS E SUB-RAMAIS DE GÁS - FORNECIMENTO E INSTALAÇÃO. AF_10/2020</v>
      </c>
      <c r="D382" s="336" t="str">
        <f>VLOOKUP(B382,'Orçamento Sintético'!$B$6:$M$5000,4,0)</f>
        <v>UN</v>
      </c>
      <c r="E382" s="337">
        <f>SUMIF('Orçamento Sintético'!B:B,B382,'Orçamento Sintético'!F:F)</f>
        <v>2</v>
      </c>
      <c r="F382" s="337">
        <f>VLOOKUP(B382,'Orçamento Sintético'!$B$6:$M$5000,6,0)</f>
        <v>24.75</v>
      </c>
      <c r="G382" s="338">
        <f>VLOOKUP(B382,'Orçamento Sintético'!$B$6:$M$5000,9,0)</f>
        <v>31.24</v>
      </c>
      <c r="H382" s="339">
        <f>SUMIF('Orçamento Sintético'!B:B,B382,'Orçamento Sintético'!M:M)</f>
        <v>62.48</v>
      </c>
      <c r="I382" s="340">
        <f t="shared" si="28"/>
        <v>2495112.2500000014</v>
      </c>
      <c r="J382" s="341">
        <f t="shared" si="25"/>
        <v>2.5026244010309175E-5</v>
      </c>
      <c r="K382" s="342">
        <f t="shared" si="29"/>
        <v>0.99941242000018515</v>
      </c>
      <c r="L382" s="343" t="str">
        <f t="shared" si="26"/>
        <v>C</v>
      </c>
      <c r="M382" s="344">
        <f t="shared" si="27"/>
        <v>1</v>
      </c>
    </row>
    <row r="383" spans="1:13" s="333" customFormat="1" ht="27">
      <c r="A383" s="333" t="str">
        <f>'Orçamento Sintético'!A540</f>
        <v>15.3.16</v>
      </c>
      <c r="B383" s="334">
        <f>'Orçamento Sintético'!B540</f>
        <v>91029</v>
      </c>
      <c r="C383" s="335" t="str">
        <f>VLOOKUP(B383,'Orçamento Sintético'!$B$6:$M$5000,3,0)</f>
        <v>VÁLVULA DE RETENÇÃO EM LATÃO 7/16" NS (I) X 1/2" NPT (E)</v>
      </c>
      <c r="D383" s="336" t="str">
        <f>VLOOKUP(B383,'Orçamento Sintético'!$B$6:$M$5000,4,0)</f>
        <v>Un</v>
      </c>
      <c r="E383" s="337">
        <f>SUMIF('Orçamento Sintético'!B:B,B383,'Orçamento Sintético'!F:F)</f>
        <v>2</v>
      </c>
      <c r="F383" s="337">
        <f>VLOOKUP(B383,'Orçamento Sintético'!$B$6:$M$5000,6,0)</f>
        <v>24.43</v>
      </c>
      <c r="G383" s="338">
        <f>VLOOKUP(B383,'Orçamento Sintético'!$B$6:$M$5000,9,0)</f>
        <v>30.84</v>
      </c>
      <c r="H383" s="339">
        <f>SUMIF('Orçamento Sintético'!B:B,B383,'Orçamento Sintético'!M:M)</f>
        <v>61.68</v>
      </c>
      <c r="I383" s="340">
        <f t="shared" si="28"/>
        <v>2495173.9300000016</v>
      </c>
      <c r="J383" s="341">
        <f t="shared" si="25"/>
        <v>2.4705805546668854E-5</v>
      </c>
      <c r="K383" s="342">
        <f t="shared" si="29"/>
        <v>0.99943712580573185</v>
      </c>
      <c r="L383" s="343" t="str">
        <f t="shared" si="26"/>
        <v>C</v>
      </c>
      <c r="M383" s="344">
        <f t="shared" si="27"/>
        <v>1</v>
      </c>
    </row>
    <row r="384" spans="1:13" s="333" customFormat="1" ht="67.5">
      <c r="A384" s="333" t="str">
        <f>'Orçamento Sintético'!A227</f>
        <v>7.2.23</v>
      </c>
      <c r="B384" s="334">
        <f>'Orçamento Sintético'!B227</f>
        <v>89733</v>
      </c>
      <c r="C384" s="335" t="str">
        <f>VLOOKUP(B384,'Orçamento Sintético'!$B$6:$M$5000,3,0)</f>
        <v>CURVA CURTA 90 GRAUS, PVC, SERIE NORMAL, ESGOTO PREDIAL, DN 50 MM, JUNTA ELÁSTICA, FORNECIDO E INSTALADO EM RAMAL DE DESCARGA OU RAMAL DE ESGOTO SANITÁRIO. AF_08/2022</v>
      </c>
      <c r="D384" s="336" t="str">
        <f>VLOOKUP(B384,'Orçamento Sintético'!$B$6:$M$5000,4,0)</f>
        <v>UN</v>
      </c>
      <c r="E384" s="337">
        <f>SUMIF('Orçamento Sintético'!B:B,B384,'Orçamento Sintético'!F:F)</f>
        <v>2</v>
      </c>
      <c r="F384" s="337">
        <f>VLOOKUP(B384,'Orçamento Sintético'!$B$6:$M$5000,6,0)</f>
        <v>23.51</v>
      </c>
      <c r="G384" s="338">
        <f>VLOOKUP(B384,'Orçamento Sintético'!$B$6:$M$5000,9,0)</f>
        <v>29.67</v>
      </c>
      <c r="H384" s="339">
        <f>SUMIF('Orçamento Sintético'!B:B,B384,'Orçamento Sintético'!M:M)</f>
        <v>59.34</v>
      </c>
      <c r="I384" s="340">
        <f t="shared" si="28"/>
        <v>2495233.2700000014</v>
      </c>
      <c r="J384" s="341">
        <f t="shared" si="25"/>
        <v>2.3768523040520912E-5</v>
      </c>
      <c r="K384" s="342">
        <f t="shared" si="29"/>
        <v>0.99946089432877239</v>
      </c>
      <c r="L384" s="343" t="str">
        <f t="shared" si="26"/>
        <v>C</v>
      </c>
      <c r="M384" s="344">
        <f t="shared" si="27"/>
        <v>1</v>
      </c>
    </row>
    <row r="385" spans="1:13" s="333" customFormat="1" ht="40.5">
      <c r="A385" s="333" t="str">
        <f>'Orçamento Sintético'!A512</f>
        <v>14.4.1</v>
      </c>
      <c r="B385" s="334">
        <f>'Orçamento Sintético'!B512</f>
        <v>104320</v>
      </c>
      <c r="C385" s="335" t="str">
        <f>VLOOKUP(B385,'Orçamento Sintético'!$B$6:$M$5000,3,0)</f>
        <v>JOELHO 45 GRAUS, PVC, SOLDÁVEL, DN 32 MM, INSTALADO EM DRENO DE AR CONDICIONADO - FORNECIMENTO E INSTALAÇÃO. AF_08/2022</v>
      </c>
      <c r="D385" s="336" t="str">
        <f>VLOOKUP(B385,'Orçamento Sintético'!$B$6:$M$5000,4,0)</f>
        <v>UN</v>
      </c>
      <c r="E385" s="337">
        <f>SUMIF('Orçamento Sintético'!B:B,B385,'Orçamento Sintético'!F:F)</f>
        <v>4</v>
      </c>
      <c r="F385" s="337">
        <f>VLOOKUP(B385,'Orçamento Sintético'!$B$6:$M$5000,6,0)</f>
        <v>11.47</v>
      </c>
      <c r="G385" s="338">
        <f>VLOOKUP(B385,'Orçamento Sintético'!$B$6:$M$5000,9,0)</f>
        <v>14.47</v>
      </c>
      <c r="H385" s="339">
        <f>SUMIF('Orçamento Sintético'!B:B,B385,'Orçamento Sintético'!M:M)</f>
        <v>57.88</v>
      </c>
      <c r="I385" s="340">
        <f t="shared" si="28"/>
        <v>2495291.1500000013</v>
      </c>
      <c r="J385" s="341">
        <f t="shared" si="25"/>
        <v>2.3183722844377323E-5</v>
      </c>
      <c r="K385" s="342">
        <f t="shared" si="29"/>
        <v>0.99948407805161676</v>
      </c>
      <c r="L385" s="343" t="str">
        <f t="shared" si="26"/>
        <v>C</v>
      </c>
      <c r="M385" s="344">
        <f t="shared" si="27"/>
        <v>1</v>
      </c>
    </row>
    <row r="386" spans="1:13" s="333" customFormat="1" ht="54">
      <c r="A386" s="333" t="str">
        <f>'Orçamento Sintético'!A530</f>
        <v>15.3.6</v>
      </c>
      <c r="B386" s="334">
        <f>'Orçamento Sintético'!B530</f>
        <v>92953</v>
      </c>
      <c r="C386" s="335" t="str">
        <f>VLOOKUP(B386,'Orçamento Sintético'!$B$6:$M$5000,3,0)</f>
        <v>LUVA DE REDUÇÃO, EM FERRO GALVANIZADO, 3/4" X 1/2", CONEXÃO ROSQUEADA, INSTALADO EM RAMAIS E SUB-RAMAIS DE GÁS - FORNECIMENTO E INSTALAÇÃO. AF_10/2020</v>
      </c>
      <c r="D386" s="336" t="str">
        <f>VLOOKUP(B386,'Orçamento Sintético'!$B$6:$M$5000,4,0)</f>
        <v>UN</v>
      </c>
      <c r="E386" s="337">
        <f>SUMIF('Orçamento Sintético'!B:B,B386,'Orçamento Sintético'!F:F)</f>
        <v>2</v>
      </c>
      <c r="F386" s="337">
        <f>VLOOKUP(B386,'Orçamento Sintético'!$B$6:$M$5000,6,0)</f>
        <v>22.59</v>
      </c>
      <c r="G386" s="338">
        <f>VLOOKUP(B386,'Orçamento Sintético'!$B$6:$M$5000,9,0)</f>
        <v>28.51</v>
      </c>
      <c r="H386" s="339">
        <f>SUMIF('Orçamento Sintético'!B:B,B386,'Orçamento Sintético'!M:M)</f>
        <v>57.02</v>
      </c>
      <c r="I386" s="340">
        <f t="shared" si="28"/>
        <v>2495348.1700000013</v>
      </c>
      <c r="J386" s="341">
        <f t="shared" si="25"/>
        <v>2.2839251495963977E-5</v>
      </c>
      <c r="K386" s="342">
        <f t="shared" si="29"/>
        <v>0.9995069173031127</v>
      </c>
      <c r="L386" s="343" t="str">
        <f t="shared" si="26"/>
        <v>C</v>
      </c>
      <c r="M386" s="344">
        <f t="shared" si="27"/>
        <v>1</v>
      </c>
    </row>
    <row r="387" spans="1:13" s="333" customFormat="1" ht="40.5">
      <c r="A387" s="333" t="str">
        <f>'Orçamento Sintético'!A183</f>
        <v>7.1.32</v>
      </c>
      <c r="B387" s="334">
        <f>'Orçamento Sintético'!B183</f>
        <v>89351</v>
      </c>
      <c r="C387" s="335" t="str">
        <f>VLOOKUP(B387,'Orçamento Sintético'!$B$6:$M$5000,3,0)</f>
        <v>REGISTRO DE PRESSÃO BRUTO, LATÃO,  ROSCÁVEL, 3/4'' - FORNECIMENTO E INSTALAÇÃO. AF_08/2021</v>
      </c>
      <c r="D387" s="336" t="str">
        <f>VLOOKUP(B387,'Orçamento Sintético'!$B$6:$M$5000,4,0)</f>
        <v>UN</v>
      </c>
      <c r="E387" s="337">
        <f>SUMIF('Orçamento Sintético'!B:B,B387,'Orçamento Sintético'!F:F)</f>
        <v>2</v>
      </c>
      <c r="F387" s="337">
        <f>VLOOKUP(B387,'Orçamento Sintético'!$B$6:$M$5000,6,0)</f>
        <v>22.35</v>
      </c>
      <c r="G387" s="338">
        <f>VLOOKUP(B387,'Orçamento Sintético'!$B$6:$M$5000,9,0)</f>
        <v>28.21</v>
      </c>
      <c r="H387" s="339">
        <f>SUMIF('Orçamento Sintético'!B:B,B387,'Orçamento Sintético'!M:M)</f>
        <v>56.42</v>
      </c>
      <c r="I387" s="340">
        <f t="shared" si="28"/>
        <v>2495404.5900000012</v>
      </c>
      <c r="J387" s="341">
        <f t="shared" si="25"/>
        <v>2.2598922648233737E-5</v>
      </c>
      <c r="K387" s="342">
        <f t="shared" si="29"/>
        <v>0.99952951622576092</v>
      </c>
      <c r="L387" s="343" t="str">
        <f t="shared" si="26"/>
        <v>C</v>
      </c>
      <c r="M387" s="344">
        <f t="shared" si="27"/>
        <v>1</v>
      </c>
    </row>
    <row r="388" spans="1:13" s="333" customFormat="1">
      <c r="A388" s="333" t="str">
        <f>'Orçamento Sintético'!A458</f>
        <v>12.4.10</v>
      </c>
      <c r="B388" s="334">
        <f>'Orçamento Sintético'!B458</f>
        <v>70372</v>
      </c>
      <c r="C388" s="335" t="str">
        <f>VLOOKUP(B388,'Orçamento Sintético'!$B$6:$M$5000,3,0)</f>
        <v>BRACADEIRA METALICA TIPO "D" DIAM. 1"</v>
      </c>
      <c r="D388" s="336" t="str">
        <f>VLOOKUP(B388,'Orçamento Sintético'!$B$6:$M$5000,4,0)</f>
        <v>Un</v>
      </c>
      <c r="E388" s="337">
        <f>SUMIF('Orçamento Sintético'!B:B,B388,'Orçamento Sintético'!F:F)</f>
        <v>26</v>
      </c>
      <c r="F388" s="337">
        <f>VLOOKUP(B388,'Orçamento Sintético'!$B$6:$M$5000,6,0)</f>
        <v>1.72</v>
      </c>
      <c r="G388" s="338">
        <f>VLOOKUP(B388,'Orçamento Sintético'!$B$6:$M$5000,9,0)</f>
        <v>2.17</v>
      </c>
      <c r="H388" s="339">
        <f>SUMIF('Orçamento Sintético'!B:B,B388,'Orçamento Sintético'!M:M)</f>
        <v>56.42</v>
      </c>
      <c r="I388" s="340">
        <f t="shared" si="28"/>
        <v>2495461.0100000012</v>
      </c>
      <c r="J388" s="341">
        <f t="shared" si="25"/>
        <v>2.2598922648233737E-5</v>
      </c>
      <c r="K388" s="342">
        <f t="shared" si="29"/>
        <v>0.99955211514840914</v>
      </c>
      <c r="L388" s="343" t="str">
        <f t="shared" si="26"/>
        <v>C</v>
      </c>
      <c r="M388" s="344">
        <f t="shared" si="27"/>
        <v>1</v>
      </c>
    </row>
    <row r="389" spans="1:13" s="333" customFormat="1" ht="27">
      <c r="A389" s="333" t="str">
        <f>'Orçamento Sintético'!A437</f>
        <v>11.3.4</v>
      </c>
      <c r="B389" s="334">
        <f>'Orçamento Sintético'!B437</f>
        <v>13607</v>
      </c>
      <c r="C389" s="335" t="str">
        <f>VLOOKUP(B389,'Orçamento Sintético'!$B$6:$M$5000,3,0)</f>
        <v>Chumbador parabolt inox 5/16" x 3 1/4", fornecimento</v>
      </c>
      <c r="D389" s="336" t="str">
        <f>VLOOKUP(B389,'Orçamento Sintético'!$B$6:$M$5000,4,0)</f>
        <v>un</v>
      </c>
      <c r="E389" s="337">
        <f>SUMIF('Orçamento Sintético'!B:B,B389,'Orçamento Sintético'!F:F)</f>
        <v>22</v>
      </c>
      <c r="F389" s="337">
        <f>VLOOKUP(B389,'Orçamento Sintético'!$B$6:$M$5000,6,0)</f>
        <v>2</v>
      </c>
      <c r="G389" s="338">
        <f>VLOOKUP(B389,'Orçamento Sintético'!$B$6:$M$5000,9,0)</f>
        <v>2.52</v>
      </c>
      <c r="H389" s="339">
        <f>SUMIF('Orçamento Sintético'!B:B,B389,'Orçamento Sintético'!M:M)</f>
        <v>55.44</v>
      </c>
      <c r="I389" s="340">
        <f t="shared" si="28"/>
        <v>2495516.4500000011</v>
      </c>
      <c r="J389" s="341">
        <f t="shared" si="25"/>
        <v>2.2206385530274338E-5</v>
      </c>
      <c r="K389" s="342">
        <f t="shared" si="29"/>
        <v>0.99957432153393944</v>
      </c>
      <c r="L389" s="343" t="str">
        <f t="shared" si="26"/>
        <v>C</v>
      </c>
      <c r="M389" s="344">
        <f t="shared" si="27"/>
        <v>1</v>
      </c>
    </row>
    <row r="390" spans="1:13" s="333" customFormat="1" ht="40.5">
      <c r="A390" s="333" t="str">
        <f>'Orçamento Sintético'!A157</f>
        <v>7.1.6</v>
      </c>
      <c r="B390" s="334">
        <f>'Orçamento Sintético'!B157</f>
        <v>89617</v>
      </c>
      <c r="C390" s="335" t="str">
        <f>VLOOKUP(B390,'Orçamento Sintético'!$B$6:$M$5000,3,0)</f>
        <v>TE, PVC, SOLDÁVEL, DN 25MM, INSTALADO EM PRUMADA DE ÁGUA - FORNECIMENTO E INSTALAÇÃO. AF_06/2022</v>
      </c>
      <c r="D390" s="336" t="str">
        <f>VLOOKUP(B390,'Orçamento Sintético'!$B$6:$M$5000,4,0)</f>
        <v>UN</v>
      </c>
      <c r="E390" s="337">
        <f>SUMIF('Orçamento Sintético'!B:B,B390,'Orçamento Sintético'!F:F)</f>
        <v>6</v>
      </c>
      <c r="F390" s="337">
        <f>VLOOKUP(B390,'Orçamento Sintético'!$B$6:$M$5000,6,0)</f>
        <v>7.3</v>
      </c>
      <c r="G390" s="338">
        <f>VLOOKUP(B390,'Orçamento Sintético'!$B$6:$M$5000,9,0)</f>
        <v>9.2100000000000009</v>
      </c>
      <c r="H390" s="339">
        <f>SUMIF('Orçamento Sintético'!B:B,B390,'Orçamento Sintético'!M:M)</f>
        <v>55.26</v>
      </c>
      <c r="I390" s="340">
        <f t="shared" si="28"/>
        <v>2495571.7100000009</v>
      </c>
      <c r="J390" s="341">
        <f t="shared" si="25"/>
        <v>2.2134286875955268E-5</v>
      </c>
      <c r="K390" s="342">
        <f t="shared" si="29"/>
        <v>0.99959645582081535</v>
      </c>
      <c r="L390" s="343" t="str">
        <f t="shared" si="26"/>
        <v>C</v>
      </c>
      <c r="M390" s="344">
        <f t="shared" si="27"/>
        <v>1</v>
      </c>
    </row>
    <row r="391" spans="1:13" s="333" customFormat="1" ht="54">
      <c r="A391" s="333" t="str">
        <f>'Orçamento Sintético'!A177</f>
        <v>7.1.26</v>
      </c>
      <c r="B391" s="334">
        <f>'Orçamento Sintético'!B177</f>
        <v>103969</v>
      </c>
      <c r="C391" s="335" t="str">
        <f>VLOOKUP(B391,'Orçamento Sintético'!$B$6:$M$5000,3,0)</f>
        <v>BUCHA DE REDUÇÃO, LONGA, PVC, SOLDÁVEL, DN 60 X 32 MM, INSTALADO EM PRUMADA DE ÁGUA - FORNECIMENTO E INSTALAÇÃO. AF_06/2022</v>
      </c>
      <c r="D391" s="336" t="str">
        <f>VLOOKUP(B391,'Orçamento Sintético'!$B$6:$M$5000,4,0)</f>
        <v>UN</v>
      </c>
      <c r="E391" s="337">
        <f>SUMIF('Orçamento Sintético'!B:B,B391,'Orçamento Sintético'!F:F)</f>
        <v>2</v>
      </c>
      <c r="F391" s="337">
        <f>VLOOKUP(B391,'Orçamento Sintético'!$B$6:$M$5000,6,0)</f>
        <v>20.16</v>
      </c>
      <c r="G391" s="338">
        <f>VLOOKUP(B391,'Orçamento Sintético'!$B$6:$M$5000,9,0)</f>
        <v>25.44</v>
      </c>
      <c r="H391" s="339">
        <f>SUMIF('Orçamento Sintético'!B:B,B391,'Orçamento Sintético'!M:M)</f>
        <v>50.88</v>
      </c>
      <c r="I391" s="340">
        <f t="shared" si="28"/>
        <v>2495622.5900000008</v>
      </c>
      <c r="J391" s="341">
        <f t="shared" si="25"/>
        <v>2.0379886287524503E-5</v>
      </c>
      <c r="K391" s="342">
        <f t="shared" si="29"/>
        <v>0.99961683570710291</v>
      </c>
      <c r="L391" s="343" t="str">
        <f t="shared" si="26"/>
        <v>C</v>
      </c>
      <c r="M391" s="344">
        <f t="shared" si="27"/>
        <v>1</v>
      </c>
    </row>
    <row r="392" spans="1:13" s="333" customFormat="1">
      <c r="A392" s="333" t="str">
        <f>'Orçamento Sintético'!A459</f>
        <v>12.4.11</v>
      </c>
      <c r="B392" s="334">
        <f>'Orçamento Sintético'!B459</f>
        <v>67232</v>
      </c>
      <c r="C392" s="335" t="str">
        <f>VLOOKUP(B392,'Orçamento Sintético'!$B$6:$M$5000,3,0)</f>
        <v>BUCHA NYLON COM PARAFUSO S-8</v>
      </c>
      <c r="D392" s="336" t="str">
        <f>VLOOKUP(B392,'Orçamento Sintético'!$B$6:$M$5000,4,0)</f>
        <v>UN</v>
      </c>
      <c r="E392" s="337">
        <f>SUMIF('Orçamento Sintético'!B:B,B392,'Orçamento Sintético'!F:F)</f>
        <v>26</v>
      </c>
      <c r="F392" s="337">
        <f>VLOOKUP(B392,'Orçamento Sintético'!$B$6:$M$5000,6,0)</f>
        <v>1.49</v>
      </c>
      <c r="G392" s="338">
        <f>VLOOKUP(B392,'Orçamento Sintético'!$B$6:$M$5000,9,0)</f>
        <v>1.88</v>
      </c>
      <c r="H392" s="339">
        <f>SUMIF('Orçamento Sintético'!B:B,B392,'Orçamento Sintético'!M:M)</f>
        <v>48.88</v>
      </c>
      <c r="I392" s="340">
        <f t="shared" si="28"/>
        <v>2495671.4700000007</v>
      </c>
      <c r="J392" s="341">
        <f t="shared" si="25"/>
        <v>1.9578790128423699E-5</v>
      </c>
      <c r="K392" s="342">
        <f t="shared" si="29"/>
        <v>0.99963641449723128</v>
      </c>
      <c r="L392" s="343" t="str">
        <f t="shared" si="26"/>
        <v>C</v>
      </c>
      <c r="M392" s="344">
        <f t="shared" si="27"/>
        <v>1</v>
      </c>
    </row>
    <row r="393" spans="1:13" s="333" customFormat="1" ht="54">
      <c r="A393" s="333" t="str">
        <f>'Orçamento Sintético'!A176</f>
        <v>7.1.25</v>
      </c>
      <c r="B393" s="334">
        <f>'Orçamento Sintético'!B176</f>
        <v>103966</v>
      </c>
      <c r="C393" s="335" t="str">
        <f>VLOOKUP(B393,'Orçamento Sintético'!$B$6:$M$5000,3,0)</f>
        <v>BUCHA DE REDUÇÃO, LONGA, PVC, SOLDÁVEL, DN 50 X 25 MM, INSTALADO EM PRUMADA DE ÁGUA - FORNECIMENTO E INSTALAÇÃO. AF_06/2022</v>
      </c>
      <c r="D393" s="336" t="str">
        <f>VLOOKUP(B393,'Orçamento Sintético'!$B$6:$M$5000,4,0)</f>
        <v>UN</v>
      </c>
      <c r="E393" s="337">
        <f>SUMIF('Orçamento Sintético'!B:B,B393,'Orçamento Sintético'!F:F)</f>
        <v>4</v>
      </c>
      <c r="F393" s="337">
        <f>VLOOKUP(B393,'Orçamento Sintético'!$B$6:$M$5000,6,0)</f>
        <v>9.66</v>
      </c>
      <c r="G393" s="338">
        <f>VLOOKUP(B393,'Orçamento Sintético'!$B$6:$M$5000,9,0)</f>
        <v>12.19</v>
      </c>
      <c r="H393" s="339">
        <f>SUMIF('Orçamento Sintético'!B:B,B393,'Orçamento Sintético'!M:M)</f>
        <v>48.76</v>
      </c>
      <c r="I393" s="340">
        <f t="shared" si="28"/>
        <v>2495720.2300000004</v>
      </c>
      <c r="J393" s="341">
        <f t="shared" si="25"/>
        <v>1.9530724358877646E-5</v>
      </c>
      <c r="K393" s="342">
        <f t="shared" si="29"/>
        <v>0.99965594522159018</v>
      </c>
      <c r="L393" s="343" t="str">
        <f t="shared" si="26"/>
        <v>C</v>
      </c>
      <c r="M393" s="344">
        <f t="shared" si="27"/>
        <v>1</v>
      </c>
    </row>
    <row r="394" spans="1:13" s="333" customFormat="1" ht="81">
      <c r="A394" s="333" t="str">
        <f>'Orçamento Sintético'!A30</f>
        <v>4.2</v>
      </c>
      <c r="B394" s="334">
        <f>'Orçamento Sintético'!B30</f>
        <v>102288</v>
      </c>
      <c r="C394" s="335" t="str">
        <f>VLOOKUP(B394,'Orçamento Sintético'!$B$6:$M$5000,3,0)</f>
        <v>ESCAVAÇÃO MECANIZADA DE VALA COM PROF. DE 3,0 M ATÉ 4,5 M (MÉDIA MONTANTE E JUSANTE/UMA COMPOSIÇÃO POR TRECHO), ESCAVADEIRA (1,2 M3), LARG. DE 1,5 M A 2,5 M, EM SOLO MOLE, EM LOCAIS COM ALTO NÍVEL DE INTERFERÊNCIA. AF_09/2024</v>
      </c>
      <c r="D394" s="336" t="str">
        <f>VLOOKUP(B394,'Orçamento Sintético'!$B$6:$M$5000,4,0)</f>
        <v>m³</v>
      </c>
      <c r="E394" s="337">
        <f>SUMIF('Orçamento Sintético'!B:B,B394,'Orçamento Sintético'!F:F)</f>
        <v>3.31</v>
      </c>
      <c r="F394" s="337">
        <f>VLOOKUP(B394,'Orçamento Sintético'!$B$6:$M$5000,6,0)</f>
        <v>10.97</v>
      </c>
      <c r="G394" s="338">
        <f>VLOOKUP(B394,'Orçamento Sintético'!$B$6:$M$5000,9,0)</f>
        <v>13.84</v>
      </c>
      <c r="H394" s="339">
        <f>SUMIF('Orçamento Sintético'!B:B,B394,'Orçamento Sintético'!M:M)</f>
        <v>45.81</v>
      </c>
      <c r="I394" s="340">
        <f t="shared" si="28"/>
        <v>2495766.0400000005</v>
      </c>
      <c r="J394" s="341">
        <f t="shared" si="25"/>
        <v>1.834910752420396E-5</v>
      </c>
      <c r="K394" s="342">
        <f t="shared" si="29"/>
        <v>0.99967429432911437</v>
      </c>
      <c r="L394" s="343" t="str">
        <f t="shared" si="26"/>
        <v>C</v>
      </c>
      <c r="M394" s="344">
        <f t="shared" si="27"/>
        <v>1</v>
      </c>
    </row>
    <row r="395" spans="1:13" s="333" customFormat="1" ht="27">
      <c r="A395" s="333" t="str">
        <f>'Orçamento Sintético'!A191</f>
        <v>7.1.40</v>
      </c>
      <c r="B395" s="334">
        <f>'Orçamento Sintético'!B191</f>
        <v>102598</v>
      </c>
      <c r="C395" s="335" t="str">
        <f>VLOOKUP(B395,'Orçamento Sintético'!$B$6:$M$5000,3,0)</f>
        <v>FURO EM CAIXA D'ÁGUA COM ESPESSURA DE 6 ATÉ 8 MM E DIÂMETRO DE 50 MM. AF_06/2021</v>
      </c>
      <c r="D395" s="336" t="str">
        <f>VLOOKUP(B395,'Orçamento Sintético'!$B$6:$M$5000,4,0)</f>
        <v>UN</v>
      </c>
      <c r="E395" s="337">
        <f>SUMIF('Orçamento Sintético'!B:B,B395,'Orçamento Sintético'!F:F)</f>
        <v>5</v>
      </c>
      <c r="F395" s="337">
        <f>VLOOKUP(B395,'Orçamento Sintético'!$B$6:$M$5000,6,0)</f>
        <v>7.21</v>
      </c>
      <c r="G395" s="338">
        <f>VLOOKUP(B395,'Orçamento Sintético'!$B$6:$M$5000,9,0)</f>
        <v>9.1</v>
      </c>
      <c r="H395" s="339">
        <f>SUMIF('Orçamento Sintético'!B:B,B395,'Orçamento Sintético'!M:M)</f>
        <v>45.5</v>
      </c>
      <c r="I395" s="340">
        <f t="shared" si="28"/>
        <v>2495811.5400000005</v>
      </c>
      <c r="J395" s="341">
        <f t="shared" si="25"/>
        <v>1.8224937619543333E-5</v>
      </c>
      <c r="K395" s="342">
        <f t="shared" si="29"/>
        <v>0.99969251926673386</v>
      </c>
      <c r="L395" s="343" t="str">
        <f t="shared" si="26"/>
        <v>C</v>
      </c>
      <c r="M395" s="344">
        <f t="shared" si="27"/>
        <v>1</v>
      </c>
    </row>
    <row r="396" spans="1:13" s="333" customFormat="1" ht="40.5">
      <c r="A396" s="333" t="str">
        <f>'Orçamento Sintético'!A318</f>
        <v>9.5.4</v>
      </c>
      <c r="B396" s="334">
        <f>'Orçamento Sintético'!B318</f>
        <v>92982</v>
      </c>
      <c r="C396" s="335" t="str">
        <f>VLOOKUP(B396,'Orçamento Sintético'!$B$6:$M$5000,3,0)</f>
        <v>CABO DE COBRE FLEXÍVEL ISOLADO, 16 MM², ANTI-CHAMA 0,6/1,0 KV, PARA DISTRIBUIÇÃO - FORNECIMENTO E INSTALAÇÃO. AF_10/2020</v>
      </c>
      <c r="D396" s="336" t="str">
        <f>VLOOKUP(B396,'Orçamento Sintético'!$B$6:$M$5000,4,0)</f>
        <v>M</v>
      </c>
      <c r="E396" s="337">
        <f>SUMIF('Orçamento Sintético'!B:B,B396,'Orçamento Sintético'!F:F)</f>
        <v>2.0099999999999998</v>
      </c>
      <c r="F396" s="337">
        <f>VLOOKUP(B396,'Orçamento Sintético'!$B$6:$M$5000,6,0)</f>
        <v>17.41</v>
      </c>
      <c r="G396" s="338">
        <f>VLOOKUP(B396,'Orçamento Sintético'!$B$6:$M$5000,9,0)</f>
        <v>21.97</v>
      </c>
      <c r="H396" s="339">
        <f>SUMIF('Orçamento Sintético'!B:B,B396,'Orçamento Sintético'!M:M)</f>
        <v>44.15</v>
      </c>
      <c r="I396" s="340">
        <f t="shared" si="28"/>
        <v>2495855.6900000004</v>
      </c>
      <c r="J396" s="341">
        <f t="shared" si="25"/>
        <v>1.768419771215029E-5</v>
      </c>
      <c r="K396" s="342">
        <f t="shared" si="29"/>
        <v>0.99971020346444606</v>
      </c>
      <c r="L396" s="343" t="str">
        <f t="shared" si="26"/>
        <v>C</v>
      </c>
      <c r="M396" s="344">
        <f t="shared" si="27"/>
        <v>1</v>
      </c>
    </row>
    <row r="397" spans="1:13" s="333" customFormat="1">
      <c r="A397" s="333" t="str">
        <f>'Orçamento Sintético'!A534</f>
        <v>15.3.10</v>
      </c>
      <c r="B397" s="334">
        <f>'Orçamento Sintético'!B534</f>
        <v>71863</v>
      </c>
      <c r="C397" s="335" t="str">
        <f>VLOOKUP(B397,'Orçamento Sintético'!$B$6:$M$5000,3,0)</f>
        <v>PARAFUSO P/BUCHA S-10</v>
      </c>
      <c r="D397" s="336" t="str">
        <f>VLOOKUP(B397,'Orçamento Sintético'!$B$6:$M$5000,4,0)</f>
        <v>Un</v>
      </c>
      <c r="E397" s="337">
        <f>SUMIF('Orçamento Sintético'!B:B,B397,'Orçamento Sintético'!F:F)</f>
        <v>20</v>
      </c>
      <c r="F397" s="337">
        <f>VLOOKUP(B397,'Orçamento Sintético'!$B$6:$M$5000,6,0)</f>
        <v>1.71</v>
      </c>
      <c r="G397" s="338">
        <f>VLOOKUP(B397,'Orçamento Sintético'!$B$6:$M$5000,9,0)</f>
        <v>2.15</v>
      </c>
      <c r="H397" s="339">
        <f>SUMIF('Orçamento Sintético'!B:B,B397,'Orçamento Sintético'!M:M)</f>
        <v>43</v>
      </c>
      <c r="I397" s="340">
        <f t="shared" si="28"/>
        <v>2495898.6900000004</v>
      </c>
      <c r="J397" s="341">
        <f t="shared" si="25"/>
        <v>1.7223567420667328E-5</v>
      </c>
      <c r="K397" s="342">
        <f t="shared" si="29"/>
        <v>0.99972742703186668</v>
      </c>
      <c r="L397" s="343" t="str">
        <f t="shared" si="26"/>
        <v>C</v>
      </c>
      <c r="M397" s="344">
        <f t="shared" si="27"/>
        <v>1</v>
      </c>
    </row>
    <row r="398" spans="1:13" s="333" customFormat="1" ht="27">
      <c r="A398" s="333" t="str">
        <f>'Orçamento Sintético'!A545</f>
        <v>15.3.21</v>
      </c>
      <c r="B398" s="334" t="str">
        <f>'Orçamento Sintético'!B545</f>
        <v>COMP69</v>
      </c>
      <c r="C398" s="335" t="str">
        <f>VLOOKUP(B398,'Orçamento Sintético'!$B$6:$M$5000,3,0)</f>
        <v>CAP OU TAMPAO DE FERRO GALVANIZADO, COM ROSCA BSP, DE 1/2"</v>
      </c>
      <c r="D398" s="336" t="str">
        <f>VLOOKUP(B398,'Orçamento Sintético'!$B$6:$M$5000,4,0)</f>
        <v>UN</v>
      </c>
      <c r="E398" s="337">
        <f>SUMIF('Orçamento Sintético'!B:B,B398,'Orçamento Sintético'!F:F)</f>
        <v>2</v>
      </c>
      <c r="F398" s="337">
        <f>VLOOKUP(B398,'Orçamento Sintético'!$B$6:$M$5000,6,0)</f>
        <v>16.940000000000001</v>
      </c>
      <c r="G398" s="338">
        <f>VLOOKUP(B398,'Orçamento Sintético'!$B$6:$M$5000,9,0)</f>
        <v>21.38</v>
      </c>
      <c r="H398" s="339">
        <f>SUMIF('Orçamento Sintético'!B:B,B398,'Orçamento Sintético'!M:M)</f>
        <v>42.76</v>
      </c>
      <c r="I398" s="340">
        <f t="shared" si="28"/>
        <v>2495941.4500000002</v>
      </c>
      <c r="J398" s="341">
        <f t="shared" si="25"/>
        <v>1.7127435881575229E-5</v>
      </c>
      <c r="K398" s="342">
        <f t="shared" si="29"/>
        <v>0.99974455446774824</v>
      </c>
      <c r="L398" s="343" t="str">
        <f t="shared" si="26"/>
        <v>C</v>
      </c>
      <c r="M398" s="344">
        <f t="shared" si="27"/>
        <v>1</v>
      </c>
    </row>
    <row r="399" spans="1:13" s="333" customFormat="1" ht="54">
      <c r="A399" s="333" t="str">
        <f>'Orçamento Sintético'!A497</f>
        <v>14.2.2</v>
      </c>
      <c r="B399" s="334" t="str">
        <f>'Orçamento Sintético'!B497</f>
        <v>COMPOSIÇÃO-225</v>
      </c>
      <c r="C399" s="335" t="str">
        <f>VLOOKUP(B399,'Orçamento Sintético'!$B$6:$M$5000,3,0)</f>
        <v>TUBO DE ESPUMA DE POLIETILENO EXPANDIDO FLEXIVEL PARA ISOLAMENTO TERMICO DE TUBULAÇÃO DE AR CONDICIONADO, AGUA QUENTE, DN 1/2'', E= 10 MM</v>
      </c>
      <c r="D399" s="336" t="str">
        <f>VLOOKUP(B399,'Orçamento Sintético'!$B$6:$M$5000,4,0)</f>
        <v>M</v>
      </c>
      <c r="E399" s="337">
        <f>SUMIF('Orçamento Sintético'!B:B,B399,'Orçamento Sintético'!F:F)</f>
        <v>6.96</v>
      </c>
      <c r="F399" s="337">
        <f>VLOOKUP(B399,'Orçamento Sintético'!$B$6:$M$5000,6,0)</f>
        <v>4.67</v>
      </c>
      <c r="G399" s="338">
        <f>VLOOKUP(B399,'Orçamento Sintético'!$B$6:$M$5000,9,0)</f>
        <v>5.89</v>
      </c>
      <c r="H399" s="339">
        <f>SUMIF('Orçamento Sintético'!B:B,B399,'Orçamento Sintético'!M:M)</f>
        <v>40.99</v>
      </c>
      <c r="I399" s="340">
        <f t="shared" si="28"/>
        <v>2495982.4400000004</v>
      </c>
      <c r="J399" s="341">
        <f t="shared" si="25"/>
        <v>1.6418465780771016E-5</v>
      </c>
      <c r="K399" s="342">
        <f t="shared" si="29"/>
        <v>0.99976097293352906</v>
      </c>
      <c r="L399" s="343" t="str">
        <f t="shared" si="26"/>
        <v>C</v>
      </c>
      <c r="M399" s="344">
        <f t="shared" si="27"/>
        <v>1</v>
      </c>
    </row>
    <row r="400" spans="1:13" s="333" customFormat="1" ht="54">
      <c r="A400" s="333" t="str">
        <f>'Orçamento Sintético'!A282</f>
        <v>8.1.9</v>
      </c>
      <c r="B400" s="334">
        <f>'Orçamento Sintético'!B282</f>
        <v>89557</v>
      </c>
      <c r="C400" s="335" t="str">
        <f>VLOOKUP(B400,'Orçamento Sintético'!$B$6:$M$5000,3,0)</f>
        <v>REDUÇÃO EXCÊNTRICA, PVC, SERIE R, ÁGUA PLUVIAL, DN 100 X 75 MM, JUNTA ELÁSTICA, FORNECIDO E INSTALADO EM RAMAL DE ENCAMINHAMENTO. AF_06/2022</v>
      </c>
      <c r="D400" s="336" t="str">
        <f>VLOOKUP(B400,'Orçamento Sintético'!$B$6:$M$5000,4,0)</f>
        <v>UN</v>
      </c>
      <c r="E400" s="337">
        <f>SUMIF('Orçamento Sintético'!B:B,B400,'Orçamento Sintético'!F:F)</f>
        <v>1</v>
      </c>
      <c r="F400" s="337">
        <f>VLOOKUP(B400,'Orçamento Sintético'!$B$6:$M$5000,6,0)</f>
        <v>32.130000000000003</v>
      </c>
      <c r="G400" s="338">
        <f>VLOOKUP(B400,'Orçamento Sintético'!$B$6:$M$5000,9,0)</f>
        <v>40.56</v>
      </c>
      <c r="H400" s="339">
        <f>SUMIF('Orçamento Sintético'!B:B,B400,'Orçamento Sintético'!M:M)</f>
        <v>40.56</v>
      </c>
      <c r="I400" s="340">
        <f t="shared" si="28"/>
        <v>2496023.0000000005</v>
      </c>
      <c r="J400" s="341">
        <f t="shared" si="25"/>
        <v>1.6246230106564343E-5</v>
      </c>
      <c r="K400" s="342">
        <f t="shared" si="29"/>
        <v>0.9997772191636356</v>
      </c>
      <c r="L400" s="343" t="str">
        <f t="shared" si="26"/>
        <v>C</v>
      </c>
      <c r="M400" s="344">
        <f t="shared" si="27"/>
        <v>1</v>
      </c>
    </row>
    <row r="401" spans="1:13" s="333" customFormat="1" ht="54">
      <c r="A401" s="333" t="str">
        <f>'Orçamento Sintético'!A163</f>
        <v>7.1.12</v>
      </c>
      <c r="B401" s="334">
        <f>'Orçamento Sintético'!B163</f>
        <v>104008</v>
      </c>
      <c r="C401" s="335" t="str">
        <f>VLOOKUP(B401,'Orçamento Sintético'!$B$6:$M$5000,3,0)</f>
        <v>TE DE REDUÇÃO, 90 GRAUS, PVC, SOLDÁVEL, DN 50 MM X 32 MM, INSTALADO EM RAMAL DE DISTRIBUIÇÃO DE ÁGUA - FORNECIMENTO E INSTALAÇÃO. AF_06/2022</v>
      </c>
      <c r="D401" s="336" t="str">
        <f>VLOOKUP(B401,'Orçamento Sintético'!$B$6:$M$5000,4,0)</f>
        <v>UN</v>
      </c>
      <c r="E401" s="337">
        <f>SUMIF('Orçamento Sintético'!B:B,B401,'Orçamento Sintético'!F:F)</f>
        <v>1</v>
      </c>
      <c r="F401" s="337">
        <f>VLOOKUP(B401,'Orçamento Sintético'!$B$6:$M$5000,6,0)</f>
        <v>31.71</v>
      </c>
      <c r="G401" s="338">
        <f>VLOOKUP(B401,'Orçamento Sintético'!$B$6:$M$5000,9,0)</f>
        <v>40.03</v>
      </c>
      <c r="H401" s="339">
        <f>SUMIF('Orçamento Sintético'!B:B,B401,'Orçamento Sintético'!M:M)</f>
        <v>40.03</v>
      </c>
      <c r="I401" s="340">
        <f t="shared" si="28"/>
        <v>2496063.0300000003</v>
      </c>
      <c r="J401" s="341">
        <f t="shared" ref="J401:J420" si="30">H401/$I$420</f>
        <v>1.6033939624402632E-5</v>
      </c>
      <c r="K401" s="342">
        <f t="shared" si="29"/>
        <v>0.99979325310325995</v>
      </c>
      <c r="L401" s="343" t="str">
        <f t="shared" ref="L401:L420" si="31">IF(K401&lt;=0.85,"A",IF(K401&lt;=0.95,"B","C"))</f>
        <v>C</v>
      </c>
      <c r="M401" s="344">
        <f t="shared" ref="M401:M420" si="32">COUNTIF(B:B,B401)</f>
        <v>1</v>
      </c>
    </row>
    <row r="402" spans="1:13" s="333" customFormat="1">
      <c r="A402" s="333" t="str">
        <f>'Orçamento Sintético'!A463</f>
        <v>12.4.15</v>
      </c>
      <c r="B402" s="334">
        <f>'Orçamento Sintético'!B463</f>
        <v>70251</v>
      </c>
      <c r="C402" s="335" t="str">
        <f>VLOOKUP(B402,'Orçamento Sintético'!$B$6:$M$5000,3,0)</f>
        <v>ARRUELA LISA D=1/4"</v>
      </c>
      <c r="D402" s="336" t="str">
        <f>VLOOKUP(B402,'Orçamento Sintético'!$B$6:$M$5000,4,0)</f>
        <v>Un</v>
      </c>
      <c r="E402" s="337">
        <f>SUMIF('Orçamento Sintético'!B:B,B402,'Orçamento Sintético'!F:F)</f>
        <v>317</v>
      </c>
      <c r="F402" s="337">
        <f>VLOOKUP(B402,'Orçamento Sintético'!$B$6:$M$5000,6,0)</f>
        <v>0.1</v>
      </c>
      <c r="G402" s="338">
        <f>VLOOKUP(B402,'Orçamento Sintético'!$B$6:$M$5000,9,0)</f>
        <v>0.12</v>
      </c>
      <c r="H402" s="339">
        <f>SUMIF('Orçamento Sintético'!B:B,B402,'Orçamento Sintético'!M:M)</f>
        <v>38.04</v>
      </c>
      <c r="I402" s="340">
        <f t="shared" si="28"/>
        <v>2496101.0700000003</v>
      </c>
      <c r="J402" s="341">
        <f t="shared" si="30"/>
        <v>1.5236848946097329E-5</v>
      </c>
      <c r="K402" s="342">
        <f t="shared" si="29"/>
        <v>0.99980848995220606</v>
      </c>
      <c r="L402" s="343" t="str">
        <f t="shared" si="31"/>
        <v>C</v>
      </c>
      <c r="M402" s="344">
        <f t="shared" si="32"/>
        <v>1</v>
      </c>
    </row>
    <row r="403" spans="1:13" s="333" customFormat="1" ht="54">
      <c r="A403" s="333" t="str">
        <f>'Orçamento Sintético'!A498</f>
        <v>14.2.3</v>
      </c>
      <c r="B403" s="334" t="str">
        <f>'Orçamento Sintético'!B498</f>
        <v>COMPOSIÇÃO-226</v>
      </c>
      <c r="C403" s="335" t="str">
        <f>VLOOKUP(B403,'Orçamento Sintético'!$B$6:$M$5000,3,0)</f>
        <v>TUBO DE ESPUMA DE POLIETILENO EXPANDIDO FLEXIVEL PARA ISOLAMENTO TERMICO DE TUBULAÇÃO DE AR CONDICIONADO, AGUA QUENTE, DN 1/4'', E= 10 MM</v>
      </c>
      <c r="D403" s="336" t="str">
        <f>VLOOKUP(B403,'Orçamento Sintético'!$B$6:$M$5000,4,0)</f>
        <v>M</v>
      </c>
      <c r="E403" s="337">
        <f>SUMIF('Orçamento Sintético'!B:B,B403,'Orçamento Sintético'!F:F)</f>
        <v>6.96</v>
      </c>
      <c r="F403" s="337">
        <f>VLOOKUP(B403,'Orçamento Sintético'!$B$6:$M$5000,6,0)</f>
        <v>4.3099999999999996</v>
      </c>
      <c r="G403" s="338">
        <f>VLOOKUP(B403,'Orçamento Sintético'!$B$6:$M$5000,9,0)</f>
        <v>5.44</v>
      </c>
      <c r="H403" s="339">
        <f>SUMIF('Orçamento Sintético'!B:B,B403,'Orçamento Sintético'!M:M)</f>
        <v>37.86</v>
      </c>
      <c r="I403" s="340">
        <f t="shared" ref="I403:I420" si="33">H403+I402</f>
        <v>2496138.9300000002</v>
      </c>
      <c r="J403" s="341">
        <f t="shared" si="30"/>
        <v>1.5164750291778255E-5</v>
      </c>
      <c r="K403" s="342">
        <f t="shared" ref="K403:K420" si="34">J403+K402</f>
        <v>0.99982365470249779</v>
      </c>
      <c r="L403" s="343" t="str">
        <f t="shared" si="31"/>
        <v>C</v>
      </c>
      <c r="M403" s="344">
        <f t="shared" si="32"/>
        <v>1</v>
      </c>
    </row>
    <row r="404" spans="1:13" s="333" customFormat="1" ht="54">
      <c r="A404" s="333" t="str">
        <f>'Orçamento Sintético'!A178</f>
        <v>7.1.27</v>
      </c>
      <c r="B404" s="334">
        <f>'Orçamento Sintético'!B178</f>
        <v>103972</v>
      </c>
      <c r="C404" s="335" t="str">
        <f>VLOOKUP(B404,'Orçamento Sintético'!$B$6:$M$5000,3,0)</f>
        <v>BUCHA DE REDUÇÃO, LONGA, PVC, SOLDÁVEL, DN 75 X 50 MM, INSTALADO EM PRUMADA DE ÁGUA - FORNECIMENTO E INSTALAÇÃO. AF_06/2022</v>
      </c>
      <c r="D404" s="336" t="str">
        <f>VLOOKUP(B404,'Orçamento Sintético'!$B$6:$M$5000,4,0)</f>
        <v>UN</v>
      </c>
      <c r="E404" s="337">
        <f>SUMIF('Orçamento Sintético'!B:B,B404,'Orçamento Sintético'!F:F)</f>
        <v>1</v>
      </c>
      <c r="F404" s="337">
        <f>VLOOKUP(B404,'Orçamento Sintético'!$B$6:$M$5000,6,0)</f>
        <v>29.75</v>
      </c>
      <c r="G404" s="338">
        <f>VLOOKUP(B404,'Orçamento Sintético'!$B$6:$M$5000,9,0)</f>
        <v>37.549999999999997</v>
      </c>
      <c r="H404" s="339">
        <f>SUMIF('Orçamento Sintético'!B:B,B404,'Orçamento Sintético'!M:M)</f>
        <v>37.549999999999997</v>
      </c>
      <c r="I404" s="340">
        <f t="shared" si="33"/>
        <v>2496176.48</v>
      </c>
      <c r="J404" s="341">
        <f t="shared" si="30"/>
        <v>1.504058038711763E-5</v>
      </c>
      <c r="K404" s="342">
        <f t="shared" si="34"/>
        <v>0.99983869528288494</v>
      </c>
      <c r="L404" s="343" t="str">
        <f t="shared" si="31"/>
        <v>C</v>
      </c>
      <c r="M404" s="344">
        <f t="shared" si="32"/>
        <v>1</v>
      </c>
    </row>
    <row r="405" spans="1:13" s="333" customFormat="1" ht="27">
      <c r="A405" s="333" t="str">
        <f>'Orçamento Sintético'!A532</f>
        <v>15.3.8</v>
      </c>
      <c r="B405" s="334" t="str">
        <f>'Orçamento Sintético'!B532</f>
        <v>COMP496</v>
      </c>
      <c r="C405" s="335" t="str">
        <f>VLOOKUP(B405,'Orçamento Sintético'!$B$6:$M$5000,3,0)</f>
        <v>NIPLE DE REDUÇÃO 3/4'' X 1/2'' BSP (GOINFRA+SINAPI)</v>
      </c>
      <c r="D405" s="336" t="str">
        <f>VLOOKUP(B405,'Orçamento Sintético'!$B$6:$M$5000,4,0)</f>
        <v>UN</v>
      </c>
      <c r="E405" s="337">
        <f>SUMIF('Orçamento Sintético'!B:B,B405,'Orçamento Sintético'!F:F)</f>
        <v>2</v>
      </c>
      <c r="F405" s="337">
        <f>VLOOKUP(B405,'Orçamento Sintético'!$B$6:$M$5000,6,0)</f>
        <v>14.41</v>
      </c>
      <c r="G405" s="338">
        <f>VLOOKUP(B405,'Orçamento Sintético'!$B$6:$M$5000,9,0)</f>
        <v>18.190000000000001</v>
      </c>
      <c r="H405" s="339">
        <f>SUMIF('Orçamento Sintético'!B:B,B405,'Orçamento Sintético'!M:M)</f>
        <v>36.380000000000003</v>
      </c>
      <c r="I405" s="340">
        <f t="shared" si="33"/>
        <v>2496212.86</v>
      </c>
      <c r="J405" s="341">
        <f t="shared" si="30"/>
        <v>1.457193913404366E-5</v>
      </c>
      <c r="K405" s="342">
        <f t="shared" si="34"/>
        <v>0.99985326722201895</v>
      </c>
      <c r="L405" s="343" t="str">
        <f t="shared" si="31"/>
        <v>C</v>
      </c>
      <c r="M405" s="344">
        <f t="shared" si="32"/>
        <v>1</v>
      </c>
    </row>
    <row r="406" spans="1:13" s="333" customFormat="1" ht="67.5">
      <c r="A406" s="333" t="str">
        <f>'Orçamento Sintético'!A219</f>
        <v>7.2.15</v>
      </c>
      <c r="B406" s="334">
        <f>'Orçamento Sintético'!B219</f>
        <v>89746</v>
      </c>
      <c r="C406" s="335" t="str">
        <f>VLOOKUP(B406,'Orçamento Sintético'!$B$6:$M$5000,3,0)</f>
        <v>JOELHO 45 GRAUS, PVC, SERIE NORMAL, ESGOTO PREDIAL, DN 100 MM, JUNTA ELÁSTICA, FORNECIDO E INSTALADO EM RAMAL DE DESCARGA OU RAMAL DE ESGOTO SANITÁRIO. AF_08/2022</v>
      </c>
      <c r="D406" s="336" t="str">
        <f>VLOOKUP(B406,'Orçamento Sintético'!$B$6:$M$5000,4,0)</f>
        <v>UN</v>
      </c>
      <c r="E406" s="337">
        <f>SUMIF('Orçamento Sintético'!B:B,B406,'Orçamento Sintético'!F:F)</f>
        <v>1</v>
      </c>
      <c r="F406" s="337">
        <f>VLOOKUP(B406,'Orçamento Sintético'!$B$6:$M$5000,6,0)</f>
        <v>28</v>
      </c>
      <c r="G406" s="338">
        <f>VLOOKUP(B406,'Orçamento Sintético'!$B$6:$M$5000,9,0)</f>
        <v>35.340000000000003</v>
      </c>
      <c r="H406" s="339">
        <f>SUMIF('Orçamento Sintético'!B:B,B406,'Orçamento Sintético'!M:M)</f>
        <v>35.340000000000003</v>
      </c>
      <c r="I406" s="340">
        <f t="shared" si="33"/>
        <v>2496248.1999999997</v>
      </c>
      <c r="J406" s="341">
        <f t="shared" si="30"/>
        <v>1.4155369131311242E-5</v>
      </c>
      <c r="K406" s="342">
        <f t="shared" si="34"/>
        <v>0.99986742259115025</v>
      </c>
      <c r="L406" s="343" t="str">
        <f t="shared" si="31"/>
        <v>C</v>
      </c>
      <c r="M406" s="344">
        <f t="shared" si="32"/>
        <v>1</v>
      </c>
    </row>
    <row r="407" spans="1:13" s="333" customFormat="1" ht="40.5">
      <c r="A407" s="333" t="str">
        <f>'Orçamento Sintético'!A516</f>
        <v>14.4.5</v>
      </c>
      <c r="B407" s="334">
        <f>'Orçamento Sintético'!B516</f>
        <v>89866</v>
      </c>
      <c r="C407" s="335" t="str">
        <f>VLOOKUP(B407,'Orçamento Sintético'!$B$6:$M$5000,3,0)</f>
        <v>JOELHO 90 GRAUS, PVC, SOLDÁVEL, DN 25MM, INSTALADO EM DRENO DE AR-CONDICIONADO - FORNECIMENTO E INSTALAÇÃO. AF_08/2022</v>
      </c>
      <c r="D407" s="336" t="str">
        <f>VLOOKUP(B407,'Orçamento Sintético'!$B$6:$M$5000,4,0)</f>
        <v>UN</v>
      </c>
      <c r="E407" s="337">
        <f>SUMIF('Orçamento Sintético'!B:B,B407,'Orçamento Sintético'!F:F)</f>
        <v>4</v>
      </c>
      <c r="F407" s="337">
        <f>VLOOKUP(B407,'Orçamento Sintético'!$B$6:$M$5000,6,0)</f>
        <v>6.99</v>
      </c>
      <c r="G407" s="338">
        <f>VLOOKUP(B407,'Orçamento Sintético'!$B$6:$M$5000,9,0)</f>
        <v>8.82</v>
      </c>
      <c r="H407" s="339">
        <f>SUMIF('Orçamento Sintético'!B:B,B407,'Orçamento Sintético'!M:M)</f>
        <v>35.28</v>
      </c>
      <c r="I407" s="340">
        <f t="shared" si="33"/>
        <v>2496283.4799999995</v>
      </c>
      <c r="J407" s="341">
        <f t="shared" si="30"/>
        <v>1.4131336246538218E-5</v>
      </c>
      <c r="K407" s="342">
        <f t="shared" si="34"/>
        <v>0.99988155392739675</v>
      </c>
      <c r="L407" s="343" t="str">
        <f t="shared" si="31"/>
        <v>C</v>
      </c>
      <c r="M407" s="344">
        <f t="shared" si="32"/>
        <v>1</v>
      </c>
    </row>
    <row r="408" spans="1:13" s="333" customFormat="1" ht="40.5">
      <c r="A408" s="333" t="str">
        <f>'Orçamento Sintético'!A387</f>
        <v>10.1.5.2</v>
      </c>
      <c r="B408" s="334">
        <f>'Orçamento Sintético'!B387</f>
        <v>601002015</v>
      </c>
      <c r="C408" s="335" t="str">
        <f>VLOOKUP(B408,'Orçamento Sintético'!$B$6:$M$5000,3,0)</f>
        <v>ARMACAO EM TELA DE ACO SOLDADA NERVURADA Q-138, ACO CA-60, 4,2MM, MALHA 10X10CM</v>
      </c>
      <c r="D408" s="336" t="str">
        <f>VLOOKUP(B408,'Orçamento Sintético'!$B$6:$M$5000,4,0)</f>
        <v>m²</v>
      </c>
      <c r="E408" s="337">
        <f>SUMIF('Orçamento Sintético'!B:B,B408,'Orçamento Sintético'!F:F)</f>
        <v>1.423</v>
      </c>
      <c r="F408" s="337">
        <f>VLOOKUP(B408,'Orçamento Sintético'!$B$6:$M$5000,6,0)</f>
        <v>19.440000000000001</v>
      </c>
      <c r="G408" s="338">
        <f>VLOOKUP(B408,'Orçamento Sintético'!$B$6:$M$5000,9,0)</f>
        <v>24.54</v>
      </c>
      <c r="H408" s="339">
        <f>SUMIF('Orçamento Sintético'!B:B,B408,'Orçamento Sintético'!M:M)</f>
        <v>34.92</v>
      </c>
      <c r="I408" s="340">
        <f t="shared" si="33"/>
        <v>2496318.3999999994</v>
      </c>
      <c r="J408" s="341">
        <f t="shared" si="30"/>
        <v>1.3987138937900071E-5</v>
      </c>
      <c r="K408" s="342">
        <f t="shared" si="34"/>
        <v>0.9998955410663346</v>
      </c>
      <c r="L408" s="343" t="str">
        <f t="shared" si="31"/>
        <v>C</v>
      </c>
      <c r="M408" s="344">
        <f t="shared" si="32"/>
        <v>1</v>
      </c>
    </row>
    <row r="409" spans="1:13" s="333" customFormat="1">
      <c r="A409" s="333" t="str">
        <f>'Orçamento Sintético'!A539</f>
        <v>15.3.15</v>
      </c>
      <c r="B409" s="334">
        <f>'Orçamento Sintético'!B539</f>
        <v>70392</v>
      </c>
      <c r="C409" s="335" t="str">
        <f>VLOOKUP(B409,'Orçamento Sintético'!$B$6:$M$5000,3,0)</f>
        <v>BUCHA DE NYLON S-8</v>
      </c>
      <c r="D409" s="336" t="str">
        <f>VLOOKUP(B409,'Orçamento Sintético'!$B$6:$M$5000,4,0)</f>
        <v>Un</v>
      </c>
      <c r="E409" s="337">
        <f>SUMIF('Orçamento Sintético'!B:B,B409,'Orçamento Sintético'!F:F)</f>
        <v>30</v>
      </c>
      <c r="F409" s="337">
        <f>VLOOKUP(B409,'Orçamento Sintético'!$B$6:$M$5000,6,0)</f>
        <v>0.87</v>
      </c>
      <c r="G409" s="338">
        <f>VLOOKUP(B409,'Orçamento Sintético'!$B$6:$M$5000,9,0)</f>
        <v>1.0900000000000001</v>
      </c>
      <c r="H409" s="339">
        <f>SUMIF('Orçamento Sintético'!B:B,B409,'Orçamento Sintético'!M:M)</f>
        <v>32.700000000000003</v>
      </c>
      <c r="I409" s="340">
        <f t="shared" si="33"/>
        <v>2496351.0999999996</v>
      </c>
      <c r="J409" s="341">
        <f t="shared" si="30"/>
        <v>1.3097922201298178E-5</v>
      </c>
      <c r="K409" s="342">
        <f t="shared" si="34"/>
        <v>0.99990863898853588</v>
      </c>
      <c r="L409" s="343" t="str">
        <f t="shared" si="31"/>
        <v>C</v>
      </c>
      <c r="M409" s="344">
        <f t="shared" si="32"/>
        <v>1</v>
      </c>
    </row>
    <row r="410" spans="1:13" s="333" customFormat="1" ht="54">
      <c r="A410" s="333" t="str">
        <f>'Orçamento Sintético'!A175</f>
        <v>7.1.24</v>
      </c>
      <c r="B410" s="334">
        <f>'Orçamento Sintético'!B175</f>
        <v>89381</v>
      </c>
      <c r="C410" s="335" t="str">
        <f>VLOOKUP(B410,'Orçamento Sintético'!$B$6:$M$5000,3,0)</f>
        <v>LUVA COM BUCHA DE LATÃO, PVC, SOLDÁVEL, DN 25MM X 3/4 , INSTALADO EM RAMAL OU SUB-RAMAL DE ÁGUA - FORNECIMENTO E INSTALAÇÃO. AF_06/2022</v>
      </c>
      <c r="D410" s="336" t="str">
        <f>VLOOKUP(B410,'Orçamento Sintético'!$B$6:$M$5000,4,0)</f>
        <v>UN</v>
      </c>
      <c r="E410" s="337">
        <f>SUMIF('Orçamento Sintético'!B:B,B410,'Orçamento Sintético'!F:F)</f>
        <v>2</v>
      </c>
      <c r="F410" s="337">
        <f>VLOOKUP(B410,'Orçamento Sintético'!$B$6:$M$5000,6,0)</f>
        <v>12.58</v>
      </c>
      <c r="G410" s="338">
        <f>VLOOKUP(B410,'Orçamento Sintético'!$B$6:$M$5000,9,0)</f>
        <v>15.88</v>
      </c>
      <c r="H410" s="339">
        <f>SUMIF('Orçamento Sintético'!B:B,B410,'Orçamento Sintético'!M:M)</f>
        <v>31.76</v>
      </c>
      <c r="I410" s="340">
        <f t="shared" si="33"/>
        <v>2496382.8599999994</v>
      </c>
      <c r="J410" s="341">
        <f t="shared" si="30"/>
        <v>1.2721407006520799E-5</v>
      </c>
      <c r="K410" s="342">
        <f t="shared" si="34"/>
        <v>0.99992136039554236</v>
      </c>
      <c r="L410" s="343" t="str">
        <f t="shared" si="31"/>
        <v>C</v>
      </c>
      <c r="M410" s="344">
        <f t="shared" si="32"/>
        <v>1</v>
      </c>
    </row>
    <row r="411" spans="1:13" s="333" customFormat="1" ht="67.5">
      <c r="A411" s="333" t="str">
        <f>'Orçamento Sintético'!A218</f>
        <v>7.2.14</v>
      </c>
      <c r="B411" s="334">
        <f>'Orçamento Sintético'!B218</f>
        <v>89739</v>
      </c>
      <c r="C411" s="335" t="str">
        <f>VLOOKUP(B411,'Orçamento Sintético'!$B$6:$M$5000,3,0)</f>
        <v>JOELHO 45 GRAUS, PVC, SERIE NORMAL, ESGOTO PREDIAL, DN 75 MM, JUNTA ELÁSTICA, FORNECIDO E INSTALADO EM RAMAL DE DESCARGA OU RAMAL DE ESGOTO SANITÁRIO. AF_08/2022</v>
      </c>
      <c r="D411" s="336" t="str">
        <f>VLOOKUP(B411,'Orçamento Sintético'!$B$6:$M$5000,4,0)</f>
        <v>UN</v>
      </c>
      <c r="E411" s="337">
        <f>SUMIF('Orçamento Sintético'!B:B,B411,'Orçamento Sintético'!F:F)</f>
        <v>1</v>
      </c>
      <c r="F411" s="337">
        <f>VLOOKUP(B411,'Orçamento Sintético'!$B$6:$M$5000,6,0)</f>
        <v>23.28</v>
      </c>
      <c r="G411" s="338">
        <f>VLOOKUP(B411,'Orçamento Sintético'!$B$6:$M$5000,9,0)</f>
        <v>29.38</v>
      </c>
      <c r="H411" s="339">
        <f>SUMIF('Orçamento Sintético'!B:B,B411,'Orçamento Sintético'!M:M)</f>
        <v>29.38</v>
      </c>
      <c r="I411" s="340">
        <f t="shared" si="33"/>
        <v>2496412.2399999993</v>
      </c>
      <c r="J411" s="341">
        <f t="shared" si="30"/>
        <v>1.1768102577190838E-5</v>
      </c>
      <c r="K411" s="342">
        <f t="shared" si="34"/>
        <v>0.99993312849811955</v>
      </c>
      <c r="L411" s="343" t="str">
        <f t="shared" si="31"/>
        <v>C</v>
      </c>
      <c r="M411" s="344">
        <f t="shared" si="32"/>
        <v>1</v>
      </c>
    </row>
    <row r="412" spans="1:13" s="333" customFormat="1" ht="54">
      <c r="A412" s="333" t="str">
        <f>'Orçamento Sintético'!A174</f>
        <v>7.1.23</v>
      </c>
      <c r="B412" s="334">
        <f>'Orçamento Sintético'!B174</f>
        <v>103948</v>
      </c>
      <c r="C412" s="335" t="str">
        <f>VLOOKUP(B412,'Orçamento Sintético'!$B$6:$M$5000,3,0)</f>
        <v>BUCHA DE REDUÇÃO, CURTA, PVC, SOLDÁVEL, DN 32 X 25 MM, INSTALADO EM RAMAL OU SUB-RAMAL DE ÁGUA - FORNECIMENTO E INSTALAÇÃO. AF_06/2022</v>
      </c>
      <c r="D412" s="336" t="str">
        <f>VLOOKUP(B412,'Orçamento Sintético'!$B$6:$M$5000,4,0)</f>
        <v>UN</v>
      </c>
      <c r="E412" s="337">
        <f>SUMIF('Orçamento Sintético'!B:B,B412,'Orçamento Sintético'!F:F)</f>
        <v>3</v>
      </c>
      <c r="F412" s="337">
        <f>VLOOKUP(B412,'Orçamento Sintético'!$B$6:$M$5000,6,0)</f>
        <v>7.54</v>
      </c>
      <c r="G412" s="338">
        <f>VLOOKUP(B412,'Orçamento Sintético'!$B$6:$M$5000,9,0)</f>
        <v>9.51</v>
      </c>
      <c r="H412" s="339">
        <f>SUMIF('Orçamento Sintético'!B:B,B412,'Orçamento Sintético'!M:M)</f>
        <v>28.53</v>
      </c>
      <c r="I412" s="340">
        <f t="shared" si="33"/>
        <v>2496440.7699999991</v>
      </c>
      <c r="J412" s="341">
        <f t="shared" si="30"/>
        <v>1.1427636709572997E-5</v>
      </c>
      <c r="K412" s="342">
        <f t="shared" si="34"/>
        <v>0.99994455613482913</v>
      </c>
      <c r="L412" s="343" t="str">
        <f t="shared" si="31"/>
        <v>C</v>
      </c>
      <c r="M412" s="344">
        <f t="shared" si="32"/>
        <v>1</v>
      </c>
    </row>
    <row r="413" spans="1:13" s="333" customFormat="1" ht="40.5">
      <c r="A413" s="333" t="str">
        <f>'Orçamento Sintético'!A171</f>
        <v>7.1.20</v>
      </c>
      <c r="B413" s="334">
        <f>'Orçamento Sintético'!B171</f>
        <v>89504</v>
      </c>
      <c r="C413" s="335" t="str">
        <f>VLOOKUP(B413,'Orçamento Sintético'!$B$6:$M$5000,3,0)</f>
        <v>CURVA 45 GRAUS, PVC, SOLDÁVEL, DN 50MM, INSTALADO EM PRUMADA DE ÁGUA - FORNECIMENTO E INSTALAÇÃO. AF_06/2022</v>
      </c>
      <c r="D413" s="336" t="str">
        <f>VLOOKUP(B413,'Orçamento Sintético'!$B$6:$M$5000,4,0)</f>
        <v>UN</v>
      </c>
      <c r="E413" s="337">
        <f>SUMIF('Orçamento Sintético'!B:B,B413,'Orçamento Sintético'!F:F)</f>
        <v>1</v>
      </c>
      <c r="F413" s="337">
        <f>VLOOKUP(B413,'Orçamento Sintético'!$B$6:$M$5000,6,0)</f>
        <v>18.89</v>
      </c>
      <c r="G413" s="338">
        <f>VLOOKUP(B413,'Orçamento Sintético'!$B$6:$M$5000,9,0)</f>
        <v>23.84</v>
      </c>
      <c r="H413" s="339">
        <f>SUMIF('Orçamento Sintético'!B:B,B413,'Orçamento Sintético'!M:M)</f>
        <v>23.84</v>
      </c>
      <c r="I413" s="340">
        <f t="shared" si="33"/>
        <v>2496464.6099999989</v>
      </c>
      <c r="J413" s="341">
        <f t="shared" si="30"/>
        <v>9.549066216481606E-6</v>
      </c>
      <c r="K413" s="342">
        <f t="shared" si="34"/>
        <v>0.99995410520104566</v>
      </c>
      <c r="L413" s="343" t="str">
        <f t="shared" si="31"/>
        <v>C</v>
      </c>
      <c r="M413" s="344">
        <f t="shared" si="32"/>
        <v>1</v>
      </c>
    </row>
    <row r="414" spans="1:13" s="333" customFormat="1" ht="27">
      <c r="A414" s="333" t="str">
        <f>'Orçamento Sintético'!A193</f>
        <v>7.1.42</v>
      </c>
      <c r="B414" s="334">
        <f>'Orçamento Sintético'!B193</f>
        <v>102602</v>
      </c>
      <c r="C414" s="335" t="str">
        <f>VLOOKUP(B414,'Orçamento Sintético'!$B$6:$M$5000,3,0)</f>
        <v>FURO EM CAIXA D'ÁGUA COM ESPESSURA DE 6 ATÉ 8 MM E DIÂMETRO DE 75 MM. AF_06/2021</v>
      </c>
      <c r="D414" s="336" t="str">
        <f>VLOOKUP(B414,'Orçamento Sintético'!$B$6:$M$5000,4,0)</f>
        <v>UN</v>
      </c>
      <c r="E414" s="337">
        <f>SUMIF('Orçamento Sintético'!B:B,B414,'Orçamento Sintético'!F:F)</f>
        <v>2</v>
      </c>
      <c r="F414" s="337">
        <f>VLOOKUP(B414,'Orçamento Sintético'!$B$6:$M$5000,6,0)</f>
        <v>9.02</v>
      </c>
      <c r="G414" s="338">
        <f>VLOOKUP(B414,'Orçamento Sintético'!$B$6:$M$5000,9,0)</f>
        <v>11.38</v>
      </c>
      <c r="H414" s="339">
        <f>SUMIF('Orçamento Sintético'!B:B,B414,'Orçamento Sintético'!M:M)</f>
        <v>22.76</v>
      </c>
      <c r="I414" s="340">
        <f t="shared" si="33"/>
        <v>2496487.3699999987</v>
      </c>
      <c r="J414" s="341">
        <f t="shared" si="30"/>
        <v>9.116474290567172E-6</v>
      </c>
      <c r="K414" s="342">
        <f t="shared" si="34"/>
        <v>0.99996322167533624</v>
      </c>
      <c r="L414" s="343" t="str">
        <f t="shared" si="31"/>
        <v>C</v>
      </c>
      <c r="M414" s="344">
        <f t="shared" si="32"/>
        <v>1</v>
      </c>
    </row>
    <row r="415" spans="1:13" s="333" customFormat="1" ht="27">
      <c r="A415" s="333" t="str">
        <f>'Orçamento Sintético'!A462</f>
        <v>12.4.14</v>
      </c>
      <c r="B415" s="334">
        <f>'Orçamento Sintético'!B462</f>
        <v>10093</v>
      </c>
      <c r="C415" s="335" t="str">
        <f>VLOOKUP(B415,'Orçamento Sintético'!$B$6:$M$5000,3,0)</f>
        <v>Bucha de nylon nº06, ref:TEL-5306 - SPDA (fornecimento)</v>
      </c>
      <c r="D415" s="336" t="str">
        <f>VLOOKUP(B415,'Orçamento Sintético'!$B$6:$M$5000,4,0)</f>
        <v>un</v>
      </c>
      <c r="E415" s="337">
        <f>SUMIF('Orçamento Sintético'!B:B,B415,'Orçamento Sintético'!F:F)</f>
        <v>317</v>
      </c>
      <c r="F415" s="337">
        <f>VLOOKUP(B415,'Orçamento Sintético'!$B$6:$M$5000,6,0)</f>
        <v>0.06</v>
      </c>
      <c r="G415" s="338">
        <f>VLOOKUP(B415,'Orçamento Sintético'!$B$6:$M$5000,9,0)</f>
        <v>7.0000000000000007E-2</v>
      </c>
      <c r="H415" s="339">
        <f>SUMIF('Orçamento Sintético'!B:B,B415,'Orçamento Sintético'!M:M)</f>
        <v>22.19</v>
      </c>
      <c r="I415" s="340">
        <f t="shared" si="33"/>
        <v>2496509.5599999987</v>
      </c>
      <c r="J415" s="341">
        <f t="shared" si="30"/>
        <v>8.8881618852234426E-6</v>
      </c>
      <c r="K415" s="342">
        <f t="shared" si="34"/>
        <v>0.99997210983722151</v>
      </c>
      <c r="L415" s="343" t="str">
        <f t="shared" si="31"/>
        <v>C</v>
      </c>
      <c r="M415" s="344">
        <f t="shared" si="32"/>
        <v>1</v>
      </c>
    </row>
    <row r="416" spans="1:13" s="333" customFormat="1" ht="40.5">
      <c r="A416" s="333" t="str">
        <f>'Orçamento Sintético'!A513</f>
        <v>14.4.2</v>
      </c>
      <c r="B416" s="334">
        <f>'Orçamento Sintético'!B513</f>
        <v>89867</v>
      </c>
      <c r="C416" s="335" t="str">
        <f>VLOOKUP(B416,'Orçamento Sintético'!$B$6:$M$5000,3,0)</f>
        <v>JOELHO 45 GRAUS, PVC, SOLDÁVEL, DN 25MM, INSTALADO EM DRENO DE AR-CONDICIONADO - FORNECIMENTO E INSTALAÇÃO. AF_08/2022</v>
      </c>
      <c r="D416" s="336" t="str">
        <f>VLOOKUP(B416,'Orçamento Sintético'!$B$6:$M$5000,4,0)</f>
        <v>UN</v>
      </c>
      <c r="E416" s="337">
        <f>SUMIF('Orçamento Sintético'!B:B,B416,'Orçamento Sintético'!F:F)</f>
        <v>2</v>
      </c>
      <c r="F416" s="337">
        <f>VLOOKUP(B416,'Orçamento Sintético'!$B$6:$M$5000,6,0)</f>
        <v>7.84</v>
      </c>
      <c r="G416" s="338">
        <f>VLOOKUP(B416,'Orçamento Sintético'!$B$6:$M$5000,9,0)</f>
        <v>9.89</v>
      </c>
      <c r="H416" s="339">
        <f>SUMIF('Orçamento Sintético'!B:B,B416,'Orçamento Sintético'!M:M)</f>
        <v>19.78</v>
      </c>
      <c r="I416" s="340">
        <f t="shared" si="33"/>
        <v>2496529.3399999985</v>
      </c>
      <c r="J416" s="341">
        <f t="shared" si="30"/>
        <v>7.9228410135069706E-6</v>
      </c>
      <c r="K416" s="342">
        <f t="shared" si="34"/>
        <v>0.99998003267823499</v>
      </c>
      <c r="L416" s="343" t="str">
        <f t="shared" si="31"/>
        <v>C</v>
      </c>
      <c r="M416" s="344">
        <f t="shared" si="32"/>
        <v>1</v>
      </c>
    </row>
    <row r="417" spans="1:14" s="333" customFormat="1" ht="67.5">
      <c r="A417" s="333" t="str">
        <f>'Orçamento Sintético'!A210</f>
        <v>7.2.6</v>
      </c>
      <c r="B417" s="334">
        <f>'Orçamento Sintético'!B210</f>
        <v>89783</v>
      </c>
      <c r="C417" s="335" t="str">
        <f>VLOOKUP(B417,'Orçamento Sintético'!$B$6:$M$5000,3,0)</f>
        <v>JUNÇÃO SIMPLES, PVC, SERIE NORMAL, ESGOTO PREDIAL, DN 40 MM, JUNTA SOLDÁVEL, FORNECIDO E INSTALADO EM RAMAL DE DESCARGA OU RAMAL DE ESGOTO SANITÁRIO. AF_08/2022</v>
      </c>
      <c r="D417" s="336" t="str">
        <f>VLOOKUP(B417,'Orçamento Sintético'!$B$6:$M$5000,4,0)</f>
        <v>UN</v>
      </c>
      <c r="E417" s="337">
        <f>SUMIF('Orçamento Sintético'!B:B,B417,'Orçamento Sintético'!F:F)</f>
        <v>1</v>
      </c>
      <c r="F417" s="337">
        <f>VLOOKUP(B417,'Orçamento Sintético'!$B$6:$M$5000,6,0)</f>
        <v>14.54</v>
      </c>
      <c r="G417" s="338">
        <f>VLOOKUP(B417,'Orçamento Sintético'!$B$6:$M$5000,9,0)</f>
        <v>18.350000000000001</v>
      </c>
      <c r="H417" s="339">
        <f>SUMIF('Orçamento Sintético'!B:B,B417,'Orçamento Sintético'!M:M)</f>
        <v>18.350000000000001</v>
      </c>
      <c r="I417" s="340">
        <f t="shared" si="33"/>
        <v>2496547.6899999985</v>
      </c>
      <c r="J417" s="341">
        <f t="shared" si="30"/>
        <v>7.3500572597498946E-6</v>
      </c>
      <c r="K417" s="342">
        <f t="shared" si="34"/>
        <v>0.9999873827354947</v>
      </c>
      <c r="L417" s="343" t="str">
        <f t="shared" si="31"/>
        <v>C</v>
      </c>
      <c r="M417" s="344">
        <f t="shared" si="32"/>
        <v>1</v>
      </c>
    </row>
    <row r="418" spans="1:14" s="333" customFormat="1" ht="40.5">
      <c r="A418" s="333" t="str">
        <f>'Orçamento Sintético'!A197</f>
        <v>7.1.46</v>
      </c>
      <c r="B418" s="334">
        <f>'Orçamento Sintético'!B197</f>
        <v>89501</v>
      </c>
      <c r="C418" s="335" t="str">
        <f>VLOOKUP(B418,'Orçamento Sintético'!$B$6:$M$5000,3,0)</f>
        <v>JOELHO 90 GRAUS, PVC, SOLDÁVEL, DN 50MM, INSTALADO EM PRUMADA DE ÁGUA - FORNECIMENTO E INSTALAÇÃO. AF_06/2022</v>
      </c>
      <c r="D418" s="336" t="str">
        <f>VLOOKUP(B418,'Orçamento Sintético'!$B$6:$M$5000,4,0)</f>
        <v>UN</v>
      </c>
      <c r="E418" s="337">
        <f>SUMIF('Orçamento Sintético'!B:B,B418,'Orçamento Sintético'!F:F)</f>
        <v>1</v>
      </c>
      <c r="F418" s="337">
        <f>VLOOKUP(B418,'Orçamento Sintético'!$B$6:$M$5000,6,0)</f>
        <v>14.17</v>
      </c>
      <c r="G418" s="338">
        <f>VLOOKUP(B418,'Orçamento Sintético'!$B$6:$M$5000,9,0)</f>
        <v>17.88</v>
      </c>
      <c r="H418" s="339">
        <f>SUMIF('Orçamento Sintético'!B:B,B418,'Orçamento Sintético'!M:M)</f>
        <v>17.88</v>
      </c>
      <c r="I418" s="340">
        <f t="shared" si="33"/>
        <v>2496565.5699999984</v>
      </c>
      <c r="J418" s="341">
        <f t="shared" si="30"/>
        <v>7.1617996623612041E-6</v>
      </c>
      <c r="K418" s="342">
        <f t="shared" si="34"/>
        <v>0.99999454453515702</v>
      </c>
      <c r="L418" s="343" t="str">
        <f t="shared" si="31"/>
        <v>C</v>
      </c>
      <c r="M418" s="344">
        <f t="shared" si="32"/>
        <v>1</v>
      </c>
    </row>
    <row r="419" spans="1:14" s="333" customFormat="1" ht="27">
      <c r="A419" s="333" t="str">
        <f>'Orçamento Sintético'!A192</f>
        <v>7.1.41</v>
      </c>
      <c r="B419" s="334">
        <f>'Orçamento Sintético'!B192</f>
        <v>102600</v>
      </c>
      <c r="C419" s="335" t="str">
        <f>VLOOKUP(B419,'Orçamento Sintético'!$B$6:$M$5000,3,0)</f>
        <v>FURO EM CAIXA D'ÁGUA COM ESPESSURA DE 6 ATÉ 8 MM E DIÂMETRO DE 60 MM. AF_06/2021</v>
      </c>
      <c r="D419" s="336" t="str">
        <f>VLOOKUP(B419,'Orçamento Sintético'!$B$6:$M$5000,4,0)</f>
        <v>UN</v>
      </c>
      <c r="E419" s="337">
        <f>SUMIF('Orçamento Sintético'!B:B,B419,'Orçamento Sintético'!F:F)</f>
        <v>1</v>
      </c>
      <c r="F419" s="337">
        <f>VLOOKUP(B419,'Orçamento Sintético'!$B$6:$M$5000,6,0)</f>
        <v>7.94</v>
      </c>
      <c r="G419" s="338">
        <f>VLOOKUP(B419,'Orçamento Sintético'!$B$6:$M$5000,9,0)</f>
        <v>10.02</v>
      </c>
      <c r="H419" s="339">
        <f>SUMIF('Orçamento Sintético'!B:B,B419,'Orçamento Sintético'!M:M)</f>
        <v>10.02</v>
      </c>
      <c r="I419" s="340">
        <f t="shared" si="33"/>
        <v>2496575.5899999985</v>
      </c>
      <c r="J419" s="341">
        <f t="shared" si="30"/>
        <v>4.0134917570950374E-6</v>
      </c>
      <c r="K419" s="342">
        <f t="shared" si="34"/>
        <v>0.99999855802691406</v>
      </c>
      <c r="L419" s="343" t="str">
        <f t="shared" si="31"/>
        <v>C</v>
      </c>
      <c r="M419" s="344">
        <f t="shared" si="32"/>
        <v>1</v>
      </c>
    </row>
    <row r="420" spans="1:14" s="333" customFormat="1" ht="27">
      <c r="A420" s="333" t="str">
        <f>'Orçamento Sintético'!A447</f>
        <v>12.3.3</v>
      </c>
      <c r="B420" s="334">
        <f>'Orçamento Sintético'!B447</f>
        <v>20656</v>
      </c>
      <c r="C420" s="335" t="str">
        <f>VLOOKUP(B420,'Orçamento Sintético'!$B$6:$M$5000,3,0)</f>
        <v>APILOAMENTO E REGULARIZACAO MANUAL DE FUNDO DE CAVAS</v>
      </c>
      <c r="D420" s="336" t="str">
        <f>VLOOKUP(B420,'Orçamento Sintético'!$B$6:$M$5000,4,0)</f>
        <v>m²</v>
      </c>
      <c r="E420" s="337">
        <f>SUMIF('Orçamento Sintético'!B:B,B420,'Orçamento Sintético'!F:F)</f>
        <v>0.11</v>
      </c>
      <c r="F420" s="337">
        <f>VLOOKUP(B420,'Orçamento Sintético'!$B$6:$M$5000,6,0)</f>
        <v>25.96</v>
      </c>
      <c r="G420" s="338">
        <f>VLOOKUP(B420,'Orçamento Sintético'!$B$6:$M$5000,9,0)</f>
        <v>32.770000000000003</v>
      </c>
      <c r="H420" s="339">
        <f>SUMIF('Orçamento Sintético'!B:B,B420,'Orçamento Sintético'!M:M)</f>
        <v>3.6</v>
      </c>
      <c r="I420" s="340">
        <f t="shared" si="33"/>
        <v>2496579.1899999985</v>
      </c>
      <c r="J420" s="341">
        <f t="shared" si="30"/>
        <v>1.4419730863814506E-6</v>
      </c>
      <c r="K420" s="342">
        <f t="shared" si="34"/>
        <v>1.0000000000000004</v>
      </c>
      <c r="L420" s="343" t="str">
        <f t="shared" si="31"/>
        <v>C</v>
      </c>
      <c r="M420" s="344">
        <f t="shared" si="32"/>
        <v>1</v>
      </c>
    </row>
    <row r="421" spans="1:14" s="333" customFormat="1">
      <c r="B421" s="345"/>
      <c r="C421" s="449"/>
      <c r="D421" s="450"/>
      <c r="E421" s="450"/>
      <c r="F421" s="451"/>
      <c r="G421" s="451"/>
      <c r="H421" s="451"/>
      <c r="I421" s="451"/>
      <c r="J421" s="451"/>
      <c r="K421" s="346"/>
      <c r="L421" s="347"/>
      <c r="M421" s="344"/>
    </row>
    <row r="422" spans="1:14" s="333" customFormat="1" ht="27">
      <c r="B422" s="322"/>
      <c r="C422" s="440"/>
      <c r="D422" s="444"/>
      <c r="E422" s="444"/>
      <c r="F422" s="444"/>
      <c r="G422" s="444"/>
      <c r="H422" s="348" t="s">
        <v>1326</v>
      </c>
      <c r="I422" s="348" t="s">
        <v>1327</v>
      </c>
      <c r="J422" s="348" t="s">
        <v>1328</v>
      </c>
      <c r="K422" s="348" t="s">
        <v>1329</v>
      </c>
      <c r="L422" s="349"/>
      <c r="M422" s="344"/>
      <c r="N422" s="350">
        <f>RESUMO!C35</f>
        <v>2496579.19</v>
      </c>
    </row>
    <row r="423" spans="1:14" s="333" customFormat="1">
      <c r="B423" s="322"/>
      <c r="C423" s="440"/>
      <c r="D423" s="444"/>
      <c r="E423" s="444"/>
      <c r="F423" s="444"/>
      <c r="G423" s="444"/>
      <c r="H423" s="351">
        <v>0</v>
      </c>
      <c r="I423" s="351">
        <v>0</v>
      </c>
      <c r="J423" s="352">
        <v>0</v>
      </c>
      <c r="K423" s="353" t="s">
        <v>1312</v>
      </c>
      <c r="L423" s="349"/>
      <c r="M423" s="344"/>
    </row>
    <row r="424" spans="1:14" s="333" customFormat="1">
      <c r="B424" s="322"/>
      <c r="C424" s="440"/>
      <c r="D424" s="444"/>
      <c r="E424" s="444"/>
      <c r="F424" s="444"/>
      <c r="G424" s="444"/>
      <c r="H424" s="351">
        <v>0.2</v>
      </c>
      <c r="I424" s="354">
        <f>K102</f>
        <v>0.85075549315942212</v>
      </c>
      <c r="J424" s="352">
        <f>I102</f>
        <v>2123978.46</v>
      </c>
      <c r="K424" s="353" t="s">
        <v>1312</v>
      </c>
      <c r="L424" s="349"/>
      <c r="M424" s="344"/>
      <c r="N424" s="350">
        <f>N422-I420</f>
        <v>0</v>
      </c>
    </row>
    <row r="425" spans="1:14" s="333" customFormat="1">
      <c r="B425" s="322"/>
      <c r="C425" s="440"/>
      <c r="D425" s="444"/>
      <c r="E425" s="444"/>
      <c r="F425" s="444"/>
      <c r="G425" s="444"/>
      <c r="H425" s="351">
        <v>0.5</v>
      </c>
      <c r="I425" s="354">
        <f>K173</f>
        <v>0.95027478379325991</v>
      </c>
      <c r="J425" s="352">
        <f>I173</f>
        <v>2372436.2500000009</v>
      </c>
      <c r="K425" s="353" t="s">
        <v>1313</v>
      </c>
      <c r="L425" s="349"/>
      <c r="M425" s="344"/>
    </row>
    <row r="426" spans="1:14" s="333" customFormat="1">
      <c r="B426" s="322"/>
      <c r="C426" s="440"/>
      <c r="D426" s="444"/>
      <c r="E426" s="444"/>
      <c r="F426" s="444"/>
      <c r="G426" s="444"/>
      <c r="H426" s="351">
        <v>1</v>
      </c>
      <c r="I426" s="354">
        <f>K420</f>
        <v>1.0000000000000004</v>
      </c>
      <c r="J426" s="352">
        <f>I420</f>
        <v>2496579.1899999985</v>
      </c>
      <c r="K426" s="353" t="s">
        <v>1314</v>
      </c>
      <c r="L426" s="349"/>
      <c r="M426" s="344"/>
    </row>
    <row r="427" spans="1:14" s="333" customFormat="1">
      <c r="B427" s="322"/>
      <c r="C427" s="440"/>
      <c r="D427" s="444"/>
      <c r="E427" s="444"/>
      <c r="F427" s="444"/>
      <c r="G427" s="444"/>
      <c r="H427" s="444"/>
      <c r="I427" s="444"/>
      <c r="J427" s="444"/>
      <c r="K427" s="444"/>
      <c r="L427" s="355"/>
      <c r="M427" s="344"/>
    </row>
    <row r="428" spans="1:14" s="333" customFormat="1">
      <c r="B428" s="322"/>
      <c r="C428" s="440"/>
      <c r="D428" s="444"/>
      <c r="E428" s="444"/>
      <c r="F428" s="444"/>
      <c r="G428" s="444"/>
      <c r="H428" s="444"/>
      <c r="I428" s="444"/>
      <c r="J428" s="444"/>
      <c r="K428" s="444"/>
      <c r="L428" s="355"/>
      <c r="M428" s="344"/>
    </row>
    <row r="429" spans="1:14" s="333" customFormat="1">
      <c r="B429" s="322"/>
      <c r="C429" s="440"/>
      <c r="D429" s="444"/>
      <c r="E429" s="444"/>
      <c r="F429" s="444"/>
      <c r="G429" s="444"/>
      <c r="H429" s="444"/>
      <c r="I429" s="444"/>
      <c r="J429" s="444"/>
      <c r="K429" s="444"/>
      <c r="L429" s="355"/>
      <c r="M429" s="344"/>
    </row>
    <row r="430" spans="1:14" s="333" customFormat="1">
      <c r="B430" s="322"/>
      <c r="C430" s="440"/>
      <c r="D430" s="444"/>
      <c r="E430" s="444"/>
      <c r="F430" s="444"/>
      <c r="G430" s="444"/>
      <c r="H430" s="444"/>
      <c r="I430" s="444"/>
      <c r="J430" s="444"/>
      <c r="K430" s="444"/>
      <c r="L430" s="355"/>
      <c r="M430" s="344"/>
    </row>
    <row r="431" spans="1:14" s="333" customFormat="1">
      <c r="B431" s="322"/>
      <c r="C431" s="440"/>
      <c r="D431" s="444"/>
      <c r="E431" s="444"/>
      <c r="F431" s="444"/>
      <c r="G431" s="444"/>
      <c r="H431" s="444"/>
      <c r="I431" s="444"/>
      <c r="J431" s="444"/>
      <c r="K431" s="444"/>
      <c r="L431" s="355"/>
      <c r="M431" s="344"/>
    </row>
    <row r="432" spans="1:14" s="333" customFormat="1">
      <c r="B432" s="322"/>
      <c r="C432" s="440"/>
      <c r="D432" s="444"/>
      <c r="E432" s="444"/>
      <c r="F432" s="444"/>
      <c r="G432" s="444"/>
      <c r="H432" s="444"/>
      <c r="I432" s="444"/>
      <c r="J432" s="444"/>
      <c r="K432" s="444"/>
      <c r="L432" s="355"/>
      <c r="M432" s="344"/>
    </row>
    <row r="433" spans="1:16" s="333" customFormat="1">
      <c r="B433" s="322"/>
      <c r="C433" s="440"/>
      <c r="D433" s="444"/>
      <c r="E433" s="444"/>
      <c r="F433" s="444"/>
      <c r="G433" s="444"/>
      <c r="H433" s="444"/>
      <c r="I433" s="444"/>
      <c r="J433" s="444"/>
      <c r="K433" s="444"/>
      <c r="L433" s="355"/>
      <c r="M433" s="344"/>
    </row>
    <row r="434" spans="1:16" s="333" customFormat="1">
      <c r="B434" s="322"/>
      <c r="C434" s="440"/>
      <c r="D434" s="444"/>
      <c r="E434" s="444"/>
      <c r="F434" s="444"/>
      <c r="G434" s="444"/>
      <c r="H434" s="444"/>
      <c r="I434" s="444"/>
      <c r="J434" s="444"/>
      <c r="K434" s="444"/>
      <c r="L434" s="355"/>
      <c r="M434" s="344"/>
    </row>
    <row r="435" spans="1:16" s="333" customFormat="1">
      <c r="B435" s="322"/>
      <c r="C435" s="440"/>
      <c r="D435" s="444"/>
      <c r="E435" s="444"/>
      <c r="F435" s="444"/>
      <c r="G435" s="444"/>
      <c r="H435" s="444"/>
      <c r="I435" s="444"/>
      <c r="J435" s="444"/>
      <c r="K435" s="444"/>
      <c r="L435" s="355"/>
      <c r="M435" s="344"/>
    </row>
    <row r="436" spans="1:16" s="333" customFormat="1">
      <c r="B436" s="322"/>
      <c r="C436" s="440"/>
      <c r="D436" s="444"/>
      <c r="E436" s="444"/>
      <c r="F436" s="444"/>
      <c r="G436" s="444"/>
      <c r="H436" s="444"/>
      <c r="I436" s="444"/>
      <c r="J436" s="444"/>
      <c r="K436" s="444"/>
      <c r="L436" s="355"/>
      <c r="M436" s="344"/>
    </row>
    <row r="437" spans="1:16" s="333" customFormat="1">
      <c r="B437" s="322"/>
      <c r="C437" s="440"/>
      <c r="D437" s="444"/>
      <c r="E437" s="444"/>
      <c r="F437" s="444"/>
      <c r="G437" s="444"/>
      <c r="H437" s="444"/>
      <c r="I437" s="444"/>
      <c r="J437" s="444"/>
      <c r="K437" s="444"/>
      <c r="L437" s="355"/>
      <c r="M437" s="344"/>
    </row>
    <row r="438" spans="1:16" s="333" customFormat="1" ht="14.25" thickBot="1">
      <c r="B438" s="356"/>
      <c r="C438" s="357"/>
      <c r="D438" s="358"/>
      <c r="E438" s="358"/>
      <c r="F438" s="358"/>
      <c r="G438" s="358"/>
      <c r="H438" s="358"/>
      <c r="I438" s="358"/>
      <c r="J438" s="358"/>
      <c r="K438" s="358"/>
      <c r="L438" s="359"/>
      <c r="M438" s="344"/>
    </row>
    <row r="439" spans="1:16">
      <c r="K439" s="18"/>
      <c r="L439" s="18"/>
    </row>
    <row r="440" spans="1:16">
      <c r="K440" s="18"/>
      <c r="L440" s="18"/>
    </row>
    <row r="441" spans="1:16">
      <c r="K441" s="18"/>
      <c r="L441" s="18"/>
    </row>
    <row r="442" spans="1:16">
      <c r="K442" s="18"/>
      <c r="L442" s="18"/>
    </row>
    <row r="443" spans="1:16" s="361" customFormat="1">
      <c r="A443" s="362"/>
      <c r="B443" s="18"/>
      <c r="C443" s="360"/>
      <c r="D443" s="18"/>
      <c r="E443" s="18"/>
      <c r="F443" s="18"/>
      <c r="G443" s="18"/>
      <c r="H443" s="18"/>
      <c r="I443" s="18"/>
      <c r="J443" s="18"/>
      <c r="K443" s="18"/>
      <c r="L443" s="18"/>
      <c r="N443" s="362"/>
      <c r="O443" s="362"/>
      <c r="P443" s="362"/>
    </row>
    <row r="444" spans="1:16" s="361" customFormat="1">
      <c r="A444" s="362"/>
      <c r="B444" s="18"/>
      <c r="C444" s="360"/>
      <c r="D444" s="18"/>
      <c r="E444" s="18"/>
      <c r="F444" s="18"/>
      <c r="G444" s="18"/>
      <c r="H444" s="18"/>
      <c r="I444" s="18"/>
      <c r="J444" s="18"/>
      <c r="K444" s="18"/>
      <c r="L444" s="18"/>
      <c r="N444" s="362"/>
      <c r="O444" s="362"/>
      <c r="P444" s="362"/>
    </row>
  </sheetData>
  <sheetProtection formatCells="0" formatColumns="0" formatRows="0" insertColumns="0" insertRows="0" insertHyperlinks="0" deleteColumns="0" deleteRows="0" sort="0" autoFilter="0" pivotTables="0"/>
  <autoFilter ref="A16:L420" xr:uid="{04EFEB1C-B094-471D-BB70-357474152E35}">
    <sortState xmlns:xlrd2="http://schemas.microsoft.com/office/spreadsheetml/2017/richdata2" ref="A17:L420">
      <sortCondition descending="1" ref="H16:H420"/>
    </sortState>
  </autoFilter>
  <mergeCells count="3">
    <mergeCell ref="B7:L7"/>
    <mergeCell ref="B8:L8"/>
    <mergeCell ref="J10:L14"/>
  </mergeCells>
  <conditionalFormatting sqref="L17:L421">
    <cfRule type="cellIs" dxfId="646" priority="145" operator="equal">
      <formula>"C"</formula>
    </cfRule>
    <cfRule type="cellIs" dxfId="645" priority="146" operator="equal">
      <formula>"B"</formula>
    </cfRule>
    <cfRule type="cellIs" dxfId="644" priority="147" operator="equal">
      <formula>"A"</formula>
    </cfRule>
  </conditionalFormatting>
  <printOptions horizontalCentered="1" gridLines="1"/>
  <pageMargins left="0.78740157480314965" right="0.39370078740157483" top="0.39370078740157483" bottom="0.39370078740157483" header="0" footer="0"/>
  <pageSetup paperSize="9" scale="60"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AC0B6-4634-492B-8CCF-BEE8566DCBA2}">
  <sheetPr codeName="Planilha1"/>
  <dimension ref="A1:F51"/>
  <sheetViews>
    <sheetView view="pageBreakPreview" topLeftCell="A24" zoomScaleNormal="100" zoomScaleSheetLayoutView="100" workbookViewId="0">
      <selection activeCell="A36" sqref="A1:D36"/>
    </sheetView>
  </sheetViews>
  <sheetFormatPr defaultColWidth="8" defaultRowHeight="13.5"/>
  <cols>
    <col min="1" max="1" width="8" style="93" customWidth="1"/>
    <col min="2" max="2" width="71.25" style="76" customWidth="1"/>
    <col min="3" max="3" width="17" style="77" bestFit="1" customWidth="1"/>
    <col min="4" max="6" width="12.375" style="76" bestFit="1" customWidth="1"/>
    <col min="7" max="16384" width="8" style="76"/>
  </cols>
  <sheetData>
    <row r="1" spans="1:4" ht="12.95" customHeight="1">
      <c r="A1" s="70"/>
      <c r="B1" s="71"/>
      <c r="C1" s="73"/>
      <c r="D1" s="75"/>
    </row>
    <row r="2" spans="1:4" ht="12.95" customHeight="1">
      <c r="A2" s="16"/>
      <c r="B2" s="173"/>
      <c r="C2" s="196"/>
      <c r="D2" s="78"/>
    </row>
    <row r="3" spans="1:4" ht="12.95" customHeight="1">
      <c r="A3" s="16"/>
      <c r="B3" s="173"/>
      <c r="C3" s="196"/>
      <c r="D3" s="78"/>
    </row>
    <row r="4" spans="1:4" ht="12.95" customHeight="1">
      <c r="A4" s="16"/>
      <c r="B4" s="173"/>
      <c r="C4" s="196"/>
      <c r="D4" s="78"/>
    </row>
    <row r="5" spans="1:4" ht="12.95" customHeight="1">
      <c r="A5" s="16"/>
      <c r="B5" s="173"/>
      <c r="C5" s="196"/>
      <c r="D5" s="78"/>
    </row>
    <row r="6" spans="1:4" ht="12.95" customHeight="1">
      <c r="A6" s="530" t="s">
        <v>278</v>
      </c>
      <c r="B6" s="557"/>
      <c r="C6" s="557"/>
      <c r="D6" s="532"/>
    </row>
    <row r="7" spans="1:4" ht="12.95" customHeight="1">
      <c r="A7" s="533"/>
      <c r="B7" s="558"/>
      <c r="C7" s="558"/>
      <c r="D7" s="535"/>
    </row>
    <row r="8" spans="1:4" ht="12.95" customHeight="1">
      <c r="A8" s="487"/>
      <c r="B8" s="493"/>
      <c r="C8" s="196"/>
      <c r="D8" s="78"/>
    </row>
    <row r="9" spans="1:4" ht="12.95" customHeight="1">
      <c r="A9" s="536" t="s">
        <v>265</v>
      </c>
      <c r="B9" s="559"/>
      <c r="C9" s="559"/>
      <c r="D9" s="538"/>
    </row>
    <row r="10" spans="1:4" ht="12.95" customHeight="1">
      <c r="A10" s="487"/>
      <c r="B10" s="493"/>
      <c r="C10" s="196"/>
      <c r="D10" s="78"/>
    </row>
    <row r="11" spans="1:4" ht="12.95" customHeight="1">
      <c r="A11" s="79"/>
      <c r="B11" s="173"/>
      <c r="C11" s="196"/>
      <c r="D11" s="78"/>
    </row>
    <row r="12" spans="1:4">
      <c r="A12" s="20" t="s">
        <v>263</v>
      </c>
      <c r="B12" s="197" t="s">
        <v>4208</v>
      </c>
      <c r="C12" s="196"/>
      <c r="D12" s="78"/>
    </row>
    <row r="13" spans="1:4" ht="12.95" customHeight="1">
      <c r="A13" s="20" t="s">
        <v>262</v>
      </c>
      <c r="B13" s="198" t="str">
        <f>UPPER("Rua Tadao, R. Amelia Arima, 222 - Vila Ycaraí, 79200-000")</f>
        <v>RUA TADAO, R. AMELIA ARIMA, 222 - VILA YCARAÍ, 79200-000</v>
      </c>
      <c r="C13" s="196"/>
      <c r="D13" s="78"/>
    </row>
    <row r="14" spans="1:4" ht="12.95" customHeight="1">
      <c r="A14" s="20" t="s">
        <v>1</v>
      </c>
      <c r="B14" s="173" t="s">
        <v>3346</v>
      </c>
      <c r="C14" s="196"/>
      <c r="D14" s="78"/>
    </row>
    <row r="15" spans="1:4" ht="12.95" customHeight="1">
      <c r="A15" s="20" t="s">
        <v>2</v>
      </c>
      <c r="B15" s="198" t="s">
        <v>3347</v>
      </c>
      <c r="C15" s="438" t="s">
        <v>14</v>
      </c>
      <c r="D15" s="439">
        <f>BDI_N.DES.!F32</f>
        <v>0.26239999999999997</v>
      </c>
    </row>
    <row r="16" spans="1:4" ht="14.25" thickBot="1">
      <c r="A16" s="84"/>
      <c r="B16" s="85"/>
      <c r="C16" s="435" t="s">
        <v>2501</v>
      </c>
      <c r="D16" s="434">
        <f>'BDI_N.DES. EQUIP.'!F29</f>
        <v>0.15279999999999999</v>
      </c>
    </row>
    <row r="17" spans="1:6" ht="13.5" customHeight="1">
      <c r="A17" s="560" t="s">
        <v>15</v>
      </c>
      <c r="B17" s="560" t="s">
        <v>16</v>
      </c>
      <c r="C17" s="562" t="s">
        <v>17</v>
      </c>
      <c r="D17" s="562" t="s">
        <v>18</v>
      </c>
    </row>
    <row r="18" spans="1:6" ht="14.25" thickBot="1">
      <c r="A18" s="561"/>
      <c r="B18" s="561"/>
      <c r="C18" s="563"/>
      <c r="D18" s="563"/>
    </row>
    <row r="19" spans="1:6" s="82" customFormat="1">
      <c r="A19" s="86">
        <v>1</v>
      </c>
      <c r="B19" s="87" t="str">
        <f>VLOOKUP(A19,'Orçamento Sintético'!$A$6:$N$18005,4,0)</f>
        <v>SERVIÇOS PRELIMINARES</v>
      </c>
      <c r="C19" s="133">
        <f>VLOOKUP(A19,'Orçamento Sintético'!$A$6:$N$18005,13,0)</f>
        <v>157692.72</v>
      </c>
      <c r="D19" s="134">
        <f t="shared" ref="D19:D34" si="0">ROUND(C19/$C$35,4)</f>
        <v>6.3200000000000006E-2</v>
      </c>
      <c r="E19" s="423"/>
    </row>
    <row r="20" spans="1:6" s="88" customFormat="1">
      <c r="A20" s="86">
        <v>2</v>
      </c>
      <c r="B20" s="87" t="str">
        <f>VLOOKUP(A20,'Orçamento Sintético'!$A$6:$N$18005,4,0)</f>
        <v>MOBILIZAÇÃO E DESMOBILIZAÇÃO</v>
      </c>
      <c r="C20" s="133">
        <f>VLOOKUP(A20,'Orçamento Sintético'!$A$6:$N$18005,13,0)</f>
        <v>33764.199999999997</v>
      </c>
      <c r="D20" s="134">
        <f t="shared" si="0"/>
        <v>1.35E-2</v>
      </c>
      <c r="E20" s="423"/>
      <c r="F20" s="82"/>
    </row>
    <row r="21" spans="1:6" s="88" customFormat="1">
      <c r="A21" s="86">
        <v>3</v>
      </c>
      <c r="B21" s="87" t="str">
        <f>VLOOKUP(A21,'Orçamento Sintético'!$A$6:$N$18005,4,0)</f>
        <v>ADMINISTRATIVO</v>
      </c>
      <c r="C21" s="133">
        <f>VLOOKUP(A21,'Orçamento Sintético'!$A$6:$N$18005,13,0)</f>
        <v>203486.05</v>
      </c>
      <c r="D21" s="134">
        <f t="shared" si="0"/>
        <v>8.1500000000000003E-2</v>
      </c>
      <c r="E21" s="423"/>
      <c r="F21" s="82"/>
    </row>
    <row r="22" spans="1:6" s="88" customFormat="1">
      <c r="A22" s="86">
        <v>4</v>
      </c>
      <c r="B22" s="87" t="str">
        <f>VLOOKUP(A22,'Orçamento Sintético'!$A$6:$N$18005,4,0)</f>
        <v>TERRAPLENAGEM</v>
      </c>
      <c r="C22" s="133">
        <f>VLOOKUP(A22,'Orçamento Sintético'!$A$6:$N$18005,13,0)</f>
        <v>22718.87</v>
      </c>
      <c r="D22" s="134">
        <f t="shared" si="0"/>
        <v>9.1000000000000004E-3</v>
      </c>
      <c r="E22" s="423"/>
      <c r="F22" s="82"/>
    </row>
    <row r="23" spans="1:6" s="89" customFormat="1">
      <c r="A23" s="86">
        <v>5</v>
      </c>
      <c r="B23" s="87" t="str">
        <f>VLOOKUP(A23,'Orçamento Sintético'!$A$6:$N$18005,4,0)</f>
        <v>ARQUITETÔNICO</v>
      </c>
      <c r="C23" s="133">
        <f>VLOOKUP(A23,'Orçamento Sintético'!$A$6:$N$18005,13,0)</f>
        <v>814487.3</v>
      </c>
      <c r="D23" s="134">
        <f t="shared" si="0"/>
        <v>0.32619999999999999</v>
      </c>
      <c r="E23" s="423"/>
      <c r="F23" s="82"/>
    </row>
    <row r="24" spans="1:6" s="88" customFormat="1">
      <c r="A24" s="86">
        <v>6</v>
      </c>
      <c r="B24" s="87" t="str">
        <f>VLOOKUP(A24,'Orçamento Sintético'!$A$6:$N$18005,4,0)</f>
        <v>ACESSIBILIDADE</v>
      </c>
      <c r="C24" s="133">
        <f>VLOOKUP(A24,'Orçamento Sintético'!$A$6:$N$18005,13,0)</f>
        <v>19182.46</v>
      </c>
      <c r="D24" s="134">
        <f t="shared" si="0"/>
        <v>7.7000000000000002E-3</v>
      </c>
      <c r="E24" s="423"/>
      <c r="F24" s="82"/>
    </row>
    <row r="25" spans="1:6" s="88" customFormat="1">
      <c r="A25" s="86">
        <v>7</v>
      </c>
      <c r="B25" s="87" t="str">
        <f>VLOOKUP(A25,'Orçamento Sintético'!$A$6:$N$18005,4,0)</f>
        <v>INSTALAÇÕES HIDROSSANITÁRIAS</v>
      </c>
      <c r="C25" s="133">
        <f>VLOOKUP(A25,'Orçamento Sintético'!$A$6:$N$18005,13,0)</f>
        <v>118893.79</v>
      </c>
      <c r="D25" s="134">
        <f t="shared" si="0"/>
        <v>4.7600000000000003E-2</v>
      </c>
      <c r="E25" s="423"/>
      <c r="F25" s="82"/>
    </row>
    <row r="26" spans="1:6" s="88" customFormat="1">
      <c r="A26" s="86">
        <v>8</v>
      </c>
      <c r="B26" s="87" t="str">
        <f>VLOOKUP(A26,'Orçamento Sintético'!$A$6:$N$18005,4,0)</f>
        <v>INSTALAÇÕES DE DRENAGEM PLUVIAL</v>
      </c>
      <c r="C26" s="133">
        <f>VLOOKUP(A26,'Orçamento Sintético'!$A$6:$N$18005,13,0)</f>
        <v>44009.52</v>
      </c>
      <c r="D26" s="134">
        <f t="shared" si="0"/>
        <v>1.7600000000000001E-2</v>
      </c>
      <c r="E26" s="423"/>
      <c r="F26" s="82"/>
    </row>
    <row r="27" spans="1:6" s="88" customFormat="1">
      <c r="A27" s="86">
        <v>9</v>
      </c>
      <c r="B27" s="87" t="str">
        <f>VLOOKUP(A27,'Orçamento Sintético'!$A$6:$N$18005,4,0)</f>
        <v>INSTALAÇÕES ELÉTRICAS</v>
      </c>
      <c r="C27" s="133">
        <f>VLOOKUP(A27,'Orçamento Sintético'!$A$6:$N$18005,13,0)</f>
        <v>240420.2</v>
      </c>
      <c r="D27" s="134">
        <f t="shared" si="0"/>
        <v>9.6299999999999997E-2</v>
      </c>
      <c r="E27" s="423"/>
      <c r="F27" s="82"/>
    </row>
    <row r="28" spans="1:6" s="88" customFormat="1">
      <c r="A28" s="86">
        <v>10</v>
      </c>
      <c r="B28" s="87" t="str">
        <f>VLOOKUP(A28,'Orçamento Sintético'!$A$6:$N$18005,4,0)</f>
        <v>ESTRUTURA DE CONCRETO ARMADO</v>
      </c>
      <c r="C28" s="133">
        <f>VLOOKUP(A28,'Orçamento Sintético'!$A$6:$N$18005,13,0)</f>
        <v>443477.16</v>
      </c>
      <c r="D28" s="134">
        <f t="shared" si="0"/>
        <v>0.17760000000000001</v>
      </c>
      <c r="E28" s="423"/>
      <c r="F28" s="82"/>
    </row>
    <row r="29" spans="1:6" s="90" customFormat="1">
      <c r="A29" s="86">
        <v>11</v>
      </c>
      <c r="B29" s="87" t="str">
        <f>VLOOKUP(A29,'Orçamento Sintético'!$A$6:$N$18005,4,0)</f>
        <v>ESTRUTURA METÁLICA</v>
      </c>
      <c r="C29" s="133">
        <f>VLOOKUP(A29,'Orçamento Sintético'!$A$6:$N$18005,13,0)</f>
        <v>183519.67</v>
      </c>
      <c r="D29" s="134">
        <f t="shared" si="0"/>
        <v>7.3499999999999996E-2</v>
      </c>
      <c r="E29" s="423"/>
      <c r="F29" s="82"/>
    </row>
    <row r="30" spans="1:6" s="90" customFormat="1">
      <c r="A30" s="86">
        <v>12</v>
      </c>
      <c r="B30" s="87" t="str">
        <f>VLOOKUP(A30,'Orçamento Sintético'!$A$6:$N$18005,4,0)</f>
        <v>SPDA</v>
      </c>
      <c r="C30" s="133">
        <f>VLOOKUP(A30,'Orçamento Sintético'!$A$6:$N$18005,13,0)</f>
        <v>51135.63</v>
      </c>
      <c r="D30" s="134">
        <f t="shared" si="0"/>
        <v>2.0500000000000001E-2</v>
      </c>
      <c r="E30" s="423"/>
      <c r="F30" s="82"/>
    </row>
    <row r="31" spans="1:6" s="90" customFormat="1">
      <c r="A31" s="86">
        <v>13</v>
      </c>
      <c r="B31" s="87" t="str">
        <f>VLOOKUP(A31,'Orçamento Sintético'!$A$6:$N$18005,4,0)</f>
        <v>SISTEMAS PARA PREVENÇÃO DE COMBATE CONTRA INCÊNDIO</v>
      </c>
      <c r="C31" s="133">
        <f>VLOOKUP(A31,'Orçamento Sintético'!$A$6:$N$18005,13,0)</f>
        <v>5738.05</v>
      </c>
      <c r="D31" s="134">
        <f t="shared" si="0"/>
        <v>2.3E-3</v>
      </c>
      <c r="E31" s="423"/>
      <c r="F31" s="82"/>
    </row>
    <row r="32" spans="1:6" s="90" customFormat="1">
      <c r="A32" s="86">
        <v>14</v>
      </c>
      <c r="B32" s="87" t="str">
        <f>VLOOKUP(A32,'Orçamento Sintético'!$A$6:$N$18005,4,0)</f>
        <v>CLIMATIZAÇÃO</v>
      </c>
      <c r="C32" s="133">
        <f>VLOOKUP(A32,'Orçamento Sintético'!$A$6:$N$18005,13,0)</f>
        <v>140468.81</v>
      </c>
      <c r="D32" s="134">
        <f t="shared" si="0"/>
        <v>5.6300000000000003E-2</v>
      </c>
      <c r="E32" s="423"/>
      <c r="F32" s="82"/>
    </row>
    <row r="33" spans="1:6" s="90" customFormat="1">
      <c r="A33" s="86">
        <v>15</v>
      </c>
      <c r="B33" s="87" t="str">
        <f>VLOOKUP(A33,'Orçamento Sintético'!$A$6:$N$18005,4,0)</f>
        <v>GLP (GÁS LIQUEFEITO DE PETRÓLEO)</v>
      </c>
      <c r="C33" s="133">
        <f>VLOOKUP(A33,'Orçamento Sintético'!$A$6:$N$18005,13,0)</f>
        <v>12655.96</v>
      </c>
      <c r="D33" s="134">
        <f t="shared" si="0"/>
        <v>5.1000000000000004E-3</v>
      </c>
      <c r="E33" s="423"/>
      <c r="F33" s="82"/>
    </row>
    <row r="34" spans="1:6" s="90" customFormat="1" ht="14.25" thickBot="1">
      <c r="A34" s="86">
        <v>16</v>
      </c>
      <c r="B34" s="87" t="str">
        <f>VLOOKUP(A34,'Orçamento Sintético'!$A$6:$N$18005,4,0)</f>
        <v>DIVERSOS</v>
      </c>
      <c r="C34" s="133">
        <f>VLOOKUP(A34,'Orçamento Sintético'!$A$6:$N$18005,13,0)</f>
        <v>4928.8</v>
      </c>
      <c r="D34" s="134">
        <f t="shared" si="0"/>
        <v>2E-3</v>
      </c>
      <c r="E34" s="423"/>
      <c r="F34" s="82"/>
    </row>
    <row r="35" spans="1:6" ht="15" customHeight="1" thickBot="1">
      <c r="A35" s="552" t="s">
        <v>19</v>
      </c>
      <c r="B35" s="553"/>
      <c r="C35" s="91">
        <f>TRUNC(SUM(C19:C34),7)</f>
        <v>2496579.19</v>
      </c>
      <c r="D35" s="100">
        <f>TRUNC(SUM(D19:D34),4)</f>
        <v>1</v>
      </c>
      <c r="E35" s="99"/>
      <c r="F35" s="98"/>
    </row>
    <row r="36" spans="1:6" s="92" customFormat="1" ht="14.25" thickBot="1">
      <c r="A36" s="554"/>
      <c r="B36" s="555"/>
      <c r="C36" s="555"/>
      <c r="D36" s="556"/>
    </row>
    <row r="37" spans="1:6" s="96" customFormat="1">
      <c r="A37" s="93"/>
      <c r="B37" s="76"/>
      <c r="C37" s="94">
        <f>C35-C38</f>
        <v>0</v>
      </c>
      <c r="D37" s="95"/>
      <c r="F37" s="97"/>
    </row>
    <row r="38" spans="1:6" s="96" customFormat="1">
      <c r="A38" s="93"/>
      <c r="B38" s="76"/>
      <c r="C38" s="123">
        <f>VLOOKUP("Total Geral",'Orçamento Sintético'!J:N,3,0)</f>
        <v>2496579.19</v>
      </c>
      <c r="D38" s="76"/>
    </row>
    <row r="39" spans="1:6" s="96" customFormat="1">
      <c r="A39" s="93"/>
      <c r="B39" s="76"/>
      <c r="C39" s="77"/>
      <c r="D39" s="76"/>
    </row>
    <row r="40" spans="1:6" s="96" customFormat="1">
      <c r="A40" s="93"/>
      <c r="B40" s="76"/>
      <c r="C40" s="77"/>
      <c r="D40" s="76"/>
    </row>
    <row r="41" spans="1:6" s="96" customFormat="1">
      <c r="A41" s="93"/>
      <c r="B41" s="76"/>
      <c r="C41" s="77"/>
      <c r="D41" s="76"/>
    </row>
    <row r="42" spans="1:6" s="96" customFormat="1">
      <c r="A42" s="93"/>
      <c r="B42" s="76"/>
      <c r="C42" s="77"/>
      <c r="D42" s="76"/>
    </row>
    <row r="43" spans="1:6" s="96" customFormat="1">
      <c r="A43" s="93"/>
      <c r="B43" s="76"/>
      <c r="C43" s="77"/>
      <c r="D43" s="76"/>
    </row>
    <row r="44" spans="1:6" s="96" customFormat="1">
      <c r="A44" s="93"/>
      <c r="B44" s="76"/>
      <c r="C44" s="77"/>
      <c r="D44" s="76"/>
    </row>
    <row r="45" spans="1:6" s="96" customFormat="1">
      <c r="A45" s="93"/>
      <c r="B45" s="76"/>
      <c r="C45" s="77"/>
      <c r="D45" s="76"/>
    </row>
    <row r="46" spans="1:6" s="96" customFormat="1">
      <c r="A46" s="93"/>
      <c r="B46" s="76"/>
      <c r="C46" s="77"/>
      <c r="D46" s="76"/>
    </row>
    <row r="47" spans="1:6" s="96" customFormat="1">
      <c r="A47" s="93"/>
      <c r="B47" s="76"/>
      <c r="C47" s="77"/>
      <c r="D47" s="76"/>
    </row>
    <row r="48" spans="1:6" s="96" customFormat="1">
      <c r="A48" s="93"/>
      <c r="B48" s="76"/>
      <c r="C48" s="77"/>
      <c r="D48" s="76"/>
    </row>
    <row r="49" spans="1:4" s="96" customFormat="1">
      <c r="A49" s="93"/>
      <c r="B49" s="76"/>
      <c r="C49" s="77"/>
      <c r="D49" s="76"/>
    </row>
    <row r="50" spans="1:4" s="96" customFormat="1">
      <c r="A50" s="93"/>
      <c r="B50" s="76"/>
      <c r="C50" s="77"/>
      <c r="D50" s="76"/>
    </row>
    <row r="51" spans="1:4" s="96" customFormat="1">
      <c r="A51" s="93"/>
      <c r="B51" s="76"/>
      <c r="C51" s="77"/>
      <c r="D51" s="76"/>
    </row>
  </sheetData>
  <sheetProtection formatCells="0" formatColumns="0" formatRows="0" insertColumns="0" insertRows="0" insertHyperlinks="0" deleteColumns="0" deleteRows="0" sort="0" autoFilter="0"/>
  <mergeCells count="9">
    <mergeCell ref="A35:B35"/>
    <mergeCell ref="A36:D36"/>
    <mergeCell ref="A6:D6"/>
    <mergeCell ref="A7:D7"/>
    <mergeCell ref="A9:D9"/>
    <mergeCell ref="A17:A18"/>
    <mergeCell ref="B17:B18"/>
    <mergeCell ref="C17:C18"/>
    <mergeCell ref="D17:D18"/>
  </mergeCells>
  <phoneticPr fontId="27" type="noConversion"/>
  <printOptions horizontalCentered="1"/>
  <pageMargins left="0.78740157480314965" right="0.39370078740157483" top="0.78740157480314965" bottom="0.39370078740157483" header="0.39370078740157483" footer="0.39370078740157483"/>
  <pageSetup paperSize="9" scale="6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FE567-9F83-4D0B-87E9-DE75D360CF84}">
  <sheetPr>
    <pageSetUpPr fitToPage="1"/>
  </sheetPr>
  <dimension ref="A1:W2998"/>
  <sheetViews>
    <sheetView showOutlineSymbols="0" showWhiteSpace="0" view="pageBreakPreview" topLeftCell="A539" zoomScale="80" zoomScaleNormal="80" zoomScaleSheetLayoutView="80" workbookViewId="0">
      <selection activeCell="L554" sqref="L554:N556"/>
    </sheetView>
  </sheetViews>
  <sheetFormatPr defaultColWidth="9" defaultRowHeight="12.75"/>
  <cols>
    <col min="1" max="1" width="10" style="4" bestFit="1" customWidth="1"/>
    <col min="2" max="2" width="11.625" style="185" customWidth="1"/>
    <col min="3" max="3" width="10" style="185" bestFit="1" customWidth="1"/>
    <col min="4" max="4" width="60" style="4" bestFit="1" customWidth="1"/>
    <col min="5" max="5" width="5" style="4" bestFit="1" customWidth="1"/>
    <col min="6" max="10" width="10" style="185" bestFit="1" customWidth="1"/>
    <col min="11" max="11" width="9.5" style="185" bestFit="1" customWidth="1"/>
    <col min="12" max="13" width="10.875" style="185" bestFit="1" customWidth="1"/>
    <col min="14" max="14" width="10" style="4" bestFit="1" customWidth="1"/>
    <col min="15" max="15" width="12.125" style="1" customWidth="1"/>
    <col min="16" max="17" width="9" style="1"/>
    <col min="18" max="18" width="9" style="166"/>
    <col min="19" max="19" width="50.625" style="166" bestFit="1" customWidth="1"/>
    <col min="20" max="21" width="14.875" style="166" bestFit="1" customWidth="1"/>
    <col min="22" max="23" width="10" style="1" bestFit="1" customWidth="1"/>
    <col min="24" max="16384" width="9" style="1"/>
  </cols>
  <sheetData>
    <row r="1" spans="1:23" ht="12.75" customHeight="1">
      <c r="A1" s="124"/>
      <c r="B1" s="190"/>
      <c r="C1" s="190"/>
      <c r="D1" s="496" t="s">
        <v>20</v>
      </c>
      <c r="E1" s="575" t="s">
        <v>21</v>
      </c>
      <c r="F1" s="575"/>
      <c r="G1" s="575"/>
      <c r="H1" s="575"/>
      <c r="I1" s="496" t="s">
        <v>22</v>
      </c>
      <c r="J1" s="456" t="s">
        <v>2502</v>
      </c>
      <c r="K1" s="437"/>
      <c r="L1" s="575" t="s">
        <v>23</v>
      </c>
      <c r="M1" s="575"/>
      <c r="N1" s="576"/>
    </row>
    <row r="2" spans="1:23" ht="95.25" customHeight="1">
      <c r="A2" s="122"/>
      <c r="B2" s="191"/>
      <c r="C2" s="191"/>
      <c r="D2" s="497" t="s">
        <v>4209</v>
      </c>
      <c r="E2" s="577" t="s">
        <v>4212</v>
      </c>
      <c r="F2" s="577"/>
      <c r="G2" s="577"/>
      <c r="H2" s="577"/>
      <c r="I2" s="427">
        <f>RESUMO!D15</f>
        <v>0.26239999999999997</v>
      </c>
      <c r="J2" s="457">
        <f>RESUMO!D16</f>
        <v>0.15279999999999999</v>
      </c>
      <c r="K2" s="436"/>
      <c r="L2" s="577" t="s">
        <v>4211</v>
      </c>
      <c r="M2" s="577"/>
      <c r="N2" s="578"/>
    </row>
    <row r="3" spans="1:23" s="184" customFormat="1" ht="21" customHeight="1">
      <c r="A3" s="579" t="s">
        <v>24</v>
      </c>
      <c r="B3" s="580"/>
      <c r="C3" s="580"/>
      <c r="D3" s="580"/>
      <c r="E3" s="580"/>
      <c r="F3" s="580"/>
      <c r="G3" s="580"/>
      <c r="H3" s="580"/>
      <c r="I3" s="580"/>
      <c r="J3" s="580"/>
      <c r="K3" s="580"/>
      <c r="L3" s="580"/>
      <c r="M3" s="580"/>
      <c r="N3" s="581"/>
      <c r="O3" s="3"/>
    </row>
    <row r="4" spans="1:23" s="470" customFormat="1">
      <c r="A4" s="582" t="s">
        <v>25</v>
      </c>
      <c r="B4" s="584" t="s">
        <v>26</v>
      </c>
      <c r="C4" s="584" t="s">
        <v>27</v>
      </c>
      <c r="D4" s="569" t="s">
        <v>28</v>
      </c>
      <c r="E4" s="584" t="s">
        <v>29</v>
      </c>
      <c r="F4" s="584" t="s">
        <v>30</v>
      </c>
      <c r="G4" s="584" t="s">
        <v>31</v>
      </c>
      <c r="H4" s="584" t="s">
        <v>2512</v>
      </c>
      <c r="I4" s="584"/>
      <c r="J4" s="584"/>
      <c r="K4" s="584" t="s">
        <v>32</v>
      </c>
      <c r="L4" s="584"/>
      <c r="M4" s="584"/>
      <c r="N4" s="572" t="s">
        <v>33</v>
      </c>
    </row>
    <row r="5" spans="1:23" s="470" customFormat="1">
      <c r="A5" s="583"/>
      <c r="B5" s="584"/>
      <c r="C5" s="584"/>
      <c r="D5" s="570"/>
      <c r="E5" s="584"/>
      <c r="F5" s="584"/>
      <c r="G5" s="584"/>
      <c r="H5" s="498" t="s">
        <v>34</v>
      </c>
      <c r="I5" s="498" t="s">
        <v>35</v>
      </c>
      <c r="J5" s="498" t="s">
        <v>32</v>
      </c>
      <c r="K5" s="498" t="s">
        <v>34</v>
      </c>
      <c r="L5" s="498" t="s">
        <v>35</v>
      </c>
      <c r="M5" s="498" t="s">
        <v>32</v>
      </c>
      <c r="N5" s="572"/>
    </row>
    <row r="6" spans="1:23" s="470" customFormat="1" ht="14.25">
      <c r="A6" s="192">
        <v>1</v>
      </c>
      <c r="B6" s="187"/>
      <c r="C6" s="187"/>
      <c r="D6" s="186" t="s">
        <v>1398</v>
      </c>
      <c r="E6" s="187"/>
      <c r="F6" s="188"/>
      <c r="G6" s="188"/>
      <c r="H6" s="188"/>
      <c r="I6" s="188"/>
      <c r="J6" s="188"/>
      <c r="K6" s="188"/>
      <c r="L6" s="188"/>
      <c r="M6" s="188">
        <v>157692.72</v>
      </c>
      <c r="N6" s="193">
        <v>6.3163516155079383E-2</v>
      </c>
      <c r="O6" s="465"/>
      <c r="R6" s="470">
        <v>1</v>
      </c>
      <c r="S6" s="170" t="s">
        <v>279</v>
      </c>
      <c r="T6" s="2">
        <f t="shared" ref="T6:T44" si="0">SUMIF(D:D,S6,M:M)</f>
        <v>95914.5</v>
      </c>
      <c r="U6" s="2">
        <f>TRUNC(T6*(1+$I$2),2)</f>
        <v>121082.46</v>
      </c>
      <c r="V6" s="169">
        <f>ROUND(T6*(1+$I$2),3)</f>
        <v>121082.465</v>
      </c>
      <c r="W6" s="169"/>
    </row>
    <row r="7" spans="1:23" s="470" customFormat="1" ht="14.25">
      <c r="A7" s="192" t="s">
        <v>36</v>
      </c>
      <c r="B7" s="187"/>
      <c r="C7" s="187"/>
      <c r="D7" s="186" t="s">
        <v>279</v>
      </c>
      <c r="E7" s="187"/>
      <c r="F7" s="188"/>
      <c r="G7" s="188"/>
      <c r="H7" s="188"/>
      <c r="I7" s="188"/>
      <c r="J7" s="188"/>
      <c r="K7" s="188"/>
      <c r="L7" s="188"/>
      <c r="M7" s="188">
        <v>95914.5</v>
      </c>
      <c r="N7" s="193">
        <v>3.8418368776037104E-2</v>
      </c>
      <c r="O7" s="465"/>
      <c r="R7" s="470">
        <v>2</v>
      </c>
      <c r="S7" s="170" t="s">
        <v>37</v>
      </c>
      <c r="T7" s="2">
        <f t="shared" si="0"/>
        <v>0</v>
      </c>
      <c r="U7" s="2">
        <f t="shared" ref="U7:U8" si="1">TRUNC(T7*(1+$I$2),2)</f>
        <v>0</v>
      </c>
      <c r="V7" s="169">
        <f t="shared" ref="V7:V44" si="2">ROUND(T7*(1+$I$2),3)</f>
        <v>0</v>
      </c>
      <c r="W7" s="169"/>
    </row>
    <row r="8" spans="1:23" s="470" customFormat="1" ht="14.25">
      <c r="A8" s="194" t="s">
        <v>3015</v>
      </c>
      <c r="B8" s="128">
        <v>101001101</v>
      </c>
      <c r="C8" s="128" t="s">
        <v>280</v>
      </c>
      <c r="D8" s="127" t="s">
        <v>3052</v>
      </c>
      <c r="E8" s="128" t="s">
        <v>11</v>
      </c>
      <c r="F8" s="189">
        <v>7.5</v>
      </c>
      <c r="G8" s="189">
        <v>363.45</v>
      </c>
      <c r="H8" s="189">
        <v>0</v>
      </c>
      <c r="I8" s="189">
        <v>458.81</v>
      </c>
      <c r="J8" s="189">
        <v>458.81</v>
      </c>
      <c r="K8" s="189">
        <v>0</v>
      </c>
      <c r="L8" s="189">
        <v>3441.07</v>
      </c>
      <c r="M8" s="189">
        <v>3441.07</v>
      </c>
      <c r="N8" s="195">
        <v>1.3783139800985042E-3</v>
      </c>
      <c r="O8" s="465"/>
      <c r="R8" s="470">
        <v>3</v>
      </c>
      <c r="S8" s="171" t="s">
        <v>276</v>
      </c>
      <c r="T8" s="2">
        <f t="shared" si="0"/>
        <v>0</v>
      </c>
      <c r="U8" s="2">
        <f t="shared" si="1"/>
        <v>0</v>
      </c>
      <c r="V8" s="169">
        <f t="shared" si="2"/>
        <v>0</v>
      </c>
      <c r="W8" s="169"/>
    </row>
    <row r="9" spans="1:23" s="470" customFormat="1" ht="38.25">
      <c r="A9" s="194" t="s">
        <v>3016</v>
      </c>
      <c r="B9" s="128">
        <v>101001181</v>
      </c>
      <c r="C9" s="128" t="s">
        <v>280</v>
      </c>
      <c r="D9" s="127" t="s">
        <v>3348</v>
      </c>
      <c r="E9" s="128" t="s">
        <v>281</v>
      </c>
      <c r="F9" s="189">
        <v>12</v>
      </c>
      <c r="G9" s="189">
        <v>650.39</v>
      </c>
      <c r="H9" s="189">
        <v>0</v>
      </c>
      <c r="I9" s="189">
        <v>821.05</v>
      </c>
      <c r="J9" s="189">
        <v>821.05</v>
      </c>
      <c r="K9" s="189">
        <v>0</v>
      </c>
      <c r="L9" s="189">
        <v>9852.6</v>
      </c>
      <c r="M9" s="189">
        <v>9852.6</v>
      </c>
      <c r="N9" s="195">
        <v>3.9464400085782976E-3</v>
      </c>
      <c r="O9" s="465"/>
      <c r="R9" s="470">
        <v>4</v>
      </c>
      <c r="S9" s="170" t="s">
        <v>38</v>
      </c>
      <c r="T9" s="2">
        <f t="shared" si="0"/>
        <v>704.11</v>
      </c>
      <c r="U9" s="2">
        <f t="shared" ref="U9:U44" si="3">ROUND(T9*(1+$I$2),2)</f>
        <v>888.87</v>
      </c>
      <c r="V9" s="169">
        <f t="shared" si="2"/>
        <v>888.86800000000005</v>
      </c>
      <c r="W9" s="169"/>
    </row>
    <row r="10" spans="1:23" s="470" customFormat="1" ht="38.25">
      <c r="A10" s="194" t="s">
        <v>3017</v>
      </c>
      <c r="B10" s="128">
        <v>101001186</v>
      </c>
      <c r="C10" s="128" t="s">
        <v>280</v>
      </c>
      <c r="D10" s="127" t="s">
        <v>3053</v>
      </c>
      <c r="E10" s="128" t="s">
        <v>281</v>
      </c>
      <c r="F10" s="189">
        <v>12</v>
      </c>
      <c r="G10" s="189">
        <v>832.5</v>
      </c>
      <c r="H10" s="189">
        <v>0</v>
      </c>
      <c r="I10" s="189">
        <v>1050.94</v>
      </c>
      <c r="J10" s="189">
        <v>1050.94</v>
      </c>
      <c r="K10" s="189">
        <v>0</v>
      </c>
      <c r="L10" s="189">
        <v>12611.28</v>
      </c>
      <c r="M10" s="189">
        <v>12611.28</v>
      </c>
      <c r="N10" s="195">
        <v>5.0514239846724028E-3</v>
      </c>
      <c r="O10" s="465"/>
      <c r="R10" s="470">
        <v>5</v>
      </c>
      <c r="S10" s="171" t="s">
        <v>275</v>
      </c>
      <c r="T10" s="2">
        <f t="shared" si="0"/>
        <v>203486.05</v>
      </c>
      <c r="U10" s="2">
        <f t="shared" si="3"/>
        <v>256880.79</v>
      </c>
      <c r="V10" s="169">
        <f t="shared" si="2"/>
        <v>256880.79</v>
      </c>
      <c r="W10" s="169"/>
    </row>
    <row r="11" spans="1:23" s="470" customFormat="1" ht="38.25">
      <c r="A11" s="194" t="s">
        <v>3054</v>
      </c>
      <c r="B11" s="128">
        <v>101001191</v>
      </c>
      <c r="C11" s="128" t="s">
        <v>280</v>
      </c>
      <c r="D11" s="127" t="s">
        <v>3055</v>
      </c>
      <c r="E11" s="128" t="s">
        <v>281</v>
      </c>
      <c r="F11" s="189">
        <v>12</v>
      </c>
      <c r="G11" s="189">
        <v>945.23</v>
      </c>
      <c r="H11" s="189">
        <v>0</v>
      </c>
      <c r="I11" s="189">
        <v>1193.25</v>
      </c>
      <c r="J11" s="189">
        <v>1193.25</v>
      </c>
      <c r="K11" s="189">
        <v>0</v>
      </c>
      <c r="L11" s="189">
        <v>14319</v>
      </c>
      <c r="M11" s="189">
        <v>14319</v>
      </c>
      <c r="N11" s="195">
        <v>5.7354479510822167E-3</v>
      </c>
      <c r="O11" s="465"/>
      <c r="R11" s="470">
        <v>6</v>
      </c>
      <c r="S11" s="171" t="s">
        <v>274</v>
      </c>
      <c r="T11" s="2">
        <f t="shared" si="0"/>
        <v>0</v>
      </c>
      <c r="U11" s="2">
        <f t="shared" si="3"/>
        <v>0</v>
      </c>
      <c r="V11" s="169">
        <f t="shared" si="2"/>
        <v>0</v>
      </c>
      <c r="W11" s="169"/>
    </row>
    <row r="12" spans="1:23" s="470" customFormat="1" ht="14.25">
      <c r="A12" s="194" t="s">
        <v>3056</v>
      </c>
      <c r="B12" s="128">
        <v>101001196</v>
      </c>
      <c r="C12" s="128" t="s">
        <v>280</v>
      </c>
      <c r="D12" s="127" t="s">
        <v>3057</v>
      </c>
      <c r="E12" s="128" t="s">
        <v>91</v>
      </c>
      <c r="F12" s="189">
        <v>3</v>
      </c>
      <c r="G12" s="189">
        <v>1078.32</v>
      </c>
      <c r="H12" s="189">
        <v>0</v>
      </c>
      <c r="I12" s="189">
        <v>1361.27</v>
      </c>
      <c r="J12" s="189">
        <v>1361.27</v>
      </c>
      <c r="K12" s="189">
        <v>0</v>
      </c>
      <c r="L12" s="189">
        <v>4083.81</v>
      </c>
      <c r="M12" s="189">
        <v>4083.81</v>
      </c>
      <c r="N12" s="195">
        <v>1.6357622527487302E-3</v>
      </c>
      <c r="O12" s="465"/>
      <c r="R12" s="470">
        <v>7</v>
      </c>
      <c r="S12" s="172" t="s">
        <v>39</v>
      </c>
      <c r="T12" s="2">
        <f t="shared" si="0"/>
        <v>0</v>
      </c>
      <c r="U12" s="2">
        <f t="shared" si="3"/>
        <v>0</v>
      </c>
      <c r="V12" s="169">
        <f t="shared" si="2"/>
        <v>0</v>
      </c>
      <c r="W12" s="169"/>
    </row>
    <row r="13" spans="1:23" s="470" customFormat="1" ht="38.25">
      <c r="A13" s="194" t="s">
        <v>3058</v>
      </c>
      <c r="B13" s="128">
        <v>98525</v>
      </c>
      <c r="C13" s="128" t="s">
        <v>48</v>
      </c>
      <c r="D13" s="127" t="s">
        <v>3059</v>
      </c>
      <c r="E13" s="128" t="s">
        <v>11</v>
      </c>
      <c r="F13" s="189">
        <v>779.66</v>
      </c>
      <c r="G13" s="189">
        <v>0.67</v>
      </c>
      <c r="H13" s="189">
        <v>0.23</v>
      </c>
      <c r="I13" s="189">
        <v>0.61</v>
      </c>
      <c r="J13" s="189">
        <v>0.84</v>
      </c>
      <c r="K13" s="189">
        <v>179.32</v>
      </c>
      <c r="L13" s="189">
        <v>475.59</v>
      </c>
      <c r="M13" s="189">
        <v>654.91</v>
      </c>
      <c r="N13" s="195">
        <v>2.6232294277835425E-4</v>
      </c>
      <c r="O13" s="465"/>
      <c r="R13" s="470">
        <v>8</v>
      </c>
      <c r="S13" s="170" t="s">
        <v>8</v>
      </c>
      <c r="T13" s="2">
        <f t="shared" si="0"/>
        <v>0</v>
      </c>
      <c r="U13" s="2">
        <f t="shared" si="3"/>
        <v>0</v>
      </c>
      <c r="V13" s="169">
        <f t="shared" si="2"/>
        <v>0</v>
      </c>
      <c r="W13" s="169"/>
    </row>
    <row r="14" spans="1:23" s="470" customFormat="1" ht="14.25">
      <c r="A14" s="194" t="s">
        <v>3349</v>
      </c>
      <c r="B14" s="128">
        <v>101001111</v>
      </c>
      <c r="C14" s="128" t="s">
        <v>280</v>
      </c>
      <c r="D14" s="127" t="s">
        <v>3350</v>
      </c>
      <c r="E14" s="128" t="s">
        <v>11</v>
      </c>
      <c r="F14" s="189">
        <v>44.98</v>
      </c>
      <c r="G14" s="189">
        <v>8.3800000000000008</v>
      </c>
      <c r="H14" s="189">
        <v>0</v>
      </c>
      <c r="I14" s="189">
        <v>10.57</v>
      </c>
      <c r="J14" s="189">
        <v>10.57</v>
      </c>
      <c r="K14" s="189">
        <v>0</v>
      </c>
      <c r="L14" s="189">
        <v>475.43</v>
      </c>
      <c r="M14" s="189">
        <v>475.43</v>
      </c>
      <c r="N14" s="195">
        <v>1.9043257346064795E-4</v>
      </c>
      <c r="O14" s="465"/>
      <c r="R14" s="470">
        <v>9</v>
      </c>
      <c r="S14" s="170" t="s">
        <v>293</v>
      </c>
      <c r="T14" s="2">
        <f t="shared" si="0"/>
        <v>81257.5</v>
      </c>
      <c r="U14" s="2">
        <f t="shared" si="3"/>
        <v>102579.47</v>
      </c>
      <c r="V14" s="169">
        <f t="shared" si="2"/>
        <v>102579.46799999999</v>
      </c>
      <c r="W14" s="169"/>
    </row>
    <row r="15" spans="1:23" s="470" customFormat="1" ht="14.25">
      <c r="A15" s="194" t="s">
        <v>4213</v>
      </c>
      <c r="B15" s="128">
        <v>98459</v>
      </c>
      <c r="C15" s="128" t="s">
        <v>48</v>
      </c>
      <c r="D15" s="127" t="s">
        <v>4214</v>
      </c>
      <c r="E15" s="128" t="s">
        <v>11</v>
      </c>
      <c r="F15" s="189">
        <v>440</v>
      </c>
      <c r="G15" s="189">
        <v>81.86</v>
      </c>
      <c r="H15" s="189">
        <v>28.89</v>
      </c>
      <c r="I15" s="189">
        <v>74.45</v>
      </c>
      <c r="J15" s="189">
        <v>103.34</v>
      </c>
      <c r="K15" s="189">
        <v>12711.6</v>
      </c>
      <c r="L15" s="189">
        <v>32758</v>
      </c>
      <c r="M15" s="189">
        <v>45469.599999999999</v>
      </c>
      <c r="N15" s="195">
        <v>1.8212760957924991E-2</v>
      </c>
      <c r="O15" s="465"/>
      <c r="R15" s="470">
        <v>10</v>
      </c>
      <c r="S15" s="170" t="s">
        <v>40</v>
      </c>
      <c r="T15" s="2">
        <f t="shared" si="0"/>
        <v>0</v>
      </c>
      <c r="U15" s="2">
        <f t="shared" si="3"/>
        <v>0</v>
      </c>
      <c r="V15" s="169">
        <f t="shared" si="2"/>
        <v>0</v>
      </c>
      <c r="W15" s="169"/>
    </row>
    <row r="16" spans="1:23" s="470" customFormat="1" ht="25.5">
      <c r="A16" s="194" t="s">
        <v>4215</v>
      </c>
      <c r="B16" s="128">
        <v>11703</v>
      </c>
      <c r="C16" s="128" t="s">
        <v>295</v>
      </c>
      <c r="D16" s="127" t="s">
        <v>4216</v>
      </c>
      <c r="E16" s="128" t="s">
        <v>11</v>
      </c>
      <c r="F16" s="189">
        <v>20</v>
      </c>
      <c r="G16" s="189">
        <v>198.31</v>
      </c>
      <c r="H16" s="189">
        <v>62.82</v>
      </c>
      <c r="I16" s="189">
        <v>187.52</v>
      </c>
      <c r="J16" s="189">
        <v>250.34</v>
      </c>
      <c r="K16" s="189">
        <v>1256.4000000000001</v>
      </c>
      <c r="L16" s="189">
        <v>3750.4</v>
      </c>
      <c r="M16" s="189">
        <v>5006.8</v>
      </c>
      <c r="N16" s="195">
        <v>2.0054641246929563E-3</v>
      </c>
      <c r="O16" s="465"/>
      <c r="R16" s="470">
        <v>11</v>
      </c>
      <c r="S16" s="170" t="s">
        <v>42</v>
      </c>
      <c r="T16" s="2">
        <f t="shared" si="0"/>
        <v>140209.71</v>
      </c>
      <c r="U16" s="2">
        <f t="shared" si="3"/>
        <v>177000.74</v>
      </c>
      <c r="V16" s="169">
        <f t="shared" si="2"/>
        <v>177000.73800000001</v>
      </c>
      <c r="W16" s="169"/>
    </row>
    <row r="17" spans="1:23" s="470" customFormat="1" ht="14.25">
      <c r="A17" s="192" t="s">
        <v>47</v>
      </c>
      <c r="B17" s="187"/>
      <c r="C17" s="187"/>
      <c r="D17" s="186" t="s">
        <v>1676</v>
      </c>
      <c r="E17" s="187"/>
      <c r="F17" s="188"/>
      <c r="G17" s="188"/>
      <c r="H17" s="188"/>
      <c r="I17" s="188"/>
      <c r="J17" s="188"/>
      <c r="K17" s="188"/>
      <c r="L17" s="188"/>
      <c r="M17" s="188">
        <v>61778.22</v>
      </c>
      <c r="N17" s="193">
        <v>2.4745147379042282E-2</v>
      </c>
      <c r="O17" s="465"/>
      <c r="R17" s="470">
        <v>12</v>
      </c>
      <c r="S17" s="170" t="s">
        <v>10</v>
      </c>
      <c r="T17" s="2">
        <f t="shared" si="0"/>
        <v>0</v>
      </c>
      <c r="U17" s="2">
        <f t="shared" si="3"/>
        <v>0</v>
      </c>
      <c r="V17" s="169">
        <f t="shared" si="2"/>
        <v>0</v>
      </c>
      <c r="W17" s="169"/>
    </row>
    <row r="18" spans="1:23" s="470" customFormat="1" ht="14.25">
      <c r="A18" s="194" t="s">
        <v>3018</v>
      </c>
      <c r="B18" s="128">
        <v>855</v>
      </c>
      <c r="C18" s="128" t="s">
        <v>511</v>
      </c>
      <c r="D18" s="127" t="s">
        <v>1677</v>
      </c>
      <c r="E18" s="128" t="s">
        <v>11</v>
      </c>
      <c r="F18" s="189">
        <v>526.22</v>
      </c>
      <c r="G18" s="189">
        <v>93</v>
      </c>
      <c r="H18" s="189">
        <v>0</v>
      </c>
      <c r="I18" s="189">
        <v>117.4</v>
      </c>
      <c r="J18" s="189">
        <v>117.4</v>
      </c>
      <c r="K18" s="189">
        <v>0</v>
      </c>
      <c r="L18" s="189">
        <v>61778.22</v>
      </c>
      <c r="M18" s="189">
        <v>61778.22</v>
      </c>
      <c r="N18" s="195">
        <v>2.4745147379042282E-2</v>
      </c>
      <c r="O18" s="465"/>
      <c r="R18" s="470">
        <v>13</v>
      </c>
      <c r="S18" s="170" t="s">
        <v>44</v>
      </c>
      <c r="T18" s="2">
        <f t="shared" si="0"/>
        <v>0</v>
      </c>
      <c r="U18" s="2">
        <f t="shared" si="3"/>
        <v>0</v>
      </c>
      <c r="V18" s="169">
        <f t="shared" si="2"/>
        <v>0</v>
      </c>
      <c r="W18" s="169"/>
    </row>
    <row r="19" spans="1:23" s="470" customFormat="1" ht="14.25">
      <c r="A19" s="192">
        <v>2</v>
      </c>
      <c r="B19" s="187"/>
      <c r="C19" s="187"/>
      <c r="D19" s="186" t="s">
        <v>3351</v>
      </c>
      <c r="E19" s="187"/>
      <c r="F19" s="188"/>
      <c r="G19" s="188"/>
      <c r="H19" s="188"/>
      <c r="I19" s="188"/>
      <c r="J19" s="188"/>
      <c r="K19" s="188"/>
      <c r="L19" s="188"/>
      <c r="M19" s="188">
        <v>33764.199999999997</v>
      </c>
      <c r="N19" s="193">
        <v>1.3524185467555707E-2</v>
      </c>
      <c r="O19" s="465"/>
      <c r="R19" s="470">
        <v>14</v>
      </c>
      <c r="S19" s="170" t="s">
        <v>45</v>
      </c>
      <c r="T19" s="2">
        <f t="shared" si="0"/>
        <v>0</v>
      </c>
      <c r="U19" s="2">
        <f t="shared" si="3"/>
        <v>0</v>
      </c>
      <c r="V19" s="169">
        <f t="shared" si="2"/>
        <v>0</v>
      </c>
      <c r="W19" s="169"/>
    </row>
    <row r="20" spans="1:23" s="470" customFormat="1" ht="14.25">
      <c r="A20" s="192" t="s">
        <v>53</v>
      </c>
      <c r="B20" s="187"/>
      <c r="C20" s="187"/>
      <c r="D20" s="186" t="s">
        <v>3352</v>
      </c>
      <c r="E20" s="187"/>
      <c r="F20" s="188"/>
      <c r="G20" s="188"/>
      <c r="H20" s="188"/>
      <c r="I20" s="188"/>
      <c r="J20" s="188"/>
      <c r="K20" s="188"/>
      <c r="L20" s="188"/>
      <c r="M20" s="188">
        <v>14828.2</v>
      </c>
      <c r="N20" s="193">
        <v>5.9394070331892819E-3</v>
      </c>
      <c r="O20" s="465"/>
      <c r="R20" s="470">
        <v>15</v>
      </c>
      <c r="S20" s="170" t="s">
        <v>46</v>
      </c>
      <c r="T20" s="2">
        <f t="shared" si="0"/>
        <v>0</v>
      </c>
      <c r="U20" s="2">
        <f t="shared" si="3"/>
        <v>0</v>
      </c>
      <c r="V20" s="169">
        <f t="shared" si="2"/>
        <v>0</v>
      </c>
      <c r="W20" s="169"/>
    </row>
    <row r="21" spans="1:23" s="470" customFormat="1" ht="14.25">
      <c r="A21" s="194" t="s">
        <v>3353</v>
      </c>
      <c r="B21" s="128">
        <v>31008</v>
      </c>
      <c r="C21" s="128" t="s">
        <v>511</v>
      </c>
      <c r="D21" s="127" t="s">
        <v>3092</v>
      </c>
      <c r="E21" s="128" t="s">
        <v>91</v>
      </c>
      <c r="F21" s="189">
        <v>1</v>
      </c>
      <c r="G21" s="189">
        <v>11746.04</v>
      </c>
      <c r="H21" s="189">
        <v>2834.05</v>
      </c>
      <c r="I21" s="189">
        <v>11994.15</v>
      </c>
      <c r="J21" s="189">
        <v>14828.2</v>
      </c>
      <c r="K21" s="189">
        <v>2834.05</v>
      </c>
      <c r="L21" s="189">
        <v>11994.15</v>
      </c>
      <c r="M21" s="189">
        <v>14828.2</v>
      </c>
      <c r="N21" s="195">
        <v>5.9394070331892819E-3</v>
      </c>
      <c r="O21" s="465"/>
      <c r="R21" s="470">
        <v>16</v>
      </c>
      <c r="S21" s="171" t="s">
        <v>258</v>
      </c>
      <c r="T21" s="2">
        <f t="shared" si="0"/>
        <v>33451.5</v>
      </c>
      <c r="U21" s="2">
        <f t="shared" si="3"/>
        <v>42229.17</v>
      </c>
      <c r="V21" s="169">
        <f t="shared" si="2"/>
        <v>42229.173999999999</v>
      </c>
      <c r="W21" s="169"/>
    </row>
    <row r="22" spans="1:23" s="470" customFormat="1" ht="14.25">
      <c r="A22" s="192" t="s">
        <v>56</v>
      </c>
      <c r="B22" s="187"/>
      <c r="C22" s="187"/>
      <c r="D22" s="186" t="s">
        <v>3354</v>
      </c>
      <c r="E22" s="187"/>
      <c r="F22" s="188"/>
      <c r="G22" s="188"/>
      <c r="H22" s="188"/>
      <c r="I22" s="188"/>
      <c r="J22" s="188"/>
      <c r="K22" s="188"/>
      <c r="L22" s="188"/>
      <c r="M22" s="188">
        <v>18936</v>
      </c>
      <c r="N22" s="193">
        <v>7.584778434366426E-3</v>
      </c>
      <c r="O22" s="465"/>
      <c r="R22" s="470">
        <v>17</v>
      </c>
      <c r="S22" s="171" t="s">
        <v>49</v>
      </c>
      <c r="T22" s="2">
        <f t="shared" si="0"/>
        <v>0</v>
      </c>
      <c r="U22" s="2">
        <f t="shared" si="3"/>
        <v>0</v>
      </c>
      <c r="V22" s="169">
        <f t="shared" si="2"/>
        <v>0</v>
      </c>
      <c r="W22" s="169"/>
    </row>
    <row r="23" spans="1:23" s="470" customFormat="1" ht="14.25">
      <c r="A23" s="194" t="s">
        <v>3355</v>
      </c>
      <c r="B23" s="128">
        <v>21101</v>
      </c>
      <c r="C23" s="128" t="s">
        <v>511</v>
      </c>
      <c r="D23" s="127" t="s">
        <v>3356</v>
      </c>
      <c r="E23" s="128" t="s">
        <v>91</v>
      </c>
      <c r="F23" s="189">
        <v>1</v>
      </c>
      <c r="G23" s="189">
        <v>15000</v>
      </c>
      <c r="H23" s="189">
        <v>0</v>
      </c>
      <c r="I23" s="189">
        <v>18936</v>
      </c>
      <c r="J23" s="189">
        <v>18936</v>
      </c>
      <c r="K23" s="189">
        <v>0</v>
      </c>
      <c r="L23" s="189">
        <v>18936</v>
      </c>
      <c r="M23" s="189">
        <v>18936</v>
      </c>
      <c r="N23" s="195">
        <v>7.584778434366426E-3</v>
      </c>
      <c r="O23" s="465"/>
      <c r="R23" s="470">
        <v>18</v>
      </c>
      <c r="S23" s="170" t="s">
        <v>50</v>
      </c>
      <c r="T23" s="2">
        <f t="shared" si="0"/>
        <v>0</v>
      </c>
      <c r="U23" s="2">
        <f t="shared" si="3"/>
        <v>0</v>
      </c>
      <c r="V23" s="169">
        <f t="shared" si="2"/>
        <v>0</v>
      </c>
      <c r="W23" s="169"/>
    </row>
    <row r="24" spans="1:23" s="470" customFormat="1" ht="14.25">
      <c r="A24" s="192">
        <v>3</v>
      </c>
      <c r="B24" s="187"/>
      <c r="C24" s="187"/>
      <c r="D24" s="186" t="s">
        <v>275</v>
      </c>
      <c r="E24" s="187"/>
      <c r="F24" s="188"/>
      <c r="G24" s="188"/>
      <c r="H24" s="188"/>
      <c r="I24" s="188"/>
      <c r="J24" s="188"/>
      <c r="K24" s="188"/>
      <c r="L24" s="188"/>
      <c r="M24" s="188">
        <v>203486.05</v>
      </c>
      <c r="N24" s="193">
        <v>8.150594654279722E-2</v>
      </c>
      <c r="O24" s="465"/>
      <c r="R24" s="470">
        <v>19</v>
      </c>
      <c r="S24" s="170" t="s">
        <v>51</v>
      </c>
      <c r="T24" s="2">
        <f t="shared" si="0"/>
        <v>0</v>
      </c>
      <c r="U24" s="2">
        <f t="shared" si="3"/>
        <v>0</v>
      </c>
      <c r="V24" s="169">
        <f t="shared" si="2"/>
        <v>0</v>
      </c>
      <c r="W24" s="169"/>
    </row>
    <row r="25" spans="1:23" s="470" customFormat="1" ht="14.25">
      <c r="A25" s="194" t="s">
        <v>61</v>
      </c>
      <c r="B25" s="128">
        <v>90780</v>
      </c>
      <c r="C25" s="128" t="s">
        <v>48</v>
      </c>
      <c r="D25" s="127" t="s">
        <v>3060</v>
      </c>
      <c r="E25" s="128" t="s">
        <v>54</v>
      </c>
      <c r="F25" s="189">
        <v>2000</v>
      </c>
      <c r="G25" s="189">
        <v>31.89</v>
      </c>
      <c r="H25" s="189">
        <v>36.81</v>
      </c>
      <c r="I25" s="189">
        <v>3.44</v>
      </c>
      <c r="J25" s="189">
        <v>40.25</v>
      </c>
      <c r="K25" s="189">
        <v>73620</v>
      </c>
      <c r="L25" s="189">
        <v>6880</v>
      </c>
      <c r="M25" s="189">
        <v>80500</v>
      </c>
      <c r="N25" s="195">
        <v>3.2244120403807419E-2</v>
      </c>
      <c r="O25" s="465"/>
      <c r="R25" s="470">
        <v>20</v>
      </c>
      <c r="S25" s="170" t="s">
        <v>52</v>
      </c>
      <c r="T25" s="2">
        <f t="shared" si="0"/>
        <v>85881.3</v>
      </c>
      <c r="U25" s="2">
        <f t="shared" si="3"/>
        <v>108416.55</v>
      </c>
      <c r="V25" s="169">
        <f t="shared" si="2"/>
        <v>108416.553</v>
      </c>
      <c r="W25" s="169"/>
    </row>
    <row r="26" spans="1:23" s="470" customFormat="1" ht="25.5">
      <c r="A26" s="194" t="s">
        <v>1400</v>
      </c>
      <c r="B26" s="128">
        <v>90778</v>
      </c>
      <c r="C26" s="128" t="s">
        <v>48</v>
      </c>
      <c r="D26" s="127" t="s">
        <v>286</v>
      </c>
      <c r="E26" s="128" t="s">
        <v>54</v>
      </c>
      <c r="F26" s="189">
        <v>475</v>
      </c>
      <c r="G26" s="189">
        <v>123.22</v>
      </c>
      <c r="H26" s="189">
        <v>152.86000000000001</v>
      </c>
      <c r="I26" s="189">
        <v>2.69</v>
      </c>
      <c r="J26" s="189">
        <v>155.55000000000001</v>
      </c>
      <c r="K26" s="189">
        <v>72608.5</v>
      </c>
      <c r="L26" s="189">
        <v>1277.75</v>
      </c>
      <c r="M26" s="189">
        <v>73886.25</v>
      </c>
      <c r="N26" s="195">
        <v>2.9594995542680944E-2</v>
      </c>
      <c r="O26" s="465"/>
      <c r="R26" s="470">
        <v>21</v>
      </c>
      <c r="S26" s="170" t="s">
        <v>346</v>
      </c>
      <c r="T26" s="2">
        <f t="shared" si="0"/>
        <v>233599.53</v>
      </c>
      <c r="U26" s="2">
        <f t="shared" si="3"/>
        <v>294896.05</v>
      </c>
      <c r="V26" s="169">
        <f t="shared" si="2"/>
        <v>294896.04700000002</v>
      </c>
      <c r="W26" s="169"/>
    </row>
    <row r="27" spans="1:23" s="470" customFormat="1" ht="14.25">
      <c r="A27" s="194" t="s">
        <v>3061</v>
      </c>
      <c r="B27" s="128">
        <v>90766</v>
      </c>
      <c r="C27" s="128" t="s">
        <v>48</v>
      </c>
      <c r="D27" s="127" t="s">
        <v>1399</v>
      </c>
      <c r="E27" s="128" t="s">
        <v>54</v>
      </c>
      <c r="F27" s="189">
        <v>1770</v>
      </c>
      <c r="G27" s="189">
        <v>21.98</v>
      </c>
      <c r="H27" s="189">
        <v>24.93</v>
      </c>
      <c r="I27" s="189">
        <v>2.81</v>
      </c>
      <c r="J27" s="189">
        <v>27.74</v>
      </c>
      <c r="K27" s="189">
        <v>44126.1</v>
      </c>
      <c r="L27" s="189">
        <v>4973.7</v>
      </c>
      <c r="M27" s="189">
        <v>49099.8</v>
      </c>
      <c r="N27" s="195">
        <v>1.9666830596308863E-2</v>
      </c>
      <c r="O27" s="465"/>
      <c r="R27" s="470">
        <v>22</v>
      </c>
      <c r="S27" s="170" t="s">
        <v>55</v>
      </c>
      <c r="T27" s="2">
        <f t="shared" si="0"/>
        <v>0</v>
      </c>
      <c r="U27" s="2">
        <f t="shared" si="3"/>
        <v>0</v>
      </c>
      <c r="V27" s="169">
        <f t="shared" si="2"/>
        <v>0</v>
      </c>
      <c r="W27" s="169"/>
    </row>
    <row r="28" spans="1:23" s="470" customFormat="1" ht="14.25">
      <c r="A28" s="192">
        <v>4</v>
      </c>
      <c r="B28" s="187"/>
      <c r="C28" s="187"/>
      <c r="D28" s="186" t="s">
        <v>3357</v>
      </c>
      <c r="E28" s="187"/>
      <c r="F28" s="188"/>
      <c r="G28" s="188"/>
      <c r="H28" s="188"/>
      <c r="I28" s="188"/>
      <c r="J28" s="188"/>
      <c r="K28" s="188"/>
      <c r="L28" s="188"/>
      <c r="M28" s="188">
        <v>22718.87</v>
      </c>
      <c r="N28" s="193">
        <v>9.0999997480552576E-3</v>
      </c>
      <c r="O28" s="465"/>
      <c r="R28" s="470">
        <v>23</v>
      </c>
      <c r="S28" s="170" t="s">
        <v>260</v>
      </c>
      <c r="T28" s="2">
        <f t="shared" si="0"/>
        <v>0</v>
      </c>
      <c r="U28" s="2">
        <f t="shared" si="3"/>
        <v>0</v>
      </c>
      <c r="V28" s="169">
        <f t="shared" si="2"/>
        <v>0</v>
      </c>
      <c r="W28" s="169"/>
    </row>
    <row r="29" spans="1:23" s="470" customFormat="1" ht="25.5">
      <c r="A29" s="194" t="s">
        <v>73</v>
      </c>
      <c r="B29" s="128">
        <v>401002000</v>
      </c>
      <c r="C29" s="128" t="s">
        <v>280</v>
      </c>
      <c r="D29" s="127" t="s">
        <v>3358</v>
      </c>
      <c r="E29" s="128" t="s">
        <v>9</v>
      </c>
      <c r="F29" s="189">
        <v>228.26</v>
      </c>
      <c r="G29" s="189">
        <v>78.69</v>
      </c>
      <c r="H29" s="189">
        <v>0</v>
      </c>
      <c r="I29" s="189">
        <v>99.33</v>
      </c>
      <c r="J29" s="189">
        <v>99.33</v>
      </c>
      <c r="K29" s="189">
        <v>0</v>
      </c>
      <c r="L29" s="189">
        <v>22673.06</v>
      </c>
      <c r="M29" s="189">
        <v>22673.06</v>
      </c>
      <c r="N29" s="195">
        <v>9.0816506405310537E-3</v>
      </c>
      <c r="O29" s="465"/>
      <c r="R29" s="470">
        <v>24</v>
      </c>
      <c r="S29" s="170" t="s">
        <v>57</v>
      </c>
      <c r="T29" s="2">
        <f t="shared" si="0"/>
        <v>0</v>
      </c>
      <c r="U29" s="2">
        <f t="shared" si="3"/>
        <v>0</v>
      </c>
      <c r="V29" s="169">
        <f t="shared" si="2"/>
        <v>0</v>
      </c>
      <c r="W29" s="169"/>
    </row>
    <row r="30" spans="1:23" s="470" customFormat="1" ht="51">
      <c r="A30" s="194" t="s">
        <v>75</v>
      </c>
      <c r="B30" s="128">
        <v>102288</v>
      </c>
      <c r="C30" s="128" t="s">
        <v>48</v>
      </c>
      <c r="D30" s="127" t="s">
        <v>3062</v>
      </c>
      <c r="E30" s="128" t="s">
        <v>9</v>
      </c>
      <c r="F30" s="189">
        <v>3.31</v>
      </c>
      <c r="G30" s="189">
        <v>10.97</v>
      </c>
      <c r="H30" s="189">
        <v>2.81</v>
      </c>
      <c r="I30" s="189">
        <v>11.03</v>
      </c>
      <c r="J30" s="189">
        <v>13.84</v>
      </c>
      <c r="K30" s="189">
        <v>9.3000000000000007</v>
      </c>
      <c r="L30" s="189">
        <v>36.51</v>
      </c>
      <c r="M30" s="189">
        <v>45.81</v>
      </c>
      <c r="N30" s="195">
        <v>1.834910752420395E-5</v>
      </c>
      <c r="O30" s="465"/>
      <c r="R30" s="470">
        <v>25</v>
      </c>
      <c r="S30" s="171" t="s">
        <v>58</v>
      </c>
      <c r="T30" s="2">
        <f t="shared" si="0"/>
        <v>0</v>
      </c>
      <c r="U30" s="2">
        <f t="shared" si="3"/>
        <v>0</v>
      </c>
      <c r="V30" s="169">
        <f t="shared" si="2"/>
        <v>0</v>
      </c>
      <c r="W30" s="169"/>
    </row>
    <row r="31" spans="1:23" s="470" customFormat="1" ht="14.25">
      <c r="A31" s="192">
        <v>5</v>
      </c>
      <c r="B31" s="187"/>
      <c r="C31" s="187"/>
      <c r="D31" s="186" t="s">
        <v>1403</v>
      </c>
      <c r="E31" s="187"/>
      <c r="F31" s="188"/>
      <c r="G31" s="188"/>
      <c r="H31" s="188"/>
      <c r="I31" s="188"/>
      <c r="J31" s="188"/>
      <c r="K31" s="188"/>
      <c r="L31" s="188"/>
      <c r="M31" s="188">
        <v>814487.3</v>
      </c>
      <c r="N31" s="193">
        <v>0.32624132383319271</v>
      </c>
      <c r="O31" s="465"/>
      <c r="R31" s="470">
        <v>26</v>
      </c>
      <c r="S31" s="170" t="s">
        <v>59</v>
      </c>
      <c r="T31" s="2">
        <f t="shared" si="0"/>
        <v>19182.46</v>
      </c>
      <c r="U31" s="2">
        <f t="shared" si="3"/>
        <v>24215.94</v>
      </c>
      <c r="V31" s="169">
        <f t="shared" si="2"/>
        <v>24215.937999999998</v>
      </c>
      <c r="W31" s="169"/>
    </row>
    <row r="32" spans="1:23" s="470" customFormat="1" ht="14.25">
      <c r="A32" s="192" t="s">
        <v>92</v>
      </c>
      <c r="B32" s="187"/>
      <c r="C32" s="187"/>
      <c r="D32" s="186" t="s">
        <v>1404</v>
      </c>
      <c r="E32" s="187"/>
      <c r="F32" s="188"/>
      <c r="G32" s="188"/>
      <c r="H32" s="188"/>
      <c r="I32" s="188"/>
      <c r="J32" s="188"/>
      <c r="K32" s="188"/>
      <c r="L32" s="188"/>
      <c r="M32" s="188">
        <v>8756.61</v>
      </c>
      <c r="N32" s="193">
        <v>3.5074433188718519E-3</v>
      </c>
      <c r="O32" s="465"/>
      <c r="R32" s="470">
        <v>27</v>
      </c>
      <c r="S32" s="170" t="s">
        <v>60</v>
      </c>
      <c r="T32" s="2">
        <f t="shared" si="0"/>
        <v>0</v>
      </c>
      <c r="U32" s="2">
        <f t="shared" si="3"/>
        <v>0</v>
      </c>
      <c r="V32" s="169">
        <f t="shared" si="2"/>
        <v>0</v>
      </c>
      <c r="W32" s="169"/>
    </row>
    <row r="33" spans="1:23" s="470" customFormat="1" ht="14.25">
      <c r="A33" s="192" t="s">
        <v>3359</v>
      </c>
      <c r="B33" s="187"/>
      <c r="C33" s="187"/>
      <c r="D33" s="186" t="s">
        <v>1331</v>
      </c>
      <c r="E33" s="187"/>
      <c r="F33" s="188"/>
      <c r="G33" s="188"/>
      <c r="H33" s="188"/>
      <c r="I33" s="188"/>
      <c r="J33" s="188"/>
      <c r="K33" s="188"/>
      <c r="L33" s="188"/>
      <c r="M33" s="188">
        <v>1988.13</v>
      </c>
      <c r="N33" s="193">
        <v>7.9634165339654216E-4</v>
      </c>
      <c r="O33" s="465"/>
      <c r="R33" s="470">
        <v>28</v>
      </c>
      <c r="S33" s="170" t="s">
        <v>478</v>
      </c>
      <c r="T33" s="2">
        <f t="shared" si="0"/>
        <v>0</v>
      </c>
      <c r="U33" s="2">
        <f t="shared" ref="U33:U43" si="4">ROUND(T33*(1+$I$2),2)</f>
        <v>0</v>
      </c>
      <c r="V33" s="169">
        <f t="shared" si="2"/>
        <v>0</v>
      </c>
      <c r="W33" s="169"/>
    </row>
    <row r="34" spans="1:23" s="470" customFormat="1" ht="38.25">
      <c r="A34" s="194" t="s">
        <v>3360</v>
      </c>
      <c r="B34" s="128">
        <v>100576</v>
      </c>
      <c r="C34" s="128" t="s">
        <v>48</v>
      </c>
      <c r="D34" s="127" t="s">
        <v>1410</v>
      </c>
      <c r="E34" s="128" t="s">
        <v>11</v>
      </c>
      <c r="F34" s="189">
        <v>779.66</v>
      </c>
      <c r="G34" s="189">
        <v>2.02</v>
      </c>
      <c r="H34" s="189">
        <v>0.68</v>
      </c>
      <c r="I34" s="189">
        <v>1.87</v>
      </c>
      <c r="J34" s="189">
        <v>2.5499999999999998</v>
      </c>
      <c r="K34" s="189">
        <v>530.16</v>
      </c>
      <c r="L34" s="189">
        <v>1457.97</v>
      </c>
      <c r="M34" s="189">
        <v>1988.13</v>
      </c>
      <c r="N34" s="195">
        <v>7.9634165339654216E-4</v>
      </c>
      <c r="O34" s="465"/>
      <c r="R34" s="470">
        <v>29</v>
      </c>
      <c r="S34" s="170" t="s">
        <v>62</v>
      </c>
      <c r="T34" s="2">
        <f t="shared" si="0"/>
        <v>240420.2</v>
      </c>
      <c r="U34" s="2">
        <f t="shared" si="4"/>
        <v>303506.46000000002</v>
      </c>
      <c r="V34" s="169">
        <f t="shared" si="2"/>
        <v>303506.46000000002</v>
      </c>
      <c r="W34" s="169"/>
    </row>
    <row r="35" spans="1:23" s="470" customFormat="1" ht="14.25">
      <c r="A35" s="192" t="s">
        <v>3361</v>
      </c>
      <c r="B35" s="187"/>
      <c r="C35" s="187"/>
      <c r="D35" s="186" t="s">
        <v>2551</v>
      </c>
      <c r="E35" s="187"/>
      <c r="F35" s="188"/>
      <c r="G35" s="188"/>
      <c r="H35" s="188"/>
      <c r="I35" s="188"/>
      <c r="J35" s="188"/>
      <c r="K35" s="188"/>
      <c r="L35" s="188"/>
      <c r="M35" s="188">
        <v>4602.83</v>
      </c>
      <c r="N35" s="193">
        <v>1.8436547169969801E-3</v>
      </c>
      <c r="O35" s="465"/>
      <c r="R35" s="470">
        <v>30</v>
      </c>
      <c r="S35" s="170" t="s">
        <v>63</v>
      </c>
      <c r="T35" s="2">
        <f t="shared" si="0"/>
        <v>0</v>
      </c>
      <c r="U35" s="2">
        <f t="shared" si="4"/>
        <v>0</v>
      </c>
      <c r="V35" s="169">
        <f t="shared" si="2"/>
        <v>0</v>
      </c>
      <c r="W35" s="169"/>
    </row>
    <row r="36" spans="1:23" s="470" customFormat="1" ht="14.25">
      <c r="A36" s="194" t="s">
        <v>3362</v>
      </c>
      <c r="B36" s="128">
        <v>22378</v>
      </c>
      <c r="C36" s="128" t="s">
        <v>511</v>
      </c>
      <c r="D36" s="127" t="s">
        <v>3063</v>
      </c>
      <c r="E36" s="128" t="s">
        <v>9</v>
      </c>
      <c r="F36" s="189">
        <v>9.4600000000000009</v>
      </c>
      <c r="G36" s="189">
        <v>111.59</v>
      </c>
      <c r="H36" s="189">
        <v>140.82</v>
      </c>
      <c r="I36" s="189">
        <v>0.05</v>
      </c>
      <c r="J36" s="189">
        <v>140.87</v>
      </c>
      <c r="K36" s="189">
        <v>1332.15</v>
      </c>
      <c r="L36" s="189">
        <v>0.48</v>
      </c>
      <c r="M36" s="189">
        <v>1332.63</v>
      </c>
      <c r="N36" s="195">
        <v>5.3378238725125321E-4</v>
      </c>
      <c r="O36" s="465"/>
      <c r="R36" s="470">
        <v>31</v>
      </c>
      <c r="S36" s="171" t="s">
        <v>64</v>
      </c>
      <c r="T36" s="2">
        <f t="shared" si="0"/>
        <v>51135.63</v>
      </c>
      <c r="U36" s="2">
        <f t="shared" si="4"/>
        <v>64553.62</v>
      </c>
      <c r="V36" s="169">
        <f t="shared" si="2"/>
        <v>64553.618999999999</v>
      </c>
      <c r="W36" s="169"/>
    </row>
    <row r="37" spans="1:23" s="470" customFormat="1" ht="38.25">
      <c r="A37" s="194" t="s">
        <v>3363</v>
      </c>
      <c r="B37" s="128">
        <v>97635</v>
      </c>
      <c r="C37" s="128" t="s">
        <v>48</v>
      </c>
      <c r="D37" s="127" t="s">
        <v>2056</v>
      </c>
      <c r="E37" s="128" t="s">
        <v>11</v>
      </c>
      <c r="F37" s="189">
        <v>10.59</v>
      </c>
      <c r="G37" s="189">
        <v>15.97</v>
      </c>
      <c r="H37" s="189">
        <v>14.49</v>
      </c>
      <c r="I37" s="189">
        <v>5.67</v>
      </c>
      <c r="J37" s="189">
        <v>20.16</v>
      </c>
      <c r="K37" s="189">
        <v>153.44</v>
      </c>
      <c r="L37" s="189">
        <v>60.05</v>
      </c>
      <c r="M37" s="189">
        <v>213.49</v>
      </c>
      <c r="N37" s="195">
        <v>8.5513009503215481E-5</v>
      </c>
      <c r="O37" s="465"/>
      <c r="R37" s="470">
        <v>32</v>
      </c>
      <c r="S37" s="171" t="s">
        <v>270</v>
      </c>
      <c r="T37" s="2">
        <f t="shared" si="0"/>
        <v>0</v>
      </c>
      <c r="U37" s="2">
        <f t="shared" si="4"/>
        <v>0</v>
      </c>
      <c r="V37" s="169">
        <f t="shared" si="2"/>
        <v>0</v>
      </c>
      <c r="W37" s="169"/>
    </row>
    <row r="38" spans="1:23" s="470" customFormat="1" ht="14.25">
      <c r="A38" s="194" t="s">
        <v>3364</v>
      </c>
      <c r="B38" s="128">
        <v>4800412</v>
      </c>
      <c r="C38" s="128" t="s">
        <v>1460</v>
      </c>
      <c r="D38" s="127" t="s">
        <v>3064</v>
      </c>
      <c r="E38" s="128" t="s">
        <v>11</v>
      </c>
      <c r="F38" s="189">
        <v>530.67999999999995</v>
      </c>
      <c r="G38" s="189">
        <v>4.57</v>
      </c>
      <c r="H38" s="189">
        <v>5.61</v>
      </c>
      <c r="I38" s="189">
        <v>0.15</v>
      </c>
      <c r="J38" s="189">
        <v>5.76</v>
      </c>
      <c r="K38" s="189">
        <v>2977.11</v>
      </c>
      <c r="L38" s="189">
        <v>79.599999999999994</v>
      </c>
      <c r="M38" s="189">
        <v>3056.71</v>
      </c>
      <c r="N38" s="195">
        <v>1.2243593202425115E-3</v>
      </c>
      <c r="O38" s="465"/>
      <c r="R38" s="470">
        <v>33</v>
      </c>
      <c r="S38" s="170" t="s">
        <v>277</v>
      </c>
      <c r="T38" s="2">
        <f t="shared" si="0"/>
        <v>5738.05</v>
      </c>
      <c r="U38" s="2">
        <f t="shared" si="4"/>
        <v>7243.71</v>
      </c>
      <c r="V38" s="169">
        <f t="shared" si="2"/>
        <v>7243.7139999999999</v>
      </c>
      <c r="W38" s="169"/>
    </row>
    <row r="39" spans="1:23" s="470" customFormat="1" ht="14.25">
      <c r="A39" s="192" t="s">
        <v>3365</v>
      </c>
      <c r="B39" s="187"/>
      <c r="C39" s="187"/>
      <c r="D39" s="186" t="s">
        <v>2552</v>
      </c>
      <c r="E39" s="187"/>
      <c r="F39" s="188"/>
      <c r="G39" s="188"/>
      <c r="H39" s="188"/>
      <c r="I39" s="188"/>
      <c r="J39" s="188"/>
      <c r="K39" s="188"/>
      <c r="L39" s="188"/>
      <c r="M39" s="188">
        <v>71.010000000000005</v>
      </c>
      <c r="N39" s="193">
        <v>2.8442919128874098E-5</v>
      </c>
      <c r="O39" s="465"/>
      <c r="R39" s="470">
        <v>34</v>
      </c>
      <c r="S39" s="171" t="s">
        <v>65</v>
      </c>
      <c r="T39" s="2">
        <f t="shared" si="0"/>
        <v>12655.96</v>
      </c>
      <c r="U39" s="2">
        <f t="shared" si="4"/>
        <v>15976.88</v>
      </c>
      <c r="V39" s="169">
        <f t="shared" si="2"/>
        <v>15976.884</v>
      </c>
      <c r="W39" s="169"/>
    </row>
    <row r="40" spans="1:23" s="470" customFormat="1" ht="25.5">
      <c r="A40" s="194" t="s">
        <v>3366</v>
      </c>
      <c r="B40" s="128">
        <v>20118</v>
      </c>
      <c r="C40" s="128" t="s">
        <v>541</v>
      </c>
      <c r="D40" s="127" t="s">
        <v>2553</v>
      </c>
      <c r="E40" s="128" t="s">
        <v>9</v>
      </c>
      <c r="F40" s="189">
        <v>1.32</v>
      </c>
      <c r="G40" s="189">
        <v>42.62</v>
      </c>
      <c r="H40" s="189">
        <v>53.77</v>
      </c>
      <c r="I40" s="189">
        <v>0.03</v>
      </c>
      <c r="J40" s="189">
        <v>53.8</v>
      </c>
      <c r="K40" s="189">
        <v>70.97</v>
      </c>
      <c r="L40" s="189">
        <v>0.04</v>
      </c>
      <c r="M40" s="189">
        <v>71.010000000000005</v>
      </c>
      <c r="N40" s="195">
        <v>2.8442919128874098E-5</v>
      </c>
      <c r="O40" s="465"/>
      <c r="R40" s="470">
        <v>35</v>
      </c>
      <c r="S40" s="171" t="s">
        <v>268</v>
      </c>
      <c r="T40" s="2">
        <f t="shared" si="0"/>
        <v>0</v>
      </c>
      <c r="U40" s="2">
        <f t="shared" si="4"/>
        <v>0</v>
      </c>
      <c r="V40" s="169">
        <f t="shared" si="2"/>
        <v>0</v>
      </c>
      <c r="W40" s="169"/>
    </row>
    <row r="41" spans="1:23" s="470" customFormat="1" ht="14.25">
      <c r="A41" s="192" t="s">
        <v>3367</v>
      </c>
      <c r="B41" s="187"/>
      <c r="C41" s="187"/>
      <c r="D41" s="186" t="s">
        <v>69</v>
      </c>
      <c r="E41" s="187"/>
      <c r="F41" s="188"/>
      <c r="G41" s="188"/>
      <c r="H41" s="188"/>
      <c r="I41" s="188"/>
      <c r="J41" s="188"/>
      <c r="K41" s="188"/>
      <c r="L41" s="188"/>
      <c r="M41" s="188">
        <v>180.39</v>
      </c>
      <c r="N41" s="193">
        <v>7.2254868070097144E-5</v>
      </c>
      <c r="O41" s="465"/>
      <c r="R41" s="470">
        <v>36</v>
      </c>
      <c r="S41" s="171" t="s">
        <v>269</v>
      </c>
      <c r="T41" s="2">
        <f t="shared" si="0"/>
        <v>0</v>
      </c>
      <c r="U41" s="2">
        <f t="shared" si="4"/>
        <v>0</v>
      </c>
      <c r="V41" s="169">
        <f t="shared" si="2"/>
        <v>0</v>
      </c>
      <c r="W41" s="169"/>
    </row>
    <row r="42" spans="1:23" s="470" customFormat="1" ht="25.5">
      <c r="A42" s="194" t="s">
        <v>3368</v>
      </c>
      <c r="B42" s="128">
        <v>20143</v>
      </c>
      <c r="C42" s="128" t="s">
        <v>541</v>
      </c>
      <c r="D42" s="127" t="s">
        <v>4210</v>
      </c>
      <c r="E42" s="128" t="s">
        <v>43</v>
      </c>
      <c r="F42" s="189">
        <v>21</v>
      </c>
      <c r="G42" s="189">
        <v>6.81</v>
      </c>
      <c r="H42" s="189">
        <v>8.59</v>
      </c>
      <c r="I42" s="189">
        <v>0</v>
      </c>
      <c r="J42" s="189">
        <v>8.59</v>
      </c>
      <c r="K42" s="189">
        <v>180.39</v>
      </c>
      <c r="L42" s="189">
        <v>0</v>
      </c>
      <c r="M42" s="189">
        <v>180.39</v>
      </c>
      <c r="N42" s="195">
        <v>7.2254868070097144E-5</v>
      </c>
      <c r="O42" s="465"/>
      <c r="R42" s="470">
        <v>37</v>
      </c>
      <c r="S42" s="171" t="s">
        <v>66</v>
      </c>
      <c r="T42" s="470">
        <f t="shared" si="0"/>
        <v>0</v>
      </c>
      <c r="U42" s="2">
        <f t="shared" si="4"/>
        <v>0</v>
      </c>
      <c r="V42" s="169">
        <f t="shared" si="2"/>
        <v>0</v>
      </c>
      <c r="W42" s="169"/>
    </row>
    <row r="43" spans="1:23" s="470" customFormat="1" ht="14.25">
      <c r="A43" s="192" t="s">
        <v>3369</v>
      </c>
      <c r="B43" s="187"/>
      <c r="C43" s="187"/>
      <c r="D43" s="186" t="s">
        <v>1405</v>
      </c>
      <c r="E43" s="187"/>
      <c r="F43" s="188"/>
      <c r="G43" s="188"/>
      <c r="H43" s="188"/>
      <c r="I43" s="188"/>
      <c r="J43" s="188"/>
      <c r="K43" s="188"/>
      <c r="L43" s="188"/>
      <c r="M43" s="188">
        <v>1210.1400000000001</v>
      </c>
      <c r="N43" s="193">
        <v>4.8471925298712435E-4</v>
      </c>
      <c r="O43" s="465"/>
      <c r="R43" s="470">
        <v>38</v>
      </c>
      <c r="S43" s="171" t="s">
        <v>67</v>
      </c>
      <c r="T43" s="2">
        <f t="shared" si="0"/>
        <v>0</v>
      </c>
      <c r="U43" s="2">
        <f t="shared" si="4"/>
        <v>0</v>
      </c>
      <c r="V43" s="169">
        <f t="shared" si="2"/>
        <v>0</v>
      </c>
    </row>
    <row r="44" spans="1:23" s="470" customFormat="1" ht="25.5">
      <c r="A44" s="194" t="s">
        <v>3370</v>
      </c>
      <c r="B44" s="128">
        <v>98529</v>
      </c>
      <c r="C44" s="128" t="s">
        <v>48</v>
      </c>
      <c r="D44" s="127" t="s">
        <v>1406</v>
      </c>
      <c r="E44" s="128" t="s">
        <v>91</v>
      </c>
      <c r="F44" s="189">
        <v>3</v>
      </c>
      <c r="G44" s="189">
        <v>74.040000000000006</v>
      </c>
      <c r="H44" s="189">
        <v>66.430000000000007</v>
      </c>
      <c r="I44" s="189">
        <v>27.03</v>
      </c>
      <c r="J44" s="189">
        <v>93.46</v>
      </c>
      <c r="K44" s="189">
        <v>199.29</v>
      </c>
      <c r="L44" s="189">
        <v>81.09</v>
      </c>
      <c r="M44" s="189">
        <v>280.38</v>
      </c>
      <c r="N44" s="195">
        <v>1.1230567054434191E-4</v>
      </c>
      <c r="O44" s="465"/>
      <c r="R44" s="470">
        <v>39</v>
      </c>
      <c r="S44" s="171" t="s">
        <v>69</v>
      </c>
      <c r="T44" s="2">
        <f t="shared" si="0"/>
        <v>43409.96</v>
      </c>
      <c r="U44" s="2">
        <f t="shared" si="3"/>
        <v>54800.73</v>
      </c>
      <c r="V44" s="169">
        <f t="shared" si="2"/>
        <v>54800.733999999997</v>
      </c>
    </row>
    <row r="45" spans="1:23" s="470" customFormat="1" ht="25.5">
      <c r="A45" s="194" t="s">
        <v>3371</v>
      </c>
      <c r="B45" s="128">
        <v>98533</v>
      </c>
      <c r="C45" s="128" t="s">
        <v>48</v>
      </c>
      <c r="D45" s="127" t="s">
        <v>1407</v>
      </c>
      <c r="E45" s="128" t="s">
        <v>91</v>
      </c>
      <c r="F45" s="189">
        <v>3</v>
      </c>
      <c r="G45" s="189">
        <v>114.99</v>
      </c>
      <c r="H45" s="189">
        <v>61.23</v>
      </c>
      <c r="I45" s="189">
        <v>83.93</v>
      </c>
      <c r="J45" s="189">
        <v>145.16</v>
      </c>
      <c r="K45" s="189">
        <v>183.69</v>
      </c>
      <c r="L45" s="189">
        <v>251.79</v>
      </c>
      <c r="M45" s="189">
        <v>435.48</v>
      </c>
      <c r="N45" s="195">
        <v>1.7443067768260938E-4</v>
      </c>
      <c r="O45" s="465"/>
      <c r="R45" s="470">
        <f>COUNTIF($S$6:$S$44,S44)</f>
        <v>1</v>
      </c>
      <c r="T45" s="2">
        <f>SUM(T6:T44)</f>
        <v>1247046.46</v>
      </c>
      <c r="U45" s="2">
        <f>SUM(U6:U44)</f>
        <v>1574271.44</v>
      </c>
    </row>
    <row r="46" spans="1:23" s="470" customFormat="1" ht="25.5">
      <c r="A46" s="194" t="s">
        <v>3372</v>
      </c>
      <c r="B46" s="128">
        <v>98526</v>
      </c>
      <c r="C46" s="128" t="s">
        <v>48</v>
      </c>
      <c r="D46" s="127" t="s">
        <v>1408</v>
      </c>
      <c r="E46" s="128" t="s">
        <v>91</v>
      </c>
      <c r="F46" s="189">
        <v>3</v>
      </c>
      <c r="G46" s="189">
        <v>130.52000000000001</v>
      </c>
      <c r="H46" s="189">
        <v>79.709999999999994</v>
      </c>
      <c r="I46" s="189">
        <v>85.05</v>
      </c>
      <c r="J46" s="189">
        <v>164.76</v>
      </c>
      <c r="K46" s="189">
        <v>239.13</v>
      </c>
      <c r="L46" s="189">
        <v>255.15</v>
      </c>
      <c r="M46" s="189">
        <v>494.28</v>
      </c>
      <c r="N46" s="195">
        <v>1.9798290476017306E-4</v>
      </c>
      <c r="O46" s="465"/>
      <c r="T46" s="2">
        <f>VLOOKUP("Total sem BDI",J:N,3,0)</f>
        <v>1985980.64</v>
      </c>
      <c r="U46" s="119">
        <f>VLOOKUP("Total Geral",J:N,3,0)</f>
        <v>2496579.19</v>
      </c>
    </row>
    <row r="47" spans="1:23" s="470" customFormat="1">
      <c r="A47" s="192" t="s">
        <v>3373</v>
      </c>
      <c r="B47" s="187"/>
      <c r="C47" s="187"/>
      <c r="D47" s="186" t="s">
        <v>38</v>
      </c>
      <c r="E47" s="187"/>
      <c r="F47" s="188"/>
      <c r="G47" s="188"/>
      <c r="H47" s="188"/>
      <c r="I47" s="188"/>
      <c r="J47" s="188"/>
      <c r="K47" s="188"/>
      <c r="L47" s="188"/>
      <c r="M47" s="188">
        <v>704.11</v>
      </c>
      <c r="N47" s="193">
        <v>2.8202990829223406E-4</v>
      </c>
      <c r="O47" s="465"/>
      <c r="T47" s="3">
        <f>T46-T45</f>
        <v>738934.17999999993</v>
      </c>
      <c r="U47" s="3">
        <f>U45-U46</f>
        <v>-922307.75</v>
      </c>
    </row>
    <row r="48" spans="1:23" s="470" customFormat="1" ht="25.5">
      <c r="A48" s="194" t="s">
        <v>3374</v>
      </c>
      <c r="B48" s="128">
        <v>100938</v>
      </c>
      <c r="C48" s="128" t="s">
        <v>48</v>
      </c>
      <c r="D48" s="127" t="s">
        <v>1409</v>
      </c>
      <c r="E48" s="128" t="s">
        <v>1402</v>
      </c>
      <c r="F48" s="189">
        <v>56.83</v>
      </c>
      <c r="G48" s="189">
        <v>7.37</v>
      </c>
      <c r="H48" s="189">
        <v>0.88</v>
      </c>
      <c r="I48" s="189">
        <v>8.42</v>
      </c>
      <c r="J48" s="189">
        <v>9.3000000000000007</v>
      </c>
      <c r="K48" s="189">
        <v>50.01</v>
      </c>
      <c r="L48" s="189">
        <v>478.5</v>
      </c>
      <c r="M48" s="189">
        <v>528.51</v>
      </c>
      <c r="N48" s="195">
        <v>2.1169366552318335E-4</v>
      </c>
      <c r="O48" s="465"/>
    </row>
    <row r="49" spans="1:15" s="470" customFormat="1" ht="25.5">
      <c r="A49" s="194" t="s">
        <v>3375</v>
      </c>
      <c r="B49" s="128">
        <v>95875</v>
      </c>
      <c r="C49" s="128" t="s">
        <v>48</v>
      </c>
      <c r="D49" s="127" t="s">
        <v>1401</v>
      </c>
      <c r="E49" s="128" t="s">
        <v>1402</v>
      </c>
      <c r="F49" s="189">
        <v>56.83</v>
      </c>
      <c r="G49" s="189">
        <v>2.4500000000000002</v>
      </c>
      <c r="H49" s="189">
        <v>0.28999999999999998</v>
      </c>
      <c r="I49" s="189">
        <v>2.8</v>
      </c>
      <c r="J49" s="189">
        <v>3.09</v>
      </c>
      <c r="K49" s="189">
        <v>16.48</v>
      </c>
      <c r="L49" s="189">
        <v>159.12</v>
      </c>
      <c r="M49" s="189">
        <v>175.6</v>
      </c>
      <c r="N49" s="195">
        <v>7.0336242769050724E-5</v>
      </c>
      <c r="O49" s="465"/>
    </row>
    <row r="50" spans="1:15" s="470" customFormat="1">
      <c r="A50" s="192" t="s">
        <v>93</v>
      </c>
      <c r="B50" s="187"/>
      <c r="C50" s="187"/>
      <c r="D50" s="186" t="s">
        <v>287</v>
      </c>
      <c r="E50" s="187"/>
      <c r="F50" s="188"/>
      <c r="G50" s="188"/>
      <c r="H50" s="188"/>
      <c r="I50" s="188"/>
      <c r="J50" s="188"/>
      <c r="K50" s="188"/>
      <c r="L50" s="188"/>
      <c r="M50" s="188">
        <v>805730.69</v>
      </c>
      <c r="N50" s="193">
        <v>0.32273388051432089</v>
      </c>
      <c r="O50" s="465"/>
    </row>
    <row r="51" spans="1:15" s="470" customFormat="1">
      <c r="A51" s="192" t="s">
        <v>3376</v>
      </c>
      <c r="B51" s="187"/>
      <c r="C51" s="187"/>
      <c r="D51" s="186" t="s">
        <v>1331</v>
      </c>
      <c r="E51" s="187"/>
      <c r="F51" s="188"/>
      <c r="G51" s="188"/>
      <c r="H51" s="188"/>
      <c r="I51" s="188"/>
      <c r="J51" s="188"/>
      <c r="K51" s="188"/>
      <c r="L51" s="188"/>
      <c r="M51" s="188">
        <v>8719.4599999999991</v>
      </c>
      <c r="N51" s="193">
        <v>3.4925629577165543E-3</v>
      </c>
      <c r="O51" s="465"/>
    </row>
    <row r="52" spans="1:15" s="470" customFormat="1" ht="38.25">
      <c r="A52" s="194" t="s">
        <v>3377</v>
      </c>
      <c r="B52" s="128">
        <v>100576</v>
      </c>
      <c r="C52" s="128" t="s">
        <v>48</v>
      </c>
      <c r="D52" s="127" t="s">
        <v>1410</v>
      </c>
      <c r="E52" s="128" t="s">
        <v>11</v>
      </c>
      <c r="F52" s="189">
        <v>747.08</v>
      </c>
      <c r="G52" s="189">
        <v>2.02</v>
      </c>
      <c r="H52" s="189">
        <v>0.68</v>
      </c>
      <c r="I52" s="189">
        <v>1.87</v>
      </c>
      <c r="J52" s="189">
        <v>2.5499999999999998</v>
      </c>
      <c r="K52" s="189">
        <v>508.01</v>
      </c>
      <c r="L52" s="189">
        <v>1397.04</v>
      </c>
      <c r="M52" s="189">
        <v>1905.05</v>
      </c>
      <c r="N52" s="195">
        <v>7.6306411894749469E-4</v>
      </c>
      <c r="O52" s="465"/>
    </row>
    <row r="53" spans="1:15" s="470" customFormat="1">
      <c r="A53" s="194" t="s">
        <v>3378</v>
      </c>
      <c r="B53" s="128">
        <v>93358</v>
      </c>
      <c r="C53" s="128" t="s">
        <v>48</v>
      </c>
      <c r="D53" s="127" t="s">
        <v>1411</v>
      </c>
      <c r="E53" s="128" t="s">
        <v>9</v>
      </c>
      <c r="F53" s="189">
        <v>8.41</v>
      </c>
      <c r="G53" s="189">
        <v>82.91</v>
      </c>
      <c r="H53" s="189">
        <v>72.7</v>
      </c>
      <c r="I53" s="189">
        <v>31.96</v>
      </c>
      <c r="J53" s="189">
        <v>104.66</v>
      </c>
      <c r="K53" s="189">
        <v>611.4</v>
      </c>
      <c r="L53" s="189">
        <v>268.79000000000002</v>
      </c>
      <c r="M53" s="189">
        <v>880.19</v>
      </c>
      <c r="N53" s="195">
        <v>3.5255841413946897E-4</v>
      </c>
      <c r="O53" s="465"/>
    </row>
    <row r="54" spans="1:15" s="470" customFormat="1" ht="38.25">
      <c r="A54" s="194" t="s">
        <v>3379</v>
      </c>
      <c r="B54" s="128">
        <v>101166</v>
      </c>
      <c r="C54" s="128" t="s">
        <v>48</v>
      </c>
      <c r="D54" s="127" t="s">
        <v>1412</v>
      </c>
      <c r="E54" s="128" t="s">
        <v>9</v>
      </c>
      <c r="F54" s="189">
        <v>7</v>
      </c>
      <c r="G54" s="189">
        <v>665.27</v>
      </c>
      <c r="H54" s="189">
        <v>297.5</v>
      </c>
      <c r="I54" s="189">
        <v>542.33000000000004</v>
      </c>
      <c r="J54" s="189">
        <v>839.83</v>
      </c>
      <c r="K54" s="189">
        <v>2082.5</v>
      </c>
      <c r="L54" s="189">
        <v>3796.31</v>
      </c>
      <c r="M54" s="189">
        <v>5878.81</v>
      </c>
      <c r="N54" s="195">
        <v>2.3547460555417032E-3</v>
      </c>
      <c r="O54" s="465"/>
    </row>
    <row r="55" spans="1:15" s="470" customFormat="1">
      <c r="A55" s="194" t="s">
        <v>3380</v>
      </c>
      <c r="B55" s="128">
        <v>104737</v>
      </c>
      <c r="C55" s="128" t="s">
        <v>48</v>
      </c>
      <c r="D55" s="127" t="s">
        <v>1413</v>
      </c>
      <c r="E55" s="128" t="s">
        <v>9</v>
      </c>
      <c r="F55" s="189">
        <v>2.08</v>
      </c>
      <c r="G55" s="189">
        <v>21.11</v>
      </c>
      <c r="H55" s="189">
        <v>16.32</v>
      </c>
      <c r="I55" s="189">
        <v>10.32</v>
      </c>
      <c r="J55" s="189">
        <v>26.64</v>
      </c>
      <c r="K55" s="189">
        <v>33.94</v>
      </c>
      <c r="L55" s="189">
        <v>21.47</v>
      </c>
      <c r="M55" s="189">
        <v>55.41</v>
      </c>
      <c r="N55" s="195">
        <v>2.2194369087887814E-5</v>
      </c>
      <c r="O55" s="465"/>
    </row>
    <row r="56" spans="1:15" s="470" customFormat="1">
      <c r="A56" s="192" t="s">
        <v>3381</v>
      </c>
      <c r="B56" s="187"/>
      <c r="C56" s="187"/>
      <c r="D56" s="186" t="s">
        <v>296</v>
      </c>
      <c r="E56" s="187"/>
      <c r="F56" s="188"/>
      <c r="G56" s="188"/>
      <c r="H56" s="188"/>
      <c r="I56" s="188"/>
      <c r="J56" s="188"/>
      <c r="K56" s="188"/>
      <c r="L56" s="188"/>
      <c r="M56" s="188">
        <v>116828.09</v>
      </c>
      <c r="N56" s="193">
        <v>4.6795267087041612E-2</v>
      </c>
      <c r="O56" s="465"/>
    </row>
    <row r="57" spans="1:15" s="470" customFormat="1" ht="25.5">
      <c r="A57" s="194" t="s">
        <v>3382</v>
      </c>
      <c r="B57" s="128">
        <v>220101</v>
      </c>
      <c r="C57" s="128" t="s">
        <v>541</v>
      </c>
      <c r="D57" s="127" t="s">
        <v>2554</v>
      </c>
      <c r="E57" s="128" t="s">
        <v>11</v>
      </c>
      <c r="F57" s="189">
        <v>458.2</v>
      </c>
      <c r="G57" s="189">
        <v>39</v>
      </c>
      <c r="H57" s="189">
        <v>15.11</v>
      </c>
      <c r="I57" s="189">
        <v>34.119999999999997</v>
      </c>
      <c r="J57" s="189">
        <v>49.23</v>
      </c>
      <c r="K57" s="189">
        <v>6923.4</v>
      </c>
      <c r="L57" s="189">
        <v>15633.78</v>
      </c>
      <c r="M57" s="189">
        <v>22557.18</v>
      </c>
      <c r="N57" s="195">
        <v>9.0352351290727533E-3</v>
      </c>
      <c r="O57" s="465"/>
    </row>
    <row r="58" spans="1:15" s="470" customFormat="1" ht="63.75">
      <c r="A58" s="194" t="s">
        <v>3383</v>
      </c>
      <c r="B58" s="128">
        <v>104162</v>
      </c>
      <c r="C58" s="128" t="s">
        <v>48</v>
      </c>
      <c r="D58" s="127" t="s">
        <v>1414</v>
      </c>
      <c r="E58" s="128" t="s">
        <v>11</v>
      </c>
      <c r="F58" s="189">
        <v>308.79000000000002</v>
      </c>
      <c r="G58" s="189">
        <v>102.15</v>
      </c>
      <c r="H58" s="189">
        <v>35.92</v>
      </c>
      <c r="I58" s="189">
        <v>93.03</v>
      </c>
      <c r="J58" s="189">
        <v>128.94999999999999</v>
      </c>
      <c r="K58" s="189">
        <v>11091.73</v>
      </c>
      <c r="L58" s="189">
        <v>28726.74</v>
      </c>
      <c r="M58" s="189">
        <v>39818.47</v>
      </c>
      <c r="N58" s="195">
        <v>1.5949211689135323E-2</v>
      </c>
      <c r="O58" s="465"/>
    </row>
    <row r="59" spans="1:15" s="470" customFormat="1" ht="25.5">
      <c r="A59" s="194" t="s">
        <v>3384</v>
      </c>
      <c r="B59" s="128">
        <v>101747</v>
      </c>
      <c r="C59" s="128" t="s">
        <v>48</v>
      </c>
      <c r="D59" s="127" t="s">
        <v>3065</v>
      </c>
      <c r="E59" s="128" t="s">
        <v>11</v>
      </c>
      <c r="F59" s="189">
        <v>273.69</v>
      </c>
      <c r="G59" s="189">
        <v>89.6</v>
      </c>
      <c r="H59" s="189">
        <v>3.6</v>
      </c>
      <c r="I59" s="189">
        <v>109.51</v>
      </c>
      <c r="J59" s="189">
        <v>113.11</v>
      </c>
      <c r="K59" s="189">
        <v>985.28</v>
      </c>
      <c r="L59" s="189">
        <v>29971.79</v>
      </c>
      <c r="M59" s="189">
        <v>30957.07</v>
      </c>
      <c r="N59" s="195">
        <v>1.2399794937007385E-2</v>
      </c>
      <c r="O59" s="465"/>
    </row>
    <row r="60" spans="1:15" s="470" customFormat="1">
      <c r="A60" s="194" t="s">
        <v>3385</v>
      </c>
      <c r="B60" s="128">
        <v>130345</v>
      </c>
      <c r="C60" s="128" t="s">
        <v>511</v>
      </c>
      <c r="D60" s="127" t="s">
        <v>1415</v>
      </c>
      <c r="E60" s="128" t="s">
        <v>68</v>
      </c>
      <c r="F60" s="189">
        <v>61.51</v>
      </c>
      <c r="G60" s="189">
        <v>53.07</v>
      </c>
      <c r="H60" s="189">
        <v>18.29</v>
      </c>
      <c r="I60" s="189">
        <v>48.7</v>
      </c>
      <c r="J60" s="189">
        <v>66.989999999999995</v>
      </c>
      <c r="K60" s="189">
        <v>1125.01</v>
      </c>
      <c r="L60" s="189">
        <v>2995.54</v>
      </c>
      <c r="M60" s="189">
        <v>4120.55</v>
      </c>
      <c r="N60" s="195">
        <v>1.6504783891914119E-3</v>
      </c>
      <c r="O60" s="465"/>
    </row>
    <row r="61" spans="1:15" s="470" customFormat="1" ht="38.25">
      <c r="A61" s="194" t="s">
        <v>3386</v>
      </c>
      <c r="B61" s="128">
        <v>87263</v>
      </c>
      <c r="C61" s="128" t="s">
        <v>48</v>
      </c>
      <c r="D61" s="127" t="s">
        <v>1416</v>
      </c>
      <c r="E61" s="128" t="s">
        <v>11</v>
      </c>
      <c r="F61" s="189">
        <v>120.41</v>
      </c>
      <c r="G61" s="189">
        <v>109.85</v>
      </c>
      <c r="H61" s="189">
        <v>15.79</v>
      </c>
      <c r="I61" s="189">
        <v>122.88</v>
      </c>
      <c r="J61" s="189">
        <v>138.66999999999999</v>
      </c>
      <c r="K61" s="189">
        <v>1901.27</v>
      </c>
      <c r="L61" s="189">
        <v>14795.98</v>
      </c>
      <c r="M61" s="189">
        <v>16697.25</v>
      </c>
      <c r="N61" s="195">
        <v>6.6880514212729622E-3</v>
      </c>
      <c r="O61" s="465"/>
    </row>
    <row r="62" spans="1:15" s="470" customFormat="1" ht="38.25">
      <c r="A62" s="194" t="s">
        <v>3387</v>
      </c>
      <c r="B62" s="128">
        <v>8928</v>
      </c>
      <c r="C62" s="128" t="s">
        <v>295</v>
      </c>
      <c r="D62" s="127" t="s">
        <v>2555</v>
      </c>
      <c r="E62" s="128" t="s">
        <v>11</v>
      </c>
      <c r="F62" s="189">
        <v>29</v>
      </c>
      <c r="G62" s="189">
        <v>73.14</v>
      </c>
      <c r="H62" s="189">
        <v>21.46</v>
      </c>
      <c r="I62" s="189">
        <v>70.87</v>
      </c>
      <c r="J62" s="189">
        <v>92.33</v>
      </c>
      <c r="K62" s="189">
        <v>622.34</v>
      </c>
      <c r="L62" s="189">
        <v>2055.23</v>
      </c>
      <c r="M62" s="189">
        <v>2677.57</v>
      </c>
      <c r="N62" s="195">
        <v>1.0724955213617718E-3</v>
      </c>
      <c r="O62" s="465"/>
    </row>
    <row r="63" spans="1:15" s="470" customFormat="1">
      <c r="A63" s="192" t="s">
        <v>3388</v>
      </c>
      <c r="B63" s="187"/>
      <c r="C63" s="187"/>
      <c r="D63" s="186" t="s">
        <v>293</v>
      </c>
      <c r="E63" s="187"/>
      <c r="F63" s="188"/>
      <c r="G63" s="188"/>
      <c r="H63" s="188"/>
      <c r="I63" s="188"/>
      <c r="J63" s="188"/>
      <c r="K63" s="188"/>
      <c r="L63" s="188"/>
      <c r="M63" s="188">
        <v>81257.5</v>
      </c>
      <c r="N63" s="193">
        <v>3.2547535574066852E-2</v>
      </c>
      <c r="O63" s="465"/>
    </row>
    <row r="64" spans="1:15" s="470" customFormat="1" ht="38.25">
      <c r="A64" s="194" t="s">
        <v>3389</v>
      </c>
      <c r="B64" s="128">
        <v>103324</v>
      </c>
      <c r="C64" s="128" t="s">
        <v>48</v>
      </c>
      <c r="D64" s="127" t="s">
        <v>1417</v>
      </c>
      <c r="E64" s="128" t="s">
        <v>11</v>
      </c>
      <c r="F64" s="189">
        <v>747.28</v>
      </c>
      <c r="G64" s="189">
        <v>80.27</v>
      </c>
      <c r="H64" s="189">
        <v>30.46</v>
      </c>
      <c r="I64" s="189">
        <v>70.87</v>
      </c>
      <c r="J64" s="189">
        <v>101.33</v>
      </c>
      <c r="K64" s="189">
        <v>22762.14</v>
      </c>
      <c r="L64" s="189">
        <v>52959.74</v>
      </c>
      <c r="M64" s="189">
        <v>75721.88</v>
      </c>
      <c r="N64" s="195">
        <v>3.0330253613946048E-2</v>
      </c>
      <c r="O64" s="465"/>
    </row>
    <row r="65" spans="1:15" s="470" customFormat="1" ht="38.25">
      <c r="A65" s="194" t="s">
        <v>3390</v>
      </c>
      <c r="B65" s="128">
        <v>101162</v>
      </c>
      <c r="C65" s="128" t="s">
        <v>48</v>
      </c>
      <c r="D65" s="127" t="s">
        <v>1418</v>
      </c>
      <c r="E65" s="128" t="s">
        <v>11</v>
      </c>
      <c r="F65" s="189">
        <v>28.35</v>
      </c>
      <c r="G65" s="189">
        <v>154.68</v>
      </c>
      <c r="H65" s="189">
        <v>76.86</v>
      </c>
      <c r="I65" s="189">
        <v>118.4</v>
      </c>
      <c r="J65" s="189">
        <v>195.26</v>
      </c>
      <c r="K65" s="189">
        <v>2178.98</v>
      </c>
      <c r="L65" s="189">
        <v>3356.64</v>
      </c>
      <c r="M65" s="189">
        <v>5535.62</v>
      </c>
      <c r="N65" s="195">
        <v>2.2172819601208003E-3</v>
      </c>
      <c r="O65" s="465"/>
    </row>
    <row r="66" spans="1:15" s="470" customFormat="1">
      <c r="A66" s="192" t="s">
        <v>3391</v>
      </c>
      <c r="B66" s="187"/>
      <c r="C66" s="187"/>
      <c r="D66" s="186" t="s">
        <v>42</v>
      </c>
      <c r="E66" s="187"/>
      <c r="F66" s="188"/>
      <c r="G66" s="188"/>
      <c r="H66" s="188"/>
      <c r="I66" s="188"/>
      <c r="J66" s="188"/>
      <c r="K66" s="188"/>
      <c r="L66" s="188"/>
      <c r="M66" s="188">
        <v>140209.71</v>
      </c>
      <c r="N66" s="193">
        <v>5.6160730074818893E-2</v>
      </c>
      <c r="O66" s="465"/>
    </row>
    <row r="67" spans="1:15" s="470" customFormat="1">
      <c r="A67" s="192" t="s">
        <v>3392</v>
      </c>
      <c r="B67" s="187"/>
      <c r="C67" s="187"/>
      <c r="D67" s="186" t="s">
        <v>3066</v>
      </c>
      <c r="E67" s="187"/>
      <c r="F67" s="188"/>
      <c r="G67" s="188"/>
      <c r="H67" s="188"/>
      <c r="I67" s="188"/>
      <c r="J67" s="188"/>
      <c r="K67" s="188"/>
      <c r="L67" s="188"/>
      <c r="M67" s="188">
        <v>65500.32</v>
      </c>
      <c r="N67" s="193">
        <v>2.6236027385936833E-2</v>
      </c>
      <c r="O67" s="465"/>
    </row>
    <row r="68" spans="1:15" s="470" customFormat="1" ht="38.25">
      <c r="A68" s="194" t="s">
        <v>3393</v>
      </c>
      <c r="B68" s="128">
        <v>87878</v>
      </c>
      <c r="C68" s="128" t="s">
        <v>48</v>
      </c>
      <c r="D68" s="127" t="s">
        <v>509</v>
      </c>
      <c r="E68" s="128" t="s">
        <v>11</v>
      </c>
      <c r="F68" s="189">
        <v>762.6</v>
      </c>
      <c r="G68" s="189">
        <v>4.6900000000000004</v>
      </c>
      <c r="H68" s="189">
        <v>2.88</v>
      </c>
      <c r="I68" s="189">
        <v>3.04</v>
      </c>
      <c r="J68" s="189">
        <v>5.92</v>
      </c>
      <c r="K68" s="189">
        <v>2196.2800000000002</v>
      </c>
      <c r="L68" s="189">
        <v>2318.31</v>
      </c>
      <c r="M68" s="189">
        <v>4514.59</v>
      </c>
      <c r="N68" s="195">
        <v>1.8083103544574526E-3</v>
      </c>
      <c r="O68" s="465"/>
    </row>
    <row r="69" spans="1:15" s="470" customFormat="1" ht="38.25">
      <c r="A69" s="194" t="s">
        <v>3394</v>
      </c>
      <c r="B69" s="128">
        <v>104958</v>
      </c>
      <c r="C69" s="128" t="s">
        <v>48</v>
      </c>
      <c r="D69" s="127" t="s">
        <v>524</v>
      </c>
      <c r="E69" s="128" t="s">
        <v>11</v>
      </c>
      <c r="F69" s="189">
        <v>371.21</v>
      </c>
      <c r="G69" s="189">
        <v>22.31</v>
      </c>
      <c r="H69" s="189">
        <v>12.31</v>
      </c>
      <c r="I69" s="189">
        <v>15.85</v>
      </c>
      <c r="J69" s="189">
        <v>28.16</v>
      </c>
      <c r="K69" s="189">
        <v>4569.59</v>
      </c>
      <c r="L69" s="189">
        <v>5883.68</v>
      </c>
      <c r="M69" s="189">
        <v>10453.27</v>
      </c>
      <c r="N69" s="195">
        <v>4.1870372235218384E-3</v>
      </c>
      <c r="O69" s="465"/>
    </row>
    <row r="70" spans="1:15" s="470" customFormat="1" ht="38.25">
      <c r="A70" s="194" t="s">
        <v>3395</v>
      </c>
      <c r="B70" s="128">
        <v>87553</v>
      </c>
      <c r="C70" s="128" t="s">
        <v>48</v>
      </c>
      <c r="D70" s="127" t="s">
        <v>523</v>
      </c>
      <c r="E70" s="128" t="s">
        <v>11</v>
      </c>
      <c r="F70" s="189">
        <v>391.39</v>
      </c>
      <c r="G70" s="189">
        <v>21.7</v>
      </c>
      <c r="H70" s="189">
        <v>11.75</v>
      </c>
      <c r="I70" s="189">
        <v>15.64</v>
      </c>
      <c r="J70" s="189">
        <v>27.39</v>
      </c>
      <c r="K70" s="189">
        <v>4598.83</v>
      </c>
      <c r="L70" s="189">
        <v>6121.34</v>
      </c>
      <c r="M70" s="189">
        <v>10720.17</v>
      </c>
      <c r="N70" s="195">
        <v>4.293943505953841E-3</v>
      </c>
      <c r="O70" s="465"/>
    </row>
    <row r="71" spans="1:15" s="470" customFormat="1" ht="38.25">
      <c r="A71" s="194" t="s">
        <v>3396</v>
      </c>
      <c r="B71" s="128">
        <v>87269</v>
      </c>
      <c r="C71" s="128" t="s">
        <v>48</v>
      </c>
      <c r="D71" s="127" t="s">
        <v>1419</v>
      </c>
      <c r="E71" s="128" t="s">
        <v>11</v>
      </c>
      <c r="F71" s="189">
        <v>391.39</v>
      </c>
      <c r="G71" s="189">
        <v>59.63</v>
      </c>
      <c r="H71" s="189">
        <v>21.38</v>
      </c>
      <c r="I71" s="189">
        <v>53.89</v>
      </c>
      <c r="J71" s="189">
        <v>75.27</v>
      </c>
      <c r="K71" s="189">
        <v>8367.91</v>
      </c>
      <c r="L71" s="189">
        <v>21092.01</v>
      </c>
      <c r="M71" s="189">
        <v>29459.919999999998</v>
      </c>
      <c r="N71" s="195">
        <v>1.1800114379708499E-2</v>
      </c>
      <c r="O71" s="465"/>
    </row>
    <row r="72" spans="1:15" s="470" customFormat="1">
      <c r="A72" s="194" t="s">
        <v>3397</v>
      </c>
      <c r="B72" s="128">
        <v>120704</v>
      </c>
      <c r="C72" s="128" t="s">
        <v>511</v>
      </c>
      <c r="D72" s="127" t="s">
        <v>1420</v>
      </c>
      <c r="E72" s="128" t="s">
        <v>11</v>
      </c>
      <c r="F72" s="189">
        <v>33.94</v>
      </c>
      <c r="G72" s="189">
        <v>241.62</v>
      </c>
      <c r="H72" s="189">
        <v>28.12</v>
      </c>
      <c r="I72" s="189">
        <v>276.89999999999998</v>
      </c>
      <c r="J72" s="189">
        <v>305.02</v>
      </c>
      <c r="K72" s="189">
        <v>954.39</v>
      </c>
      <c r="L72" s="189">
        <v>9397.98</v>
      </c>
      <c r="M72" s="189">
        <v>10352.370000000001</v>
      </c>
      <c r="N72" s="195">
        <v>4.1466219222952025E-3</v>
      </c>
      <c r="O72" s="465"/>
    </row>
    <row r="73" spans="1:15" s="470" customFormat="1">
      <c r="A73" s="192" t="s">
        <v>3398</v>
      </c>
      <c r="B73" s="187"/>
      <c r="C73" s="187"/>
      <c r="D73" s="186" t="s">
        <v>3067</v>
      </c>
      <c r="E73" s="187"/>
      <c r="F73" s="188"/>
      <c r="G73" s="188"/>
      <c r="H73" s="188"/>
      <c r="I73" s="188"/>
      <c r="J73" s="188"/>
      <c r="K73" s="188"/>
      <c r="L73" s="188"/>
      <c r="M73" s="188">
        <v>74709.39</v>
      </c>
      <c r="N73" s="193">
        <v>2.9924702688882063E-2</v>
      </c>
      <c r="O73" s="465"/>
    </row>
    <row r="74" spans="1:15" s="470" customFormat="1" ht="51">
      <c r="A74" s="194" t="s">
        <v>3399</v>
      </c>
      <c r="B74" s="128">
        <v>87904</v>
      </c>
      <c r="C74" s="128" t="s">
        <v>48</v>
      </c>
      <c r="D74" s="127" t="s">
        <v>3068</v>
      </c>
      <c r="E74" s="128" t="s">
        <v>11</v>
      </c>
      <c r="F74" s="189">
        <v>920.52</v>
      </c>
      <c r="G74" s="189">
        <v>8.07</v>
      </c>
      <c r="H74" s="189">
        <v>6.03</v>
      </c>
      <c r="I74" s="189">
        <v>4.1500000000000004</v>
      </c>
      <c r="J74" s="189">
        <v>10.18</v>
      </c>
      <c r="K74" s="189">
        <v>5550.73</v>
      </c>
      <c r="L74" s="189">
        <v>3820.16</v>
      </c>
      <c r="M74" s="189">
        <v>9370.89</v>
      </c>
      <c r="N74" s="195">
        <v>3.7534919931780735E-3</v>
      </c>
      <c r="O74" s="465"/>
    </row>
    <row r="75" spans="1:15" s="470" customFormat="1" ht="38.25">
      <c r="A75" s="194" t="s">
        <v>3400</v>
      </c>
      <c r="B75" s="128">
        <v>87777</v>
      </c>
      <c r="C75" s="128" t="s">
        <v>48</v>
      </c>
      <c r="D75" s="127" t="s">
        <v>3069</v>
      </c>
      <c r="E75" s="128" t="s">
        <v>11</v>
      </c>
      <c r="F75" s="189">
        <v>920.52</v>
      </c>
      <c r="G75" s="189">
        <v>56.23</v>
      </c>
      <c r="H75" s="189">
        <v>35.6</v>
      </c>
      <c r="I75" s="189">
        <v>35.380000000000003</v>
      </c>
      <c r="J75" s="189">
        <v>70.98</v>
      </c>
      <c r="K75" s="189">
        <v>32770.51</v>
      </c>
      <c r="L75" s="189">
        <v>32567.99</v>
      </c>
      <c r="M75" s="189">
        <v>65338.5</v>
      </c>
      <c r="N75" s="195">
        <v>2.6171210695703988E-2</v>
      </c>
      <c r="O75" s="465"/>
    </row>
    <row r="76" spans="1:15" s="470" customFormat="1">
      <c r="A76" s="192" t="s">
        <v>3401</v>
      </c>
      <c r="B76" s="187"/>
      <c r="C76" s="187"/>
      <c r="D76" s="186" t="s">
        <v>52</v>
      </c>
      <c r="E76" s="187"/>
      <c r="F76" s="188"/>
      <c r="G76" s="188"/>
      <c r="H76" s="188"/>
      <c r="I76" s="188"/>
      <c r="J76" s="188"/>
      <c r="K76" s="188"/>
      <c r="L76" s="188"/>
      <c r="M76" s="188">
        <v>85881.3</v>
      </c>
      <c r="N76" s="193">
        <v>3.4399589784292001E-2</v>
      </c>
      <c r="O76" s="465"/>
    </row>
    <row r="77" spans="1:15" s="470" customFormat="1">
      <c r="A77" s="192" t="s">
        <v>3402</v>
      </c>
      <c r="B77" s="187"/>
      <c r="C77" s="187"/>
      <c r="D77" s="186" t="s">
        <v>1421</v>
      </c>
      <c r="E77" s="187"/>
      <c r="F77" s="188"/>
      <c r="G77" s="188"/>
      <c r="H77" s="188"/>
      <c r="I77" s="188"/>
      <c r="J77" s="188"/>
      <c r="K77" s="188"/>
      <c r="L77" s="188"/>
      <c r="M77" s="188">
        <v>15558.06</v>
      </c>
      <c r="N77" s="193">
        <v>6.2317510545299385E-3</v>
      </c>
      <c r="O77" s="465"/>
    </row>
    <row r="78" spans="1:15" s="470" customFormat="1" ht="25.5">
      <c r="A78" s="194" t="s">
        <v>3403</v>
      </c>
      <c r="B78" s="128">
        <v>88497</v>
      </c>
      <c r="C78" s="128" t="s">
        <v>48</v>
      </c>
      <c r="D78" s="127" t="s">
        <v>311</v>
      </c>
      <c r="E78" s="128" t="s">
        <v>11</v>
      </c>
      <c r="F78" s="189">
        <v>407.92</v>
      </c>
      <c r="G78" s="189">
        <v>17.86</v>
      </c>
      <c r="H78" s="189">
        <v>11.03</v>
      </c>
      <c r="I78" s="189">
        <v>11.51</v>
      </c>
      <c r="J78" s="189">
        <v>22.54</v>
      </c>
      <c r="K78" s="189">
        <v>4499.3500000000004</v>
      </c>
      <c r="L78" s="189">
        <v>4695.16</v>
      </c>
      <c r="M78" s="189">
        <v>9194.51</v>
      </c>
      <c r="N78" s="195">
        <v>3.6828433229069732E-3</v>
      </c>
      <c r="O78" s="465"/>
    </row>
    <row r="79" spans="1:15" s="470" customFormat="1" ht="25.5">
      <c r="A79" s="194" t="s">
        <v>3404</v>
      </c>
      <c r="B79" s="128">
        <v>88489</v>
      </c>
      <c r="C79" s="128" t="s">
        <v>48</v>
      </c>
      <c r="D79" s="127" t="s">
        <v>1422</v>
      </c>
      <c r="E79" s="128" t="s">
        <v>11</v>
      </c>
      <c r="F79" s="189">
        <v>407.92</v>
      </c>
      <c r="G79" s="189">
        <v>12.36</v>
      </c>
      <c r="H79" s="189">
        <v>4.9800000000000004</v>
      </c>
      <c r="I79" s="189">
        <v>10.62</v>
      </c>
      <c r="J79" s="189">
        <v>15.6</v>
      </c>
      <c r="K79" s="189">
        <v>2031.44</v>
      </c>
      <c r="L79" s="189">
        <v>4332.1099999999997</v>
      </c>
      <c r="M79" s="189">
        <v>6363.55</v>
      </c>
      <c r="N79" s="195">
        <v>2.5489077316229653E-3</v>
      </c>
      <c r="O79" s="465"/>
    </row>
    <row r="80" spans="1:15" s="470" customFormat="1">
      <c r="A80" s="192" t="s">
        <v>3405</v>
      </c>
      <c r="B80" s="187"/>
      <c r="C80" s="187"/>
      <c r="D80" s="186" t="s">
        <v>1423</v>
      </c>
      <c r="E80" s="187"/>
      <c r="F80" s="188"/>
      <c r="G80" s="188"/>
      <c r="H80" s="188"/>
      <c r="I80" s="188"/>
      <c r="J80" s="188"/>
      <c r="K80" s="188"/>
      <c r="L80" s="188"/>
      <c r="M80" s="188">
        <v>11096.08</v>
      </c>
      <c r="N80" s="193">
        <v>4.4445135345376327E-3</v>
      </c>
      <c r="O80" s="465"/>
    </row>
    <row r="81" spans="1:15" s="470" customFormat="1" ht="38.25">
      <c r="A81" s="194" t="s">
        <v>3406</v>
      </c>
      <c r="B81" s="128">
        <v>88416</v>
      </c>
      <c r="C81" s="128" t="s">
        <v>48</v>
      </c>
      <c r="D81" s="127" t="s">
        <v>1424</v>
      </c>
      <c r="E81" s="128" t="s">
        <v>11</v>
      </c>
      <c r="F81" s="189">
        <v>425.79</v>
      </c>
      <c r="G81" s="189">
        <v>20.65</v>
      </c>
      <c r="H81" s="189">
        <v>3.71</v>
      </c>
      <c r="I81" s="189">
        <v>22.35</v>
      </c>
      <c r="J81" s="189">
        <v>26.06</v>
      </c>
      <c r="K81" s="189">
        <v>1579.68</v>
      </c>
      <c r="L81" s="189">
        <v>9516.4</v>
      </c>
      <c r="M81" s="189">
        <v>11096.08</v>
      </c>
      <c r="N81" s="195">
        <v>4.4445135345376327E-3</v>
      </c>
      <c r="O81" s="465"/>
    </row>
    <row r="82" spans="1:15" s="470" customFormat="1">
      <c r="A82" s="192" t="s">
        <v>3407</v>
      </c>
      <c r="B82" s="187"/>
      <c r="C82" s="187"/>
      <c r="D82" s="186" t="s">
        <v>1425</v>
      </c>
      <c r="E82" s="187"/>
      <c r="F82" s="188"/>
      <c r="G82" s="188"/>
      <c r="H82" s="188"/>
      <c r="I82" s="188"/>
      <c r="J82" s="188"/>
      <c r="K82" s="188"/>
      <c r="L82" s="188"/>
      <c r="M82" s="188">
        <v>4718.53</v>
      </c>
      <c r="N82" s="193">
        <v>1.8899981298009618E-3</v>
      </c>
      <c r="O82" s="465"/>
    </row>
    <row r="83" spans="1:15" s="470" customFormat="1" ht="38.25">
      <c r="A83" s="194" t="s">
        <v>3408</v>
      </c>
      <c r="B83" s="128">
        <v>88417</v>
      </c>
      <c r="C83" s="128" t="s">
        <v>48</v>
      </c>
      <c r="D83" s="127" t="s">
        <v>1426</v>
      </c>
      <c r="E83" s="128" t="s">
        <v>11</v>
      </c>
      <c r="F83" s="189">
        <v>212.26</v>
      </c>
      <c r="G83" s="189">
        <v>17.61</v>
      </c>
      <c r="H83" s="189">
        <v>1.99</v>
      </c>
      <c r="I83" s="189">
        <v>20.239999999999998</v>
      </c>
      <c r="J83" s="189">
        <v>22.23</v>
      </c>
      <c r="K83" s="189">
        <v>422.39</v>
      </c>
      <c r="L83" s="189">
        <v>4296.1400000000003</v>
      </c>
      <c r="M83" s="189">
        <v>4718.53</v>
      </c>
      <c r="N83" s="195">
        <v>1.8899981298009618E-3</v>
      </c>
      <c r="O83" s="465"/>
    </row>
    <row r="84" spans="1:15" s="470" customFormat="1">
      <c r="A84" s="192" t="s">
        <v>3409</v>
      </c>
      <c r="B84" s="187"/>
      <c r="C84" s="187"/>
      <c r="D84" s="186" t="s">
        <v>1427</v>
      </c>
      <c r="E84" s="187"/>
      <c r="F84" s="188"/>
      <c r="G84" s="188"/>
      <c r="H84" s="188"/>
      <c r="I84" s="188"/>
      <c r="J84" s="188"/>
      <c r="K84" s="188"/>
      <c r="L84" s="188"/>
      <c r="M84" s="188">
        <v>2227.44</v>
      </c>
      <c r="N84" s="193">
        <v>8.9219681431374907E-4</v>
      </c>
      <c r="O84" s="465"/>
    </row>
    <row r="85" spans="1:15" s="470" customFormat="1" ht="38.25">
      <c r="A85" s="194" t="s">
        <v>3410</v>
      </c>
      <c r="B85" s="128">
        <v>88417</v>
      </c>
      <c r="C85" s="128" t="s">
        <v>48</v>
      </c>
      <c r="D85" s="127" t="s">
        <v>1426</v>
      </c>
      <c r="E85" s="128" t="s">
        <v>11</v>
      </c>
      <c r="F85" s="189">
        <v>100.2</v>
      </c>
      <c r="G85" s="189">
        <v>17.61</v>
      </c>
      <c r="H85" s="189">
        <v>1.99</v>
      </c>
      <c r="I85" s="189">
        <v>20.239999999999998</v>
      </c>
      <c r="J85" s="189">
        <v>22.23</v>
      </c>
      <c r="K85" s="189">
        <v>199.39</v>
      </c>
      <c r="L85" s="189">
        <v>2028.05</v>
      </c>
      <c r="M85" s="189">
        <v>2227.44</v>
      </c>
      <c r="N85" s="195">
        <v>8.9219681431374907E-4</v>
      </c>
      <c r="O85" s="465"/>
    </row>
    <row r="86" spans="1:15" s="470" customFormat="1">
      <c r="A86" s="192" t="s">
        <v>3411</v>
      </c>
      <c r="B86" s="187"/>
      <c r="C86" s="187"/>
      <c r="D86" s="186" t="s">
        <v>1428</v>
      </c>
      <c r="E86" s="187"/>
      <c r="F86" s="188"/>
      <c r="G86" s="188"/>
      <c r="H86" s="188"/>
      <c r="I86" s="188"/>
      <c r="J86" s="188"/>
      <c r="K86" s="188"/>
      <c r="L86" s="188"/>
      <c r="M86" s="188">
        <v>535.29</v>
      </c>
      <c r="N86" s="193">
        <v>2.1440938150253506E-4</v>
      </c>
      <c r="O86" s="465"/>
    </row>
    <row r="87" spans="1:15" s="470" customFormat="1" ht="38.25">
      <c r="A87" s="194" t="s">
        <v>3412</v>
      </c>
      <c r="B87" s="128">
        <v>88417</v>
      </c>
      <c r="C87" s="128" t="s">
        <v>48</v>
      </c>
      <c r="D87" s="127" t="s">
        <v>1426</v>
      </c>
      <c r="E87" s="128" t="s">
        <v>11</v>
      </c>
      <c r="F87" s="189">
        <v>24.08</v>
      </c>
      <c r="G87" s="189">
        <v>17.61</v>
      </c>
      <c r="H87" s="189">
        <v>1.99</v>
      </c>
      <c r="I87" s="189">
        <v>20.239999999999998</v>
      </c>
      <c r="J87" s="189">
        <v>22.23</v>
      </c>
      <c r="K87" s="189">
        <v>47.91</v>
      </c>
      <c r="L87" s="189">
        <v>487.38</v>
      </c>
      <c r="M87" s="189">
        <v>535.29</v>
      </c>
      <c r="N87" s="195">
        <v>2.1440938150253506E-4</v>
      </c>
      <c r="O87" s="465"/>
    </row>
    <row r="88" spans="1:15" s="470" customFormat="1">
      <c r="A88" s="192" t="s">
        <v>3413</v>
      </c>
      <c r="B88" s="187"/>
      <c r="C88" s="187"/>
      <c r="D88" s="186" t="s">
        <v>2556</v>
      </c>
      <c r="E88" s="187"/>
      <c r="F88" s="188"/>
      <c r="G88" s="188"/>
      <c r="H88" s="188"/>
      <c r="I88" s="188"/>
      <c r="J88" s="188"/>
      <c r="K88" s="188"/>
      <c r="L88" s="188"/>
      <c r="M88" s="188">
        <v>20582.82</v>
      </c>
      <c r="N88" s="193">
        <v>8.2444090227316198E-3</v>
      </c>
      <c r="O88" s="465"/>
    </row>
    <row r="89" spans="1:15" s="470" customFormat="1" ht="25.5">
      <c r="A89" s="194" t="s">
        <v>3414</v>
      </c>
      <c r="B89" s="128">
        <v>261304</v>
      </c>
      <c r="C89" s="128" t="s">
        <v>541</v>
      </c>
      <c r="D89" s="127" t="s">
        <v>3070</v>
      </c>
      <c r="E89" s="128" t="s">
        <v>11</v>
      </c>
      <c r="F89" s="189">
        <v>920.52</v>
      </c>
      <c r="G89" s="189">
        <v>17.72</v>
      </c>
      <c r="H89" s="189">
        <v>15.5</v>
      </c>
      <c r="I89" s="189">
        <v>6.86</v>
      </c>
      <c r="J89" s="189">
        <v>22.36</v>
      </c>
      <c r="K89" s="189">
        <v>14268.06</v>
      </c>
      <c r="L89" s="189">
        <v>6314.76</v>
      </c>
      <c r="M89" s="189">
        <v>20582.82</v>
      </c>
      <c r="N89" s="195">
        <v>8.2444090227316198E-3</v>
      </c>
      <c r="O89" s="465"/>
    </row>
    <row r="90" spans="1:15" s="470" customFormat="1">
      <c r="A90" s="192" t="s">
        <v>3415</v>
      </c>
      <c r="B90" s="187"/>
      <c r="C90" s="187"/>
      <c r="D90" s="186" t="s">
        <v>2557</v>
      </c>
      <c r="E90" s="187"/>
      <c r="F90" s="188"/>
      <c r="G90" s="188"/>
      <c r="H90" s="188"/>
      <c r="I90" s="188"/>
      <c r="J90" s="188"/>
      <c r="K90" s="188"/>
      <c r="L90" s="188"/>
      <c r="M90" s="188">
        <v>6853.19</v>
      </c>
      <c r="N90" s="193">
        <v>2.7450320932940245E-3</v>
      </c>
      <c r="O90" s="465"/>
    </row>
    <row r="91" spans="1:15" s="470" customFormat="1" ht="25.5">
      <c r="A91" s="194" t="s">
        <v>3416</v>
      </c>
      <c r="B91" s="128">
        <v>102491</v>
      </c>
      <c r="C91" s="128" t="s">
        <v>48</v>
      </c>
      <c r="D91" s="127" t="s">
        <v>329</v>
      </c>
      <c r="E91" s="128" t="s">
        <v>11</v>
      </c>
      <c r="F91" s="189">
        <v>273.69</v>
      </c>
      <c r="G91" s="189">
        <v>19.84</v>
      </c>
      <c r="H91" s="189">
        <v>8.82</v>
      </c>
      <c r="I91" s="189">
        <v>16.22</v>
      </c>
      <c r="J91" s="189">
        <v>25.04</v>
      </c>
      <c r="K91" s="189">
        <v>2413.94</v>
      </c>
      <c r="L91" s="189">
        <v>4439.25</v>
      </c>
      <c r="M91" s="189">
        <v>6853.19</v>
      </c>
      <c r="N91" s="195">
        <v>2.7450320932940245E-3</v>
      </c>
      <c r="O91" s="465"/>
    </row>
    <row r="92" spans="1:15" s="470" customFormat="1">
      <c r="A92" s="192" t="s">
        <v>3417</v>
      </c>
      <c r="B92" s="187"/>
      <c r="C92" s="187"/>
      <c r="D92" s="186" t="s">
        <v>2558</v>
      </c>
      <c r="E92" s="187"/>
      <c r="F92" s="188"/>
      <c r="G92" s="188"/>
      <c r="H92" s="188"/>
      <c r="I92" s="188"/>
      <c r="J92" s="188"/>
      <c r="K92" s="188"/>
      <c r="L92" s="188"/>
      <c r="M92" s="188">
        <v>22818.14</v>
      </c>
      <c r="N92" s="193">
        <v>9.1397621559122268E-3</v>
      </c>
      <c r="O92" s="465"/>
    </row>
    <row r="93" spans="1:15" s="470" customFormat="1" ht="25.5">
      <c r="A93" s="194" t="s">
        <v>3418</v>
      </c>
      <c r="B93" s="128">
        <v>88496</v>
      </c>
      <c r="C93" s="128" t="s">
        <v>48</v>
      </c>
      <c r="D93" s="127" t="s">
        <v>320</v>
      </c>
      <c r="E93" s="128" t="s">
        <v>11</v>
      </c>
      <c r="F93" s="189">
        <v>472.3</v>
      </c>
      <c r="G93" s="189">
        <v>31.01</v>
      </c>
      <c r="H93" s="189">
        <v>22.68</v>
      </c>
      <c r="I93" s="189">
        <v>16.46</v>
      </c>
      <c r="J93" s="189">
        <v>39.14</v>
      </c>
      <c r="K93" s="189">
        <v>10711.76</v>
      </c>
      <c r="L93" s="189">
        <v>7774.06</v>
      </c>
      <c r="M93" s="189">
        <v>18485.82</v>
      </c>
      <c r="N93" s="195">
        <v>7.4044596999144254E-3</v>
      </c>
      <c r="O93" s="465"/>
    </row>
    <row r="94" spans="1:15" s="470" customFormat="1" ht="25.5">
      <c r="A94" s="194" t="s">
        <v>3419</v>
      </c>
      <c r="B94" s="128">
        <v>104639</v>
      </c>
      <c r="C94" s="128" t="s">
        <v>48</v>
      </c>
      <c r="D94" s="127" t="s">
        <v>525</v>
      </c>
      <c r="E94" s="128" t="s">
        <v>11</v>
      </c>
      <c r="F94" s="189">
        <v>308.79000000000002</v>
      </c>
      <c r="G94" s="189">
        <v>11.12</v>
      </c>
      <c r="H94" s="189">
        <v>6.93</v>
      </c>
      <c r="I94" s="189">
        <v>7.1</v>
      </c>
      <c r="J94" s="189">
        <v>14.03</v>
      </c>
      <c r="K94" s="189">
        <v>2139.91</v>
      </c>
      <c r="L94" s="189">
        <v>2192.41</v>
      </c>
      <c r="M94" s="189">
        <v>4332.32</v>
      </c>
      <c r="N94" s="195">
        <v>1.7353024559978007E-3</v>
      </c>
      <c r="O94" s="465"/>
    </row>
    <row r="95" spans="1:15" s="470" customFormat="1">
      <c r="A95" s="192" t="s">
        <v>3420</v>
      </c>
      <c r="B95" s="187"/>
      <c r="C95" s="187"/>
      <c r="D95" s="186" t="s">
        <v>2559</v>
      </c>
      <c r="E95" s="187"/>
      <c r="F95" s="188"/>
      <c r="G95" s="188"/>
      <c r="H95" s="188"/>
      <c r="I95" s="188"/>
      <c r="J95" s="188"/>
      <c r="K95" s="188"/>
      <c r="L95" s="188"/>
      <c r="M95" s="188">
        <v>1491.75</v>
      </c>
      <c r="N95" s="193">
        <v>5.9751759766931323E-4</v>
      </c>
      <c r="O95" s="465"/>
    </row>
    <row r="96" spans="1:15" s="470" customFormat="1" ht="38.25">
      <c r="A96" s="194" t="s">
        <v>3421</v>
      </c>
      <c r="B96" s="128">
        <v>100740</v>
      </c>
      <c r="C96" s="128" t="s">
        <v>48</v>
      </c>
      <c r="D96" s="127" t="s">
        <v>1438</v>
      </c>
      <c r="E96" s="128" t="s">
        <v>11</v>
      </c>
      <c r="F96" s="189">
        <v>94.66</v>
      </c>
      <c r="G96" s="189">
        <v>10.75</v>
      </c>
      <c r="H96" s="189">
        <v>5.25</v>
      </c>
      <c r="I96" s="189">
        <v>8.32</v>
      </c>
      <c r="J96" s="189">
        <v>13.57</v>
      </c>
      <c r="K96" s="189">
        <v>496.96</v>
      </c>
      <c r="L96" s="189">
        <v>787.57</v>
      </c>
      <c r="M96" s="189">
        <v>1284.53</v>
      </c>
      <c r="N96" s="195">
        <v>5.1451602462487876E-4</v>
      </c>
      <c r="O96" s="465"/>
    </row>
    <row r="97" spans="1:15" s="470" customFormat="1" ht="25.5">
      <c r="A97" s="194" t="s">
        <v>3422</v>
      </c>
      <c r="B97" s="128">
        <v>102213</v>
      </c>
      <c r="C97" s="128" t="s">
        <v>48</v>
      </c>
      <c r="D97" s="127" t="s">
        <v>3071</v>
      </c>
      <c r="E97" s="128" t="s">
        <v>11</v>
      </c>
      <c r="F97" s="189">
        <v>8.4</v>
      </c>
      <c r="G97" s="189">
        <v>19.55</v>
      </c>
      <c r="H97" s="189">
        <v>11.53</v>
      </c>
      <c r="I97" s="189">
        <v>13.14</v>
      </c>
      <c r="J97" s="189">
        <v>24.67</v>
      </c>
      <c r="K97" s="189">
        <v>96.85</v>
      </c>
      <c r="L97" s="189">
        <v>110.37</v>
      </c>
      <c r="M97" s="189">
        <v>207.22</v>
      </c>
      <c r="N97" s="195">
        <v>8.3001573044434455E-5</v>
      </c>
      <c r="O97" s="465"/>
    </row>
    <row r="98" spans="1:15" s="470" customFormat="1">
      <c r="A98" s="192" t="s">
        <v>3423</v>
      </c>
      <c r="B98" s="187"/>
      <c r="C98" s="187"/>
      <c r="D98" s="186" t="s">
        <v>318</v>
      </c>
      <c r="E98" s="187"/>
      <c r="F98" s="188"/>
      <c r="G98" s="188"/>
      <c r="H98" s="188"/>
      <c r="I98" s="188"/>
      <c r="J98" s="188"/>
      <c r="K98" s="188"/>
      <c r="L98" s="188"/>
      <c r="M98" s="188">
        <v>33451.5</v>
      </c>
      <c r="N98" s="193">
        <v>1.3398934083080297E-2</v>
      </c>
      <c r="O98" s="465"/>
    </row>
    <row r="99" spans="1:15" s="470" customFormat="1">
      <c r="A99" s="192" t="s">
        <v>3424</v>
      </c>
      <c r="B99" s="187"/>
      <c r="C99" s="187"/>
      <c r="D99" s="186" t="s">
        <v>258</v>
      </c>
      <c r="E99" s="187"/>
      <c r="F99" s="188"/>
      <c r="G99" s="188"/>
      <c r="H99" s="188"/>
      <c r="I99" s="188"/>
      <c r="J99" s="188"/>
      <c r="K99" s="188"/>
      <c r="L99" s="188"/>
      <c r="M99" s="188">
        <v>33451.5</v>
      </c>
      <c r="N99" s="193">
        <v>1.3398934083080297E-2</v>
      </c>
      <c r="O99" s="465"/>
    </row>
    <row r="100" spans="1:15" s="470" customFormat="1" ht="25.5">
      <c r="A100" s="194" t="s">
        <v>3425</v>
      </c>
      <c r="B100" s="128">
        <v>96113</v>
      </c>
      <c r="C100" s="128" t="s">
        <v>48</v>
      </c>
      <c r="D100" s="127" t="s">
        <v>1429</v>
      </c>
      <c r="E100" s="128" t="s">
        <v>11</v>
      </c>
      <c r="F100" s="189">
        <v>308.79000000000002</v>
      </c>
      <c r="G100" s="189">
        <v>47.76</v>
      </c>
      <c r="H100" s="189">
        <v>29.9</v>
      </c>
      <c r="I100" s="189">
        <v>30.39</v>
      </c>
      <c r="J100" s="189">
        <v>60.29</v>
      </c>
      <c r="K100" s="189">
        <v>9232.82</v>
      </c>
      <c r="L100" s="189">
        <v>9384.1200000000008</v>
      </c>
      <c r="M100" s="189">
        <v>18616.939999999999</v>
      </c>
      <c r="N100" s="195">
        <v>7.4569795641050741E-3</v>
      </c>
      <c r="O100" s="465"/>
    </row>
    <row r="101" spans="1:15" s="470" customFormat="1">
      <c r="A101" s="194" t="s">
        <v>3426</v>
      </c>
      <c r="B101" s="128">
        <v>96120</v>
      </c>
      <c r="C101" s="128" t="s">
        <v>48</v>
      </c>
      <c r="D101" s="127" t="s">
        <v>1430</v>
      </c>
      <c r="E101" s="128" t="s">
        <v>68</v>
      </c>
      <c r="F101" s="189">
        <v>145.4</v>
      </c>
      <c r="G101" s="189">
        <v>3.1</v>
      </c>
      <c r="H101" s="189">
        <v>1.71</v>
      </c>
      <c r="I101" s="189">
        <v>2.2000000000000002</v>
      </c>
      <c r="J101" s="189">
        <v>3.91</v>
      </c>
      <c r="K101" s="189">
        <v>248.63</v>
      </c>
      <c r="L101" s="189">
        <v>319.88</v>
      </c>
      <c r="M101" s="189">
        <v>568.51</v>
      </c>
      <c r="N101" s="195">
        <v>2.2771558870519944E-4</v>
      </c>
      <c r="O101" s="465"/>
    </row>
    <row r="102" spans="1:15" s="470" customFormat="1" ht="25.5">
      <c r="A102" s="194" t="s">
        <v>3427</v>
      </c>
      <c r="B102" s="128">
        <v>96486</v>
      </c>
      <c r="C102" s="128" t="s">
        <v>48</v>
      </c>
      <c r="D102" s="127" t="s">
        <v>1431</v>
      </c>
      <c r="E102" s="128" t="s">
        <v>11</v>
      </c>
      <c r="F102" s="189">
        <v>120.41</v>
      </c>
      <c r="G102" s="189">
        <v>84.65</v>
      </c>
      <c r="H102" s="189">
        <v>17.64</v>
      </c>
      <c r="I102" s="189">
        <v>89.22</v>
      </c>
      <c r="J102" s="189">
        <v>106.86</v>
      </c>
      <c r="K102" s="189">
        <v>2124.0300000000002</v>
      </c>
      <c r="L102" s="189">
        <v>10742.98</v>
      </c>
      <c r="M102" s="189">
        <v>12867.01</v>
      </c>
      <c r="N102" s="195">
        <v>5.1538561450558277E-3</v>
      </c>
      <c r="O102" s="465"/>
    </row>
    <row r="103" spans="1:15" s="470" customFormat="1" ht="25.5">
      <c r="A103" s="194" t="s">
        <v>3428</v>
      </c>
      <c r="B103" s="128">
        <v>96121</v>
      </c>
      <c r="C103" s="128" t="s">
        <v>48</v>
      </c>
      <c r="D103" s="127" t="s">
        <v>1432</v>
      </c>
      <c r="E103" s="128" t="s">
        <v>68</v>
      </c>
      <c r="F103" s="189">
        <v>77.209999999999994</v>
      </c>
      <c r="G103" s="189">
        <v>14.36</v>
      </c>
      <c r="H103" s="189">
        <v>6.21</v>
      </c>
      <c r="I103" s="189">
        <v>11.91</v>
      </c>
      <c r="J103" s="189">
        <v>18.12</v>
      </c>
      <c r="K103" s="189">
        <v>479.47</v>
      </c>
      <c r="L103" s="189">
        <v>919.57</v>
      </c>
      <c r="M103" s="189">
        <v>1399.04</v>
      </c>
      <c r="N103" s="195">
        <v>5.6038278521419542E-4</v>
      </c>
      <c r="O103" s="465"/>
    </row>
    <row r="104" spans="1:15" s="470" customFormat="1">
      <c r="A104" s="192" t="s">
        <v>3429</v>
      </c>
      <c r="B104" s="187"/>
      <c r="C104" s="187"/>
      <c r="D104" s="186" t="s">
        <v>259</v>
      </c>
      <c r="E104" s="187"/>
      <c r="F104" s="188"/>
      <c r="G104" s="188"/>
      <c r="H104" s="188"/>
      <c r="I104" s="188"/>
      <c r="J104" s="188"/>
      <c r="K104" s="188"/>
      <c r="L104" s="188"/>
      <c r="M104" s="188">
        <v>148128.64000000001</v>
      </c>
      <c r="N104" s="193">
        <v>5.9332642278412964E-2</v>
      </c>
      <c r="O104" s="465"/>
    </row>
    <row r="105" spans="1:15" s="470" customFormat="1">
      <c r="A105" s="192" t="s">
        <v>3430</v>
      </c>
      <c r="B105" s="187"/>
      <c r="C105" s="187"/>
      <c r="D105" s="186" t="s">
        <v>303</v>
      </c>
      <c r="E105" s="187"/>
      <c r="F105" s="188"/>
      <c r="G105" s="188"/>
      <c r="H105" s="188"/>
      <c r="I105" s="188"/>
      <c r="J105" s="188"/>
      <c r="K105" s="188"/>
      <c r="L105" s="188"/>
      <c r="M105" s="188">
        <v>43888.29</v>
      </c>
      <c r="N105" s="193">
        <v>1.7579370274251143E-2</v>
      </c>
      <c r="O105" s="465"/>
    </row>
    <row r="106" spans="1:15" s="470" customFormat="1" ht="51">
      <c r="A106" s="194" t="s">
        <v>3431</v>
      </c>
      <c r="B106" s="128">
        <v>94559</v>
      </c>
      <c r="C106" s="128" t="s">
        <v>48</v>
      </c>
      <c r="D106" s="127" t="s">
        <v>3343</v>
      </c>
      <c r="E106" s="128" t="s">
        <v>11</v>
      </c>
      <c r="F106" s="189">
        <v>2</v>
      </c>
      <c r="G106" s="189">
        <v>685.81</v>
      </c>
      <c r="H106" s="189">
        <v>175.76</v>
      </c>
      <c r="I106" s="189">
        <v>690</v>
      </c>
      <c r="J106" s="189">
        <v>865.76</v>
      </c>
      <c r="K106" s="189">
        <v>351.52</v>
      </c>
      <c r="L106" s="189">
        <v>1380</v>
      </c>
      <c r="M106" s="189">
        <v>1731.52</v>
      </c>
      <c r="N106" s="195">
        <v>6.9355701070311334E-4</v>
      </c>
      <c r="O106" s="465"/>
    </row>
    <row r="107" spans="1:15" s="470" customFormat="1" ht="51">
      <c r="A107" s="194" t="s">
        <v>3432</v>
      </c>
      <c r="B107" s="128">
        <v>94573</v>
      </c>
      <c r="C107" s="128" t="s">
        <v>48</v>
      </c>
      <c r="D107" s="127" t="s">
        <v>3344</v>
      </c>
      <c r="E107" s="128" t="s">
        <v>11</v>
      </c>
      <c r="F107" s="189">
        <v>37.6</v>
      </c>
      <c r="G107" s="189">
        <v>527.82000000000005</v>
      </c>
      <c r="H107" s="189">
        <v>10.54</v>
      </c>
      <c r="I107" s="189">
        <v>655.77</v>
      </c>
      <c r="J107" s="189">
        <v>666.31</v>
      </c>
      <c r="K107" s="189">
        <v>396.3</v>
      </c>
      <c r="L107" s="189">
        <v>24656.95</v>
      </c>
      <c r="M107" s="189">
        <v>25053.25</v>
      </c>
      <c r="N107" s="195">
        <v>1.0035031173996126E-2</v>
      </c>
      <c r="O107" s="465"/>
    </row>
    <row r="108" spans="1:15" s="470" customFormat="1" ht="51">
      <c r="A108" s="194" t="s">
        <v>3433</v>
      </c>
      <c r="B108" s="128">
        <v>94570</v>
      </c>
      <c r="C108" s="128" t="s">
        <v>48</v>
      </c>
      <c r="D108" s="127" t="s">
        <v>3345</v>
      </c>
      <c r="E108" s="128" t="s">
        <v>11</v>
      </c>
      <c r="F108" s="189">
        <v>1.44</v>
      </c>
      <c r="G108" s="189">
        <v>472.52</v>
      </c>
      <c r="H108" s="189">
        <v>10.58</v>
      </c>
      <c r="I108" s="189">
        <v>585.91999999999996</v>
      </c>
      <c r="J108" s="189">
        <v>596.5</v>
      </c>
      <c r="K108" s="189">
        <v>15.23</v>
      </c>
      <c r="L108" s="189">
        <v>843.73</v>
      </c>
      <c r="M108" s="189">
        <v>858.96</v>
      </c>
      <c r="N108" s="195">
        <v>3.440547784106139E-4</v>
      </c>
      <c r="O108" s="465"/>
    </row>
    <row r="109" spans="1:15" s="470" customFormat="1" ht="25.5">
      <c r="A109" s="194" t="s">
        <v>3434</v>
      </c>
      <c r="B109" s="128" t="s">
        <v>3019</v>
      </c>
      <c r="C109" s="128" t="s">
        <v>90</v>
      </c>
      <c r="D109" s="127" t="s">
        <v>2561</v>
      </c>
      <c r="E109" s="128" t="s">
        <v>11</v>
      </c>
      <c r="F109" s="189">
        <v>6</v>
      </c>
      <c r="G109" s="189">
        <v>493.84</v>
      </c>
      <c r="H109" s="189">
        <v>69.959999999999994</v>
      </c>
      <c r="I109" s="189">
        <v>553.46</v>
      </c>
      <c r="J109" s="189">
        <v>623.41999999999996</v>
      </c>
      <c r="K109" s="189">
        <v>419.76</v>
      </c>
      <c r="L109" s="189">
        <v>3320.76</v>
      </c>
      <c r="M109" s="189">
        <v>3740.52</v>
      </c>
      <c r="N109" s="195">
        <v>1.4982581025198725E-3</v>
      </c>
      <c r="O109" s="465"/>
    </row>
    <row r="110" spans="1:15" s="470" customFormat="1" ht="25.5">
      <c r="A110" s="194" t="s">
        <v>3435</v>
      </c>
      <c r="B110" s="128">
        <v>180406</v>
      </c>
      <c r="C110" s="128" t="s">
        <v>541</v>
      </c>
      <c r="D110" s="127" t="s">
        <v>2562</v>
      </c>
      <c r="E110" s="128" t="s">
        <v>11</v>
      </c>
      <c r="F110" s="189">
        <v>0.64</v>
      </c>
      <c r="G110" s="189">
        <v>367.28</v>
      </c>
      <c r="H110" s="189">
        <v>61.64</v>
      </c>
      <c r="I110" s="189">
        <v>402.01</v>
      </c>
      <c r="J110" s="189">
        <v>463.65</v>
      </c>
      <c r="K110" s="189">
        <v>39.44</v>
      </c>
      <c r="L110" s="189">
        <v>257.29000000000002</v>
      </c>
      <c r="M110" s="189">
        <v>296.73</v>
      </c>
      <c r="N110" s="195">
        <v>1.18854631644991E-4</v>
      </c>
      <c r="O110" s="465"/>
    </row>
    <row r="111" spans="1:15" s="470" customFormat="1" ht="25.5">
      <c r="A111" s="194" t="s">
        <v>3436</v>
      </c>
      <c r="B111" s="128">
        <v>102162</v>
      </c>
      <c r="C111" s="128" t="s">
        <v>48</v>
      </c>
      <c r="D111" s="127" t="s">
        <v>309</v>
      </c>
      <c r="E111" s="128" t="s">
        <v>11</v>
      </c>
      <c r="F111" s="189">
        <v>2</v>
      </c>
      <c r="G111" s="189">
        <v>305.37</v>
      </c>
      <c r="H111" s="189">
        <v>30.48</v>
      </c>
      <c r="I111" s="189">
        <v>355.01</v>
      </c>
      <c r="J111" s="189">
        <v>385.49</v>
      </c>
      <c r="K111" s="189">
        <v>60.96</v>
      </c>
      <c r="L111" s="189">
        <v>710.02</v>
      </c>
      <c r="M111" s="189">
        <v>770.98</v>
      </c>
      <c r="N111" s="195">
        <v>3.0881455837176948E-4</v>
      </c>
      <c r="O111" s="465"/>
    </row>
    <row r="112" spans="1:15" s="470" customFormat="1" ht="38.25">
      <c r="A112" s="194" t="s">
        <v>3437</v>
      </c>
      <c r="B112" s="128">
        <v>101965</v>
      </c>
      <c r="C112" s="128" t="s">
        <v>48</v>
      </c>
      <c r="D112" s="127" t="s">
        <v>121</v>
      </c>
      <c r="E112" s="128" t="s">
        <v>68</v>
      </c>
      <c r="F112" s="189">
        <v>38.200000000000003</v>
      </c>
      <c r="G112" s="189">
        <v>189.83</v>
      </c>
      <c r="H112" s="189">
        <v>27.26</v>
      </c>
      <c r="I112" s="189">
        <v>212.38</v>
      </c>
      <c r="J112" s="189">
        <v>239.64</v>
      </c>
      <c r="K112" s="189">
        <v>1041.33</v>
      </c>
      <c r="L112" s="189">
        <v>8112.91</v>
      </c>
      <c r="M112" s="189">
        <v>9154.24</v>
      </c>
      <c r="N112" s="195">
        <v>3.6667132517434788E-3</v>
      </c>
      <c r="O112" s="465"/>
    </row>
    <row r="113" spans="1:15" s="470" customFormat="1">
      <c r="A113" s="194" t="s">
        <v>3438</v>
      </c>
      <c r="B113" s="128">
        <v>8970</v>
      </c>
      <c r="C113" s="128" t="s">
        <v>295</v>
      </c>
      <c r="D113" s="127" t="s">
        <v>2564</v>
      </c>
      <c r="E113" s="128" t="s">
        <v>11</v>
      </c>
      <c r="F113" s="189">
        <v>4.84</v>
      </c>
      <c r="G113" s="189">
        <v>92.05</v>
      </c>
      <c r="H113" s="189">
        <v>33.08</v>
      </c>
      <c r="I113" s="189">
        <v>83.12</v>
      </c>
      <c r="J113" s="189">
        <v>116.2</v>
      </c>
      <c r="K113" s="189">
        <v>160.1</v>
      </c>
      <c r="L113" s="189">
        <v>402.3</v>
      </c>
      <c r="M113" s="189">
        <v>562.4</v>
      </c>
      <c r="N113" s="195">
        <v>2.252682399391465E-4</v>
      </c>
      <c r="O113" s="465"/>
    </row>
    <row r="114" spans="1:15" s="470" customFormat="1">
      <c r="A114" s="194" t="s">
        <v>3439</v>
      </c>
      <c r="B114" s="128">
        <v>111596</v>
      </c>
      <c r="C114" s="128" t="s">
        <v>511</v>
      </c>
      <c r="D114" s="127" t="s">
        <v>3072</v>
      </c>
      <c r="E114" s="128" t="s">
        <v>11</v>
      </c>
      <c r="F114" s="189">
        <v>6.64</v>
      </c>
      <c r="G114" s="189">
        <v>205.16</v>
      </c>
      <c r="H114" s="189">
        <v>117.29</v>
      </c>
      <c r="I114" s="189">
        <v>141.69999999999999</v>
      </c>
      <c r="J114" s="189">
        <v>258.99</v>
      </c>
      <c r="K114" s="189">
        <v>778.8</v>
      </c>
      <c r="L114" s="189">
        <v>940.89</v>
      </c>
      <c r="M114" s="189">
        <v>1719.69</v>
      </c>
      <c r="N114" s="195">
        <v>6.8881852692203205E-4</v>
      </c>
      <c r="O114" s="465"/>
    </row>
    <row r="115" spans="1:15" s="470" customFormat="1">
      <c r="A115" s="192" t="s">
        <v>3440</v>
      </c>
      <c r="B115" s="187"/>
      <c r="C115" s="187"/>
      <c r="D115" s="186" t="s">
        <v>301</v>
      </c>
      <c r="E115" s="187"/>
      <c r="F115" s="188"/>
      <c r="G115" s="188"/>
      <c r="H115" s="188"/>
      <c r="I115" s="188"/>
      <c r="J115" s="188"/>
      <c r="K115" s="188"/>
      <c r="L115" s="188"/>
      <c r="M115" s="188">
        <v>104240.35</v>
      </c>
      <c r="N115" s="193">
        <v>4.1753272004161825E-2</v>
      </c>
      <c r="O115" s="465"/>
    </row>
    <row r="116" spans="1:15" s="470" customFormat="1" ht="38.25">
      <c r="A116" s="194" t="s">
        <v>3441</v>
      </c>
      <c r="B116" s="128">
        <v>91338</v>
      </c>
      <c r="C116" s="128" t="s">
        <v>48</v>
      </c>
      <c r="D116" s="127" t="s">
        <v>2568</v>
      </c>
      <c r="E116" s="128" t="s">
        <v>11</v>
      </c>
      <c r="F116" s="189">
        <v>20.58</v>
      </c>
      <c r="G116" s="189">
        <v>963.4</v>
      </c>
      <c r="H116" s="189">
        <v>12.04</v>
      </c>
      <c r="I116" s="189">
        <v>1204.1500000000001</v>
      </c>
      <c r="J116" s="189">
        <v>1216.19</v>
      </c>
      <c r="K116" s="189">
        <v>247.78</v>
      </c>
      <c r="L116" s="189">
        <v>24781.41</v>
      </c>
      <c r="M116" s="189">
        <v>25029.19</v>
      </c>
      <c r="N116" s="195">
        <v>1.0025393987202145E-2</v>
      </c>
      <c r="O116" s="465"/>
    </row>
    <row r="117" spans="1:15" s="470" customFormat="1" ht="38.25">
      <c r="A117" s="194" t="s">
        <v>3442</v>
      </c>
      <c r="B117" s="128">
        <v>91341</v>
      </c>
      <c r="C117" s="128" t="s">
        <v>48</v>
      </c>
      <c r="D117" s="127" t="s">
        <v>1433</v>
      </c>
      <c r="E117" s="128" t="s">
        <v>11</v>
      </c>
      <c r="F117" s="189">
        <v>25.2</v>
      </c>
      <c r="G117" s="189">
        <v>764.89</v>
      </c>
      <c r="H117" s="189">
        <v>12.92</v>
      </c>
      <c r="I117" s="189">
        <v>952.67</v>
      </c>
      <c r="J117" s="189">
        <v>965.59</v>
      </c>
      <c r="K117" s="189">
        <v>325.58</v>
      </c>
      <c r="L117" s="189">
        <v>24007.279999999999</v>
      </c>
      <c r="M117" s="189">
        <v>24332.86</v>
      </c>
      <c r="N117" s="195">
        <v>9.7464803429688131E-3</v>
      </c>
      <c r="O117" s="465"/>
    </row>
    <row r="118" spans="1:15" s="470" customFormat="1" ht="25.5">
      <c r="A118" s="194" t="s">
        <v>3443</v>
      </c>
      <c r="B118" s="128">
        <v>180114</v>
      </c>
      <c r="C118" s="128" t="s">
        <v>541</v>
      </c>
      <c r="D118" s="127" t="s">
        <v>2570</v>
      </c>
      <c r="E118" s="128" t="s">
        <v>11</v>
      </c>
      <c r="F118" s="189">
        <v>1.28</v>
      </c>
      <c r="G118" s="189">
        <v>1133.28</v>
      </c>
      <c r="H118" s="189">
        <v>56.93</v>
      </c>
      <c r="I118" s="189">
        <v>1373.72</v>
      </c>
      <c r="J118" s="189">
        <v>1430.65</v>
      </c>
      <c r="K118" s="189">
        <v>72.87</v>
      </c>
      <c r="L118" s="189">
        <v>1758.36</v>
      </c>
      <c r="M118" s="189">
        <v>1831.23</v>
      </c>
      <c r="N118" s="195">
        <v>7.3349565971508402E-4</v>
      </c>
      <c r="O118" s="465"/>
    </row>
    <row r="119" spans="1:15" s="470" customFormat="1" ht="38.25">
      <c r="A119" s="194" t="s">
        <v>3444</v>
      </c>
      <c r="B119" s="128">
        <v>1101002017</v>
      </c>
      <c r="C119" s="128" t="s">
        <v>280</v>
      </c>
      <c r="D119" s="127" t="s">
        <v>1434</v>
      </c>
      <c r="E119" s="128" t="s">
        <v>11</v>
      </c>
      <c r="F119" s="189">
        <v>1.89</v>
      </c>
      <c r="G119" s="189">
        <v>906.01</v>
      </c>
      <c r="H119" s="189">
        <v>0</v>
      </c>
      <c r="I119" s="189">
        <v>1143.74</v>
      </c>
      <c r="J119" s="189">
        <v>1143.74</v>
      </c>
      <c r="K119" s="189">
        <v>0</v>
      </c>
      <c r="L119" s="189">
        <v>2161.66</v>
      </c>
      <c r="M119" s="189">
        <v>2161.66</v>
      </c>
      <c r="N119" s="195">
        <v>8.6584876164092352E-4</v>
      </c>
      <c r="O119" s="465"/>
    </row>
    <row r="120" spans="1:15" s="470" customFormat="1" ht="25.5">
      <c r="A120" s="194" t="s">
        <v>3445</v>
      </c>
      <c r="B120" s="128">
        <v>102169</v>
      </c>
      <c r="C120" s="128" t="s">
        <v>48</v>
      </c>
      <c r="D120" s="127" t="s">
        <v>1435</v>
      </c>
      <c r="E120" s="128" t="s">
        <v>11</v>
      </c>
      <c r="F120" s="189">
        <v>47.67</v>
      </c>
      <c r="G120" s="189">
        <v>448.54</v>
      </c>
      <c r="H120" s="189">
        <v>12.14</v>
      </c>
      <c r="I120" s="189">
        <v>554.09</v>
      </c>
      <c r="J120" s="189">
        <v>566.23</v>
      </c>
      <c r="K120" s="189">
        <v>578.71</v>
      </c>
      <c r="L120" s="189">
        <v>26413.47</v>
      </c>
      <c r="M120" s="189">
        <v>26992.18</v>
      </c>
      <c r="N120" s="195">
        <v>1.0811665861878789E-2</v>
      </c>
      <c r="O120" s="465"/>
    </row>
    <row r="121" spans="1:15" s="470" customFormat="1">
      <c r="A121" s="194" t="s">
        <v>4217</v>
      </c>
      <c r="B121" s="128">
        <v>112370</v>
      </c>
      <c r="C121" s="128" t="s">
        <v>511</v>
      </c>
      <c r="D121" s="127" t="s">
        <v>2566</v>
      </c>
      <c r="E121" s="128" t="s">
        <v>11</v>
      </c>
      <c r="F121" s="189">
        <v>1.28</v>
      </c>
      <c r="G121" s="189">
        <v>1106.23</v>
      </c>
      <c r="H121" s="189">
        <v>656.54</v>
      </c>
      <c r="I121" s="189">
        <v>739.96</v>
      </c>
      <c r="J121" s="189">
        <v>1396.5</v>
      </c>
      <c r="K121" s="189">
        <v>840.37</v>
      </c>
      <c r="L121" s="189">
        <v>947.15</v>
      </c>
      <c r="M121" s="189">
        <v>1787.52</v>
      </c>
      <c r="N121" s="195">
        <v>7.1598770315793592E-4</v>
      </c>
      <c r="O121" s="465"/>
    </row>
    <row r="122" spans="1:15" s="470" customFormat="1" ht="38.25">
      <c r="A122" s="194" t="s">
        <v>3446</v>
      </c>
      <c r="B122" s="128" t="s">
        <v>3020</v>
      </c>
      <c r="C122" s="128" t="s">
        <v>48</v>
      </c>
      <c r="D122" s="127" t="s">
        <v>2572</v>
      </c>
      <c r="E122" s="128" t="s">
        <v>11</v>
      </c>
      <c r="F122" s="189">
        <v>4.2</v>
      </c>
      <c r="G122" s="189">
        <v>1005.17</v>
      </c>
      <c r="H122" s="189">
        <v>500.98</v>
      </c>
      <c r="I122" s="189">
        <v>767.94</v>
      </c>
      <c r="J122" s="189">
        <v>1268.92</v>
      </c>
      <c r="K122" s="189">
        <v>2104.11</v>
      </c>
      <c r="L122" s="189">
        <v>3225.35</v>
      </c>
      <c r="M122" s="189">
        <v>5329.46</v>
      </c>
      <c r="N122" s="195">
        <v>2.1347049680406891E-3</v>
      </c>
      <c r="O122" s="465"/>
    </row>
    <row r="123" spans="1:15" s="470" customFormat="1" ht="25.5">
      <c r="A123" s="194" t="s">
        <v>3447</v>
      </c>
      <c r="B123" s="128" t="s">
        <v>1436</v>
      </c>
      <c r="C123" s="128" t="s">
        <v>90</v>
      </c>
      <c r="D123" s="127" t="s">
        <v>1437</v>
      </c>
      <c r="E123" s="128" t="s">
        <v>11</v>
      </c>
      <c r="F123" s="189">
        <v>1.89</v>
      </c>
      <c r="G123" s="189">
        <v>451.33</v>
      </c>
      <c r="H123" s="189">
        <v>84.58</v>
      </c>
      <c r="I123" s="189">
        <v>485.17</v>
      </c>
      <c r="J123" s="189">
        <v>569.75</v>
      </c>
      <c r="K123" s="189">
        <v>159.85</v>
      </c>
      <c r="L123" s="189">
        <v>916.97</v>
      </c>
      <c r="M123" s="189">
        <v>1076.82</v>
      </c>
      <c r="N123" s="195">
        <v>4.3131818302146466E-4</v>
      </c>
      <c r="O123" s="465"/>
    </row>
    <row r="124" spans="1:15" s="470" customFormat="1" ht="25.5">
      <c r="A124" s="194" t="s">
        <v>3448</v>
      </c>
      <c r="B124" s="128">
        <v>98689</v>
      </c>
      <c r="C124" s="128" t="s">
        <v>48</v>
      </c>
      <c r="D124" s="127" t="s">
        <v>343</v>
      </c>
      <c r="E124" s="128" t="s">
        <v>68</v>
      </c>
      <c r="F124" s="189">
        <v>19.100000000000001</v>
      </c>
      <c r="G124" s="189">
        <v>116.99</v>
      </c>
      <c r="H124" s="189">
        <v>18.39</v>
      </c>
      <c r="I124" s="189">
        <v>129.29</v>
      </c>
      <c r="J124" s="189">
        <v>147.68</v>
      </c>
      <c r="K124" s="189">
        <v>351.24</v>
      </c>
      <c r="L124" s="189">
        <v>2469.44</v>
      </c>
      <c r="M124" s="189">
        <v>2820.68</v>
      </c>
      <c r="N124" s="195">
        <v>1.1298179570262299E-3</v>
      </c>
      <c r="O124" s="465"/>
    </row>
    <row r="125" spans="1:15" s="470" customFormat="1" ht="25.5">
      <c r="A125" s="194" t="s">
        <v>3449</v>
      </c>
      <c r="B125" s="128" t="s">
        <v>3021</v>
      </c>
      <c r="C125" s="128" t="s">
        <v>90</v>
      </c>
      <c r="D125" s="127" t="s">
        <v>2574</v>
      </c>
      <c r="E125" s="128" t="s">
        <v>11</v>
      </c>
      <c r="F125" s="189">
        <v>4.2</v>
      </c>
      <c r="G125" s="189">
        <v>1269.0899999999999</v>
      </c>
      <c r="H125" s="189">
        <v>220.82</v>
      </c>
      <c r="I125" s="189">
        <v>1381.27</v>
      </c>
      <c r="J125" s="189">
        <v>1602.09</v>
      </c>
      <c r="K125" s="189">
        <v>927.44</v>
      </c>
      <c r="L125" s="189">
        <v>5801.33</v>
      </c>
      <c r="M125" s="189">
        <v>6728.77</v>
      </c>
      <c r="N125" s="195">
        <v>2.6951959012363634E-3</v>
      </c>
      <c r="O125" s="465"/>
    </row>
    <row r="126" spans="1:15" s="470" customFormat="1">
      <c r="A126" s="194" t="s">
        <v>3450</v>
      </c>
      <c r="B126" s="128">
        <v>8970</v>
      </c>
      <c r="C126" s="128" t="s">
        <v>295</v>
      </c>
      <c r="D126" s="127" t="s">
        <v>2564</v>
      </c>
      <c r="E126" s="128" t="s">
        <v>11</v>
      </c>
      <c r="F126" s="189">
        <v>5.04</v>
      </c>
      <c r="G126" s="189">
        <v>92.05</v>
      </c>
      <c r="H126" s="189">
        <v>33.08</v>
      </c>
      <c r="I126" s="189">
        <v>83.12</v>
      </c>
      <c r="J126" s="189">
        <v>116.2</v>
      </c>
      <c r="K126" s="189">
        <v>166.72</v>
      </c>
      <c r="L126" s="189">
        <v>418.92</v>
      </c>
      <c r="M126" s="189">
        <v>585.64</v>
      </c>
      <c r="N126" s="195">
        <v>2.3457697730789784E-4</v>
      </c>
      <c r="O126" s="465"/>
    </row>
    <row r="127" spans="1:15" s="470" customFormat="1" ht="25.5">
      <c r="A127" s="194" t="s">
        <v>3451</v>
      </c>
      <c r="B127" s="128" t="s">
        <v>3073</v>
      </c>
      <c r="C127" s="128" t="s">
        <v>90</v>
      </c>
      <c r="D127" s="127" t="s">
        <v>3074</v>
      </c>
      <c r="E127" s="128" t="s">
        <v>91</v>
      </c>
      <c r="F127" s="189">
        <v>1</v>
      </c>
      <c r="G127" s="189">
        <v>4407.75</v>
      </c>
      <c r="H127" s="189">
        <v>0</v>
      </c>
      <c r="I127" s="189">
        <v>5564.34</v>
      </c>
      <c r="J127" s="189">
        <v>5564.34</v>
      </c>
      <c r="K127" s="189">
        <v>0</v>
      </c>
      <c r="L127" s="189">
        <v>5564.34</v>
      </c>
      <c r="M127" s="189">
        <v>5564.34</v>
      </c>
      <c r="N127" s="195">
        <v>2.228785700965488E-3</v>
      </c>
      <c r="O127" s="465"/>
    </row>
    <row r="128" spans="1:15" s="470" customFormat="1">
      <c r="A128" s="192" t="s">
        <v>3452</v>
      </c>
      <c r="B128" s="187"/>
      <c r="C128" s="187"/>
      <c r="D128" s="186" t="s">
        <v>12</v>
      </c>
      <c r="E128" s="187"/>
      <c r="F128" s="188"/>
      <c r="G128" s="188"/>
      <c r="H128" s="188"/>
      <c r="I128" s="188"/>
      <c r="J128" s="188"/>
      <c r="K128" s="188"/>
      <c r="L128" s="188"/>
      <c r="M128" s="188">
        <v>152953.72</v>
      </c>
      <c r="N128" s="193">
        <v>6.1265318806090027E-2</v>
      </c>
      <c r="O128" s="465"/>
    </row>
    <row r="129" spans="1:15" s="470" customFormat="1" ht="25.5">
      <c r="A129" s="194" t="s">
        <v>3453</v>
      </c>
      <c r="B129" s="128">
        <v>98557</v>
      </c>
      <c r="C129" s="128" t="s">
        <v>48</v>
      </c>
      <c r="D129" s="127" t="s">
        <v>389</v>
      </c>
      <c r="E129" s="128" t="s">
        <v>11</v>
      </c>
      <c r="F129" s="189">
        <v>169.29</v>
      </c>
      <c r="G129" s="189">
        <v>40.17</v>
      </c>
      <c r="H129" s="189">
        <v>12.36</v>
      </c>
      <c r="I129" s="189">
        <v>38.35</v>
      </c>
      <c r="J129" s="189">
        <v>50.71</v>
      </c>
      <c r="K129" s="189">
        <v>2092.42</v>
      </c>
      <c r="L129" s="189">
        <v>6492.27</v>
      </c>
      <c r="M129" s="189">
        <v>8584.69</v>
      </c>
      <c r="N129" s="195">
        <v>3.4385810930355467E-3</v>
      </c>
      <c r="O129" s="465"/>
    </row>
    <row r="130" spans="1:15" s="470" customFormat="1" ht="25.5">
      <c r="A130" s="194" t="s">
        <v>3454</v>
      </c>
      <c r="B130" s="128">
        <v>94216</v>
      </c>
      <c r="C130" s="128" t="s">
        <v>48</v>
      </c>
      <c r="D130" s="127" t="s">
        <v>1439</v>
      </c>
      <c r="E130" s="128" t="s">
        <v>11</v>
      </c>
      <c r="F130" s="189">
        <v>535.6</v>
      </c>
      <c r="G130" s="189">
        <v>201.79</v>
      </c>
      <c r="H130" s="189">
        <v>2.52</v>
      </c>
      <c r="I130" s="189">
        <v>252.21</v>
      </c>
      <c r="J130" s="189">
        <v>254.73</v>
      </c>
      <c r="K130" s="189">
        <v>1349.71</v>
      </c>
      <c r="L130" s="189">
        <v>135083.67000000001</v>
      </c>
      <c r="M130" s="189">
        <v>136433.38</v>
      </c>
      <c r="N130" s="195">
        <v>5.4648128345570327E-2</v>
      </c>
      <c r="O130" s="465"/>
    </row>
    <row r="131" spans="1:15" s="470" customFormat="1">
      <c r="A131" s="194" t="s">
        <v>3455</v>
      </c>
      <c r="B131" s="128">
        <v>101979</v>
      </c>
      <c r="C131" s="128" t="s">
        <v>48</v>
      </c>
      <c r="D131" s="127" t="s">
        <v>3075</v>
      </c>
      <c r="E131" s="128" t="s">
        <v>68</v>
      </c>
      <c r="F131" s="189">
        <v>27.87</v>
      </c>
      <c r="G131" s="189">
        <v>39.36</v>
      </c>
      <c r="H131" s="189">
        <v>6.06</v>
      </c>
      <c r="I131" s="189">
        <v>43.62</v>
      </c>
      <c r="J131" s="189">
        <v>49.68</v>
      </c>
      <c r="K131" s="189">
        <v>168.89</v>
      </c>
      <c r="L131" s="189">
        <v>1215.69</v>
      </c>
      <c r="M131" s="189">
        <v>1384.58</v>
      </c>
      <c r="N131" s="195">
        <v>5.5459085998389658E-4</v>
      </c>
      <c r="O131" s="465"/>
    </row>
    <row r="132" spans="1:15" s="470" customFormat="1" ht="25.5">
      <c r="A132" s="194" t="s">
        <v>3456</v>
      </c>
      <c r="B132" s="128">
        <v>1001000137</v>
      </c>
      <c r="C132" s="128" t="s">
        <v>280</v>
      </c>
      <c r="D132" s="127" t="s">
        <v>1440</v>
      </c>
      <c r="E132" s="128" t="s">
        <v>68</v>
      </c>
      <c r="F132" s="189">
        <v>27.46</v>
      </c>
      <c r="G132" s="189">
        <v>114.04</v>
      </c>
      <c r="H132" s="189">
        <v>0</v>
      </c>
      <c r="I132" s="189">
        <v>143.96</v>
      </c>
      <c r="J132" s="189">
        <v>143.96</v>
      </c>
      <c r="K132" s="189">
        <v>0</v>
      </c>
      <c r="L132" s="189">
        <v>3953.14</v>
      </c>
      <c r="M132" s="189">
        <v>3953.14</v>
      </c>
      <c r="N132" s="195">
        <v>1.583422635193879E-3</v>
      </c>
      <c r="O132" s="465"/>
    </row>
    <row r="133" spans="1:15" s="470" customFormat="1">
      <c r="A133" s="194" t="s">
        <v>3457</v>
      </c>
      <c r="B133" s="128" t="s">
        <v>1441</v>
      </c>
      <c r="C133" s="128" t="s">
        <v>90</v>
      </c>
      <c r="D133" s="127" t="s">
        <v>1442</v>
      </c>
      <c r="E133" s="128" t="s">
        <v>68</v>
      </c>
      <c r="F133" s="189">
        <v>52.75</v>
      </c>
      <c r="G133" s="189">
        <v>39.020000000000003</v>
      </c>
      <c r="H133" s="189">
        <v>24.04</v>
      </c>
      <c r="I133" s="189">
        <v>25.21</v>
      </c>
      <c r="J133" s="189">
        <v>49.25</v>
      </c>
      <c r="K133" s="189">
        <v>1268.1099999999999</v>
      </c>
      <c r="L133" s="189">
        <v>1329.82</v>
      </c>
      <c r="M133" s="189">
        <v>2597.9299999999998</v>
      </c>
      <c r="N133" s="195">
        <v>1.0405958723063778E-3</v>
      </c>
      <c r="O133" s="465"/>
    </row>
    <row r="134" spans="1:15" s="470" customFormat="1">
      <c r="A134" s="192" t="s">
        <v>3458</v>
      </c>
      <c r="B134" s="187"/>
      <c r="C134" s="187"/>
      <c r="D134" s="186" t="s">
        <v>69</v>
      </c>
      <c r="E134" s="187"/>
      <c r="F134" s="188"/>
      <c r="G134" s="188"/>
      <c r="H134" s="188"/>
      <c r="I134" s="188"/>
      <c r="J134" s="188"/>
      <c r="K134" s="188"/>
      <c r="L134" s="188"/>
      <c r="M134" s="188">
        <v>38300.769999999997</v>
      </c>
      <c r="N134" s="193">
        <v>1.5341299868801677E-2</v>
      </c>
      <c r="O134" s="465"/>
    </row>
    <row r="135" spans="1:15" s="470" customFormat="1">
      <c r="A135" s="194" t="s">
        <v>3459</v>
      </c>
      <c r="B135" s="128">
        <v>98509</v>
      </c>
      <c r="C135" s="128" t="s">
        <v>48</v>
      </c>
      <c r="D135" s="127" t="s">
        <v>1443</v>
      </c>
      <c r="E135" s="128" t="s">
        <v>91</v>
      </c>
      <c r="F135" s="189">
        <v>16</v>
      </c>
      <c r="G135" s="189">
        <v>45.39</v>
      </c>
      <c r="H135" s="189">
        <v>1.22</v>
      </c>
      <c r="I135" s="189">
        <v>56.08</v>
      </c>
      <c r="J135" s="189">
        <v>57.3</v>
      </c>
      <c r="K135" s="189">
        <v>19.52</v>
      </c>
      <c r="L135" s="189">
        <v>897.28</v>
      </c>
      <c r="M135" s="189">
        <v>916.8</v>
      </c>
      <c r="N135" s="195">
        <v>3.6722247933180922E-4</v>
      </c>
      <c r="O135" s="465"/>
    </row>
    <row r="136" spans="1:15" s="470" customFormat="1">
      <c r="A136" s="194" t="s">
        <v>3460</v>
      </c>
      <c r="B136" s="128" t="s">
        <v>3022</v>
      </c>
      <c r="C136" s="128" t="s">
        <v>90</v>
      </c>
      <c r="D136" s="127" t="s">
        <v>2576</v>
      </c>
      <c r="E136" s="128" t="s">
        <v>11</v>
      </c>
      <c r="F136" s="189">
        <v>2.11</v>
      </c>
      <c r="G136" s="189">
        <v>2034.08</v>
      </c>
      <c r="H136" s="189">
        <v>200.37</v>
      </c>
      <c r="I136" s="189">
        <v>2367.4499999999998</v>
      </c>
      <c r="J136" s="189">
        <v>2567.8200000000002</v>
      </c>
      <c r="K136" s="189">
        <v>422.78</v>
      </c>
      <c r="L136" s="189">
        <v>4995.32</v>
      </c>
      <c r="M136" s="189">
        <v>5418.1</v>
      </c>
      <c r="N136" s="195">
        <v>2.1702095498120368E-3</v>
      </c>
      <c r="O136" s="465"/>
    </row>
    <row r="137" spans="1:15" s="470" customFormat="1" ht="38.25">
      <c r="A137" s="194" t="s">
        <v>3461</v>
      </c>
      <c r="B137" s="128">
        <v>2001003023</v>
      </c>
      <c r="C137" s="128" t="s">
        <v>280</v>
      </c>
      <c r="D137" s="127" t="s">
        <v>1444</v>
      </c>
      <c r="E137" s="128" t="s">
        <v>11</v>
      </c>
      <c r="F137" s="189">
        <v>15.59</v>
      </c>
      <c r="G137" s="189">
        <v>799.21</v>
      </c>
      <c r="H137" s="189">
        <v>0</v>
      </c>
      <c r="I137" s="189">
        <v>1008.92</v>
      </c>
      <c r="J137" s="189">
        <v>1008.92</v>
      </c>
      <c r="K137" s="189">
        <v>0</v>
      </c>
      <c r="L137" s="189">
        <v>15729.06</v>
      </c>
      <c r="M137" s="189">
        <v>15729.06</v>
      </c>
      <c r="N137" s="195">
        <v>6.3002447761330571E-3</v>
      </c>
      <c r="O137" s="465"/>
    </row>
    <row r="138" spans="1:15" s="470" customFormat="1" ht="25.5">
      <c r="A138" s="194" t="s">
        <v>3462</v>
      </c>
      <c r="B138" s="128">
        <v>103946</v>
      </c>
      <c r="C138" s="128" t="s">
        <v>48</v>
      </c>
      <c r="D138" s="127" t="s">
        <v>1445</v>
      </c>
      <c r="E138" s="128" t="s">
        <v>11</v>
      </c>
      <c r="F138" s="189">
        <v>14.24</v>
      </c>
      <c r="G138" s="189">
        <v>12.98</v>
      </c>
      <c r="H138" s="189">
        <v>3.17</v>
      </c>
      <c r="I138" s="189">
        <v>13.21</v>
      </c>
      <c r="J138" s="189">
        <v>16.38</v>
      </c>
      <c r="K138" s="189">
        <v>45.14</v>
      </c>
      <c r="L138" s="189">
        <v>188.11</v>
      </c>
      <c r="M138" s="189">
        <v>233.25</v>
      </c>
      <c r="N138" s="195">
        <v>9.3427839555131442E-5</v>
      </c>
      <c r="O138" s="465"/>
    </row>
    <row r="139" spans="1:15" s="470" customFormat="1">
      <c r="A139" s="194" t="s">
        <v>3463</v>
      </c>
      <c r="B139" s="128">
        <v>190322</v>
      </c>
      <c r="C139" s="128" t="s">
        <v>511</v>
      </c>
      <c r="D139" s="127" t="s">
        <v>2578</v>
      </c>
      <c r="E139" s="128" t="s">
        <v>11</v>
      </c>
      <c r="F139" s="189">
        <v>2</v>
      </c>
      <c r="G139" s="189">
        <v>480.94</v>
      </c>
      <c r="H139" s="189">
        <v>34.56</v>
      </c>
      <c r="I139" s="189">
        <v>572.57000000000005</v>
      </c>
      <c r="J139" s="189">
        <v>607.13</v>
      </c>
      <c r="K139" s="189">
        <v>69.12</v>
      </c>
      <c r="L139" s="189">
        <v>1145.1400000000001</v>
      </c>
      <c r="M139" s="189">
        <v>1214.26</v>
      </c>
      <c r="N139" s="195">
        <v>4.8636951107487199E-4</v>
      </c>
      <c r="O139" s="465"/>
    </row>
    <row r="140" spans="1:15" s="470" customFormat="1" ht="25.5">
      <c r="A140" s="194" t="s">
        <v>3464</v>
      </c>
      <c r="B140" s="128" t="s">
        <v>1448</v>
      </c>
      <c r="C140" s="128" t="s">
        <v>90</v>
      </c>
      <c r="D140" s="127" t="s">
        <v>1449</v>
      </c>
      <c r="E140" s="128" t="s">
        <v>41</v>
      </c>
      <c r="F140" s="189">
        <v>10</v>
      </c>
      <c r="G140" s="189">
        <v>252.12</v>
      </c>
      <c r="H140" s="189">
        <v>6.16</v>
      </c>
      <c r="I140" s="189">
        <v>312.11</v>
      </c>
      <c r="J140" s="189">
        <v>318.27</v>
      </c>
      <c r="K140" s="189">
        <v>61.6</v>
      </c>
      <c r="L140" s="189">
        <v>3121.1</v>
      </c>
      <c r="M140" s="189">
        <v>3182.7</v>
      </c>
      <c r="N140" s="195">
        <v>1.2748243727850668E-3</v>
      </c>
      <c r="O140" s="465"/>
    </row>
    <row r="141" spans="1:15" s="470" customFormat="1" ht="25.5">
      <c r="A141" s="194" t="s">
        <v>3465</v>
      </c>
      <c r="B141" s="128" t="s">
        <v>1446</v>
      </c>
      <c r="C141" s="128" t="s">
        <v>90</v>
      </c>
      <c r="D141" s="127" t="s">
        <v>1447</v>
      </c>
      <c r="E141" s="128" t="s">
        <v>41</v>
      </c>
      <c r="F141" s="189">
        <v>10</v>
      </c>
      <c r="G141" s="189">
        <v>131.84</v>
      </c>
      <c r="H141" s="189">
        <v>6.16</v>
      </c>
      <c r="I141" s="189">
        <v>160.27000000000001</v>
      </c>
      <c r="J141" s="189">
        <v>166.43</v>
      </c>
      <c r="K141" s="189">
        <v>61.6</v>
      </c>
      <c r="L141" s="189">
        <v>1602.7</v>
      </c>
      <c r="M141" s="189">
        <v>1664.3</v>
      </c>
      <c r="N141" s="195">
        <v>6.6663216879573521E-4</v>
      </c>
      <c r="O141" s="465"/>
    </row>
    <row r="142" spans="1:15" s="470" customFormat="1" ht="38.25">
      <c r="A142" s="194" t="s">
        <v>3466</v>
      </c>
      <c r="B142" s="128">
        <v>12385</v>
      </c>
      <c r="C142" s="128" t="s">
        <v>295</v>
      </c>
      <c r="D142" s="127" t="s">
        <v>2579</v>
      </c>
      <c r="E142" s="128" t="s">
        <v>43</v>
      </c>
      <c r="F142" s="189">
        <v>6.16</v>
      </c>
      <c r="G142" s="189">
        <v>1278.53</v>
      </c>
      <c r="H142" s="189">
        <v>39.46</v>
      </c>
      <c r="I142" s="189">
        <v>1574.55</v>
      </c>
      <c r="J142" s="189">
        <v>1614.01</v>
      </c>
      <c r="K142" s="189">
        <v>243.07</v>
      </c>
      <c r="L142" s="189">
        <v>9699.23</v>
      </c>
      <c r="M142" s="189">
        <v>9942.2999999999993</v>
      </c>
      <c r="N142" s="195">
        <v>3.9823691713139694E-3</v>
      </c>
      <c r="O142" s="465"/>
    </row>
    <row r="143" spans="1:15" s="470" customFormat="1">
      <c r="A143" s="192">
        <v>6</v>
      </c>
      <c r="B143" s="187"/>
      <c r="C143" s="187"/>
      <c r="D143" s="186" t="s">
        <v>59</v>
      </c>
      <c r="E143" s="187"/>
      <c r="F143" s="188"/>
      <c r="G143" s="188"/>
      <c r="H143" s="188"/>
      <c r="I143" s="188"/>
      <c r="J143" s="188"/>
      <c r="K143" s="188"/>
      <c r="L143" s="188"/>
      <c r="M143" s="188">
        <v>19182.46</v>
      </c>
      <c r="N143" s="193">
        <v>7.6834975140524179E-3</v>
      </c>
      <c r="O143" s="465"/>
    </row>
    <row r="144" spans="1:15" s="470" customFormat="1">
      <c r="A144" s="194" t="s">
        <v>99</v>
      </c>
      <c r="B144" s="128">
        <v>69870</v>
      </c>
      <c r="C144" s="128" t="s">
        <v>511</v>
      </c>
      <c r="D144" s="127" t="s">
        <v>2581</v>
      </c>
      <c r="E144" s="128" t="s">
        <v>91</v>
      </c>
      <c r="F144" s="189">
        <v>2</v>
      </c>
      <c r="G144" s="189">
        <v>4616.55</v>
      </c>
      <c r="H144" s="189">
        <v>137.62</v>
      </c>
      <c r="I144" s="189">
        <v>5690.31</v>
      </c>
      <c r="J144" s="189">
        <v>5827.93</v>
      </c>
      <c r="K144" s="189">
        <v>275.24</v>
      </c>
      <c r="L144" s="189">
        <v>11380.62</v>
      </c>
      <c r="M144" s="189">
        <v>11655.86</v>
      </c>
      <c r="N144" s="195">
        <v>4.6687323385083569E-3</v>
      </c>
      <c r="O144" s="465"/>
    </row>
    <row r="145" spans="1:15" s="470" customFormat="1">
      <c r="A145" s="194" t="s">
        <v>100</v>
      </c>
      <c r="B145" s="128">
        <v>170021</v>
      </c>
      <c r="C145" s="128" t="s">
        <v>511</v>
      </c>
      <c r="D145" s="127" t="s">
        <v>1450</v>
      </c>
      <c r="E145" s="128" t="s">
        <v>68</v>
      </c>
      <c r="F145" s="189">
        <v>16.43</v>
      </c>
      <c r="G145" s="189">
        <v>183.21</v>
      </c>
      <c r="H145" s="189">
        <v>35.6</v>
      </c>
      <c r="I145" s="189">
        <v>195.68</v>
      </c>
      <c r="J145" s="189">
        <v>231.28</v>
      </c>
      <c r="K145" s="189">
        <v>584.9</v>
      </c>
      <c r="L145" s="189">
        <v>3215.03</v>
      </c>
      <c r="M145" s="189">
        <v>3799.93</v>
      </c>
      <c r="N145" s="195">
        <v>1.5220546639259618E-3</v>
      </c>
      <c r="O145" s="465"/>
    </row>
    <row r="146" spans="1:15" s="470" customFormat="1" ht="25.5">
      <c r="A146" s="194" t="s">
        <v>2503</v>
      </c>
      <c r="B146" s="128">
        <v>104658</v>
      </c>
      <c r="C146" s="128" t="s">
        <v>48</v>
      </c>
      <c r="D146" s="127" t="s">
        <v>1451</v>
      </c>
      <c r="E146" s="128" t="s">
        <v>11</v>
      </c>
      <c r="F146" s="189">
        <v>8.89</v>
      </c>
      <c r="G146" s="189">
        <v>159.36000000000001</v>
      </c>
      <c r="H146" s="189">
        <v>39.24</v>
      </c>
      <c r="I146" s="189">
        <v>161.93</v>
      </c>
      <c r="J146" s="189">
        <v>201.17</v>
      </c>
      <c r="K146" s="189">
        <v>348.84</v>
      </c>
      <c r="L146" s="189">
        <v>1439.56</v>
      </c>
      <c r="M146" s="189">
        <v>1788.4</v>
      </c>
      <c r="N146" s="195">
        <v>7.1634018546794026E-4</v>
      </c>
      <c r="O146" s="465"/>
    </row>
    <row r="147" spans="1:15" s="470" customFormat="1" ht="38.25">
      <c r="A147" s="194" t="s">
        <v>2504</v>
      </c>
      <c r="B147" s="128">
        <v>2401002057</v>
      </c>
      <c r="C147" s="128" t="s">
        <v>280</v>
      </c>
      <c r="D147" s="127" t="s">
        <v>1452</v>
      </c>
      <c r="E147" s="128" t="s">
        <v>91</v>
      </c>
      <c r="F147" s="189">
        <v>7</v>
      </c>
      <c r="G147" s="189">
        <v>76.150000000000006</v>
      </c>
      <c r="H147" s="189">
        <v>0</v>
      </c>
      <c r="I147" s="189">
        <v>96.13</v>
      </c>
      <c r="J147" s="189">
        <v>96.13</v>
      </c>
      <c r="K147" s="189">
        <v>0</v>
      </c>
      <c r="L147" s="189">
        <v>672.91</v>
      </c>
      <c r="M147" s="189">
        <v>672.91</v>
      </c>
      <c r="N147" s="195">
        <v>2.6953280821026147E-4</v>
      </c>
      <c r="O147" s="465"/>
    </row>
    <row r="148" spans="1:15" s="470" customFormat="1">
      <c r="A148" s="194" t="s">
        <v>3467</v>
      </c>
      <c r="B148" s="128" t="s">
        <v>1453</v>
      </c>
      <c r="C148" s="128" t="s">
        <v>90</v>
      </c>
      <c r="D148" s="127" t="s">
        <v>1454</v>
      </c>
      <c r="E148" s="128" t="s">
        <v>91</v>
      </c>
      <c r="F148" s="189">
        <v>2</v>
      </c>
      <c r="G148" s="189">
        <v>166.89</v>
      </c>
      <c r="H148" s="189">
        <v>15.56</v>
      </c>
      <c r="I148" s="189">
        <v>195.12</v>
      </c>
      <c r="J148" s="189">
        <v>210.68</v>
      </c>
      <c r="K148" s="189">
        <v>31.12</v>
      </c>
      <c r="L148" s="189">
        <v>390.24</v>
      </c>
      <c r="M148" s="189">
        <v>421.36</v>
      </c>
      <c r="N148" s="195">
        <v>1.687749387993577E-4</v>
      </c>
      <c r="O148" s="465"/>
    </row>
    <row r="149" spans="1:15" s="470" customFormat="1">
      <c r="A149" s="194" t="s">
        <v>3468</v>
      </c>
      <c r="B149" s="128" t="s">
        <v>1455</v>
      </c>
      <c r="C149" s="128" t="s">
        <v>90</v>
      </c>
      <c r="D149" s="127" t="s">
        <v>520</v>
      </c>
      <c r="E149" s="128" t="s">
        <v>91</v>
      </c>
      <c r="F149" s="189">
        <v>2</v>
      </c>
      <c r="G149" s="189">
        <v>334.29</v>
      </c>
      <c r="H149" s="189">
        <v>26.95</v>
      </c>
      <c r="I149" s="189">
        <v>395.05</v>
      </c>
      <c r="J149" s="189">
        <v>422</v>
      </c>
      <c r="K149" s="189">
        <v>53.9</v>
      </c>
      <c r="L149" s="189">
        <v>790.1</v>
      </c>
      <c r="M149" s="189">
        <v>844</v>
      </c>
      <c r="N149" s="195">
        <v>3.3806257914053992E-4</v>
      </c>
      <c r="O149" s="465"/>
    </row>
    <row r="150" spans="1:15" s="470" customFormat="1">
      <c r="A150" s="192">
        <v>7</v>
      </c>
      <c r="B150" s="187"/>
      <c r="C150" s="187"/>
      <c r="D150" s="186" t="s">
        <v>1341</v>
      </c>
      <c r="E150" s="187"/>
      <c r="F150" s="188"/>
      <c r="G150" s="188"/>
      <c r="H150" s="188"/>
      <c r="I150" s="188"/>
      <c r="J150" s="188"/>
      <c r="K150" s="188"/>
      <c r="L150" s="188"/>
      <c r="M150" s="188">
        <v>118893.79</v>
      </c>
      <c r="N150" s="193">
        <v>4.7622679254968873E-2</v>
      </c>
      <c r="O150" s="465"/>
    </row>
    <row r="151" spans="1:15" s="470" customFormat="1">
      <c r="A151" s="192" t="s">
        <v>101</v>
      </c>
      <c r="B151" s="187"/>
      <c r="C151" s="187"/>
      <c r="D151" s="186" t="s">
        <v>1465</v>
      </c>
      <c r="E151" s="187"/>
      <c r="F151" s="188"/>
      <c r="G151" s="188"/>
      <c r="H151" s="188"/>
      <c r="I151" s="188"/>
      <c r="J151" s="188"/>
      <c r="K151" s="188"/>
      <c r="L151" s="188"/>
      <c r="M151" s="188">
        <v>31662.63</v>
      </c>
      <c r="N151" s="193">
        <v>1.2682405640014967E-2</v>
      </c>
      <c r="O151" s="465"/>
    </row>
    <row r="152" spans="1:15" s="470" customFormat="1" ht="25.5">
      <c r="A152" s="194" t="s">
        <v>102</v>
      </c>
      <c r="B152" s="128">
        <v>89356</v>
      </c>
      <c r="C152" s="128" t="s">
        <v>48</v>
      </c>
      <c r="D152" s="127" t="s">
        <v>1467</v>
      </c>
      <c r="E152" s="128" t="s">
        <v>68</v>
      </c>
      <c r="F152" s="189">
        <v>85.84</v>
      </c>
      <c r="G152" s="189">
        <v>22.62</v>
      </c>
      <c r="H152" s="189">
        <v>16.54</v>
      </c>
      <c r="I152" s="189">
        <v>12.01</v>
      </c>
      <c r="J152" s="189">
        <v>28.55</v>
      </c>
      <c r="K152" s="189">
        <v>1419.79</v>
      </c>
      <c r="L152" s="189">
        <v>1030.94</v>
      </c>
      <c r="M152" s="189">
        <v>2450.73</v>
      </c>
      <c r="N152" s="195">
        <v>9.8163519499655841E-4</v>
      </c>
      <c r="O152" s="465"/>
    </row>
    <row r="153" spans="1:15" s="470" customFormat="1" ht="25.5">
      <c r="A153" s="194" t="s">
        <v>347</v>
      </c>
      <c r="B153" s="128">
        <v>89357</v>
      </c>
      <c r="C153" s="128" t="s">
        <v>48</v>
      </c>
      <c r="D153" s="127" t="s">
        <v>1469</v>
      </c>
      <c r="E153" s="128" t="s">
        <v>68</v>
      </c>
      <c r="F153" s="189">
        <v>22.6</v>
      </c>
      <c r="G153" s="189">
        <v>31.61</v>
      </c>
      <c r="H153" s="189">
        <v>19.72</v>
      </c>
      <c r="I153" s="189">
        <v>20.18</v>
      </c>
      <c r="J153" s="189">
        <v>39.9</v>
      </c>
      <c r="K153" s="189">
        <v>445.67</v>
      </c>
      <c r="L153" s="189">
        <v>456.07</v>
      </c>
      <c r="M153" s="189">
        <v>901.74</v>
      </c>
      <c r="N153" s="195">
        <v>3.6119022525378015E-4</v>
      </c>
      <c r="O153" s="465"/>
    </row>
    <row r="154" spans="1:15" s="470" customFormat="1" ht="25.5">
      <c r="A154" s="194" t="s">
        <v>348</v>
      </c>
      <c r="B154" s="128">
        <v>89449</v>
      </c>
      <c r="C154" s="128" t="s">
        <v>48</v>
      </c>
      <c r="D154" s="127" t="s">
        <v>1470</v>
      </c>
      <c r="E154" s="128" t="s">
        <v>68</v>
      </c>
      <c r="F154" s="189">
        <v>274.02999999999997</v>
      </c>
      <c r="G154" s="189">
        <v>19.41</v>
      </c>
      <c r="H154" s="189">
        <v>1.47</v>
      </c>
      <c r="I154" s="189">
        <v>23.03</v>
      </c>
      <c r="J154" s="189">
        <v>24.5</v>
      </c>
      <c r="K154" s="189">
        <v>402.82</v>
      </c>
      <c r="L154" s="189">
        <v>6310.91</v>
      </c>
      <c r="M154" s="189">
        <v>6713.73</v>
      </c>
      <c r="N154" s="195">
        <v>2.6891716581199255E-3</v>
      </c>
      <c r="O154" s="465"/>
    </row>
    <row r="155" spans="1:15" s="470" customFormat="1" ht="25.5">
      <c r="A155" s="194" t="s">
        <v>349</v>
      </c>
      <c r="B155" s="128">
        <v>89450</v>
      </c>
      <c r="C155" s="128" t="s">
        <v>48</v>
      </c>
      <c r="D155" s="127" t="s">
        <v>1471</v>
      </c>
      <c r="E155" s="128" t="s">
        <v>68</v>
      </c>
      <c r="F155" s="189">
        <v>14.87</v>
      </c>
      <c r="G155" s="189">
        <v>31.19</v>
      </c>
      <c r="H155" s="189">
        <v>1.73</v>
      </c>
      <c r="I155" s="189">
        <v>37.64</v>
      </c>
      <c r="J155" s="189">
        <v>39.369999999999997</v>
      </c>
      <c r="K155" s="189">
        <v>25.72</v>
      </c>
      <c r="L155" s="189">
        <v>559.71</v>
      </c>
      <c r="M155" s="189">
        <v>585.42999999999995</v>
      </c>
      <c r="N155" s="195">
        <v>2.3449286221119227E-4</v>
      </c>
      <c r="O155" s="465"/>
    </row>
    <row r="156" spans="1:15" s="470" customFormat="1" ht="25.5">
      <c r="A156" s="194" t="s">
        <v>350</v>
      </c>
      <c r="B156" s="128">
        <v>89451</v>
      </c>
      <c r="C156" s="128" t="s">
        <v>48</v>
      </c>
      <c r="D156" s="127" t="s">
        <v>2583</v>
      </c>
      <c r="E156" s="128" t="s">
        <v>68</v>
      </c>
      <c r="F156" s="189">
        <v>35.69</v>
      </c>
      <c r="G156" s="189">
        <v>50.89</v>
      </c>
      <c r="H156" s="189">
        <v>2.14</v>
      </c>
      <c r="I156" s="189">
        <v>62.1</v>
      </c>
      <c r="J156" s="189">
        <v>64.239999999999995</v>
      </c>
      <c r="K156" s="189">
        <v>76.37</v>
      </c>
      <c r="L156" s="189">
        <v>2216.35</v>
      </c>
      <c r="M156" s="189">
        <v>2292.7199999999998</v>
      </c>
      <c r="N156" s="195">
        <v>9.1834459294679938E-4</v>
      </c>
      <c r="O156" s="465"/>
    </row>
    <row r="157" spans="1:15" s="470" customFormat="1" ht="25.5">
      <c r="A157" s="194" t="s">
        <v>351</v>
      </c>
      <c r="B157" s="128">
        <v>89617</v>
      </c>
      <c r="C157" s="128" t="s">
        <v>48</v>
      </c>
      <c r="D157" s="127" t="s">
        <v>1472</v>
      </c>
      <c r="E157" s="128" t="s">
        <v>91</v>
      </c>
      <c r="F157" s="189">
        <v>6</v>
      </c>
      <c r="G157" s="189">
        <v>7.3</v>
      </c>
      <c r="H157" s="189">
        <v>4.09</v>
      </c>
      <c r="I157" s="189">
        <v>5.12</v>
      </c>
      <c r="J157" s="189">
        <v>9.2100000000000009</v>
      </c>
      <c r="K157" s="189">
        <v>24.54</v>
      </c>
      <c r="L157" s="189">
        <v>30.72</v>
      </c>
      <c r="M157" s="189">
        <v>55.26</v>
      </c>
      <c r="N157" s="195">
        <v>2.2134286875955254E-5</v>
      </c>
      <c r="O157" s="465"/>
    </row>
    <row r="158" spans="1:15" s="470" customFormat="1" ht="25.5">
      <c r="A158" s="194" t="s">
        <v>352</v>
      </c>
      <c r="B158" s="128">
        <v>89625</v>
      </c>
      <c r="C158" s="128" t="s">
        <v>48</v>
      </c>
      <c r="D158" s="127" t="s">
        <v>1473</v>
      </c>
      <c r="E158" s="128" t="s">
        <v>91</v>
      </c>
      <c r="F158" s="189">
        <v>7</v>
      </c>
      <c r="G158" s="189">
        <v>22.64</v>
      </c>
      <c r="H158" s="189">
        <v>7.37</v>
      </c>
      <c r="I158" s="189">
        <v>21.21</v>
      </c>
      <c r="J158" s="189">
        <v>28.58</v>
      </c>
      <c r="K158" s="189">
        <v>51.59</v>
      </c>
      <c r="L158" s="189">
        <v>148.47</v>
      </c>
      <c r="M158" s="189">
        <v>200.06</v>
      </c>
      <c r="N158" s="195">
        <v>8.0133648794853576E-5</v>
      </c>
      <c r="O158" s="465"/>
    </row>
    <row r="159" spans="1:15" s="470" customFormat="1" ht="25.5">
      <c r="A159" s="194" t="s">
        <v>353</v>
      </c>
      <c r="B159" s="128">
        <v>89628</v>
      </c>
      <c r="C159" s="128" t="s">
        <v>48</v>
      </c>
      <c r="D159" s="127" t="s">
        <v>1474</v>
      </c>
      <c r="E159" s="128" t="s">
        <v>91</v>
      </c>
      <c r="F159" s="189">
        <v>2</v>
      </c>
      <c r="G159" s="189">
        <v>48.91</v>
      </c>
      <c r="H159" s="189">
        <v>8.7100000000000009</v>
      </c>
      <c r="I159" s="189">
        <v>53.03</v>
      </c>
      <c r="J159" s="189">
        <v>61.74</v>
      </c>
      <c r="K159" s="189">
        <v>17.420000000000002</v>
      </c>
      <c r="L159" s="189">
        <v>106.06</v>
      </c>
      <c r="M159" s="189">
        <v>123.48</v>
      </c>
      <c r="N159" s="195">
        <v>4.945967686288373E-5</v>
      </c>
      <c r="O159" s="465"/>
    </row>
    <row r="160" spans="1:15" s="470" customFormat="1" ht="25.5">
      <c r="A160" s="194" t="s">
        <v>354</v>
      </c>
      <c r="B160" s="128">
        <v>89629</v>
      </c>
      <c r="C160" s="128" t="s">
        <v>48</v>
      </c>
      <c r="D160" s="127" t="s">
        <v>2585</v>
      </c>
      <c r="E160" s="128" t="s">
        <v>91</v>
      </c>
      <c r="F160" s="189">
        <v>1</v>
      </c>
      <c r="G160" s="189">
        <v>82.91</v>
      </c>
      <c r="H160" s="189">
        <v>10.7</v>
      </c>
      <c r="I160" s="189">
        <v>93.96</v>
      </c>
      <c r="J160" s="189">
        <v>104.66</v>
      </c>
      <c r="K160" s="189">
        <v>10.7</v>
      </c>
      <c r="L160" s="189">
        <v>93.96</v>
      </c>
      <c r="M160" s="189">
        <v>104.66</v>
      </c>
      <c r="N160" s="195">
        <v>4.1921362005745151E-5</v>
      </c>
      <c r="O160" s="465"/>
    </row>
    <row r="161" spans="1:15" s="470" customFormat="1" ht="38.25">
      <c r="A161" s="194" t="s">
        <v>355</v>
      </c>
      <c r="B161" s="128">
        <v>89445</v>
      </c>
      <c r="C161" s="128" t="s">
        <v>48</v>
      </c>
      <c r="D161" s="127" t="s">
        <v>1475</v>
      </c>
      <c r="E161" s="128" t="s">
        <v>91</v>
      </c>
      <c r="F161" s="189">
        <v>9</v>
      </c>
      <c r="G161" s="189">
        <v>18.59</v>
      </c>
      <c r="H161" s="189">
        <v>8.64</v>
      </c>
      <c r="I161" s="189">
        <v>14.82</v>
      </c>
      <c r="J161" s="189">
        <v>23.46</v>
      </c>
      <c r="K161" s="189">
        <v>77.760000000000005</v>
      </c>
      <c r="L161" s="189">
        <v>133.38</v>
      </c>
      <c r="M161" s="189">
        <v>211.14</v>
      </c>
      <c r="N161" s="195">
        <v>8.4571721516272036E-5</v>
      </c>
      <c r="O161" s="465"/>
    </row>
    <row r="162" spans="1:15" s="470" customFormat="1" ht="25.5">
      <c r="A162" s="194" t="s">
        <v>356</v>
      </c>
      <c r="B162" s="128">
        <v>89627</v>
      </c>
      <c r="C162" s="128" t="s">
        <v>48</v>
      </c>
      <c r="D162" s="127" t="s">
        <v>1476</v>
      </c>
      <c r="E162" s="128" t="s">
        <v>91</v>
      </c>
      <c r="F162" s="189">
        <v>5</v>
      </c>
      <c r="G162" s="189">
        <v>20.23</v>
      </c>
      <c r="H162" s="189">
        <v>5.73</v>
      </c>
      <c r="I162" s="189">
        <v>19.8</v>
      </c>
      <c r="J162" s="189">
        <v>25.53</v>
      </c>
      <c r="K162" s="189">
        <v>28.65</v>
      </c>
      <c r="L162" s="189">
        <v>99</v>
      </c>
      <c r="M162" s="189">
        <v>127.65</v>
      </c>
      <c r="N162" s="195">
        <v>5.112996235460891E-5</v>
      </c>
      <c r="O162" s="465"/>
    </row>
    <row r="163" spans="1:15" s="470" customFormat="1" ht="38.25">
      <c r="A163" s="194" t="s">
        <v>521</v>
      </c>
      <c r="B163" s="128">
        <v>104008</v>
      </c>
      <c r="C163" s="128" t="s">
        <v>48</v>
      </c>
      <c r="D163" s="127" t="s">
        <v>2587</v>
      </c>
      <c r="E163" s="128" t="s">
        <v>91</v>
      </c>
      <c r="F163" s="189">
        <v>1</v>
      </c>
      <c r="G163" s="189">
        <v>31.71</v>
      </c>
      <c r="H163" s="189">
        <v>11.36</v>
      </c>
      <c r="I163" s="189">
        <v>28.67</v>
      </c>
      <c r="J163" s="189">
        <v>40.03</v>
      </c>
      <c r="K163" s="189">
        <v>11.36</v>
      </c>
      <c r="L163" s="189">
        <v>28.67</v>
      </c>
      <c r="M163" s="189">
        <v>40.03</v>
      </c>
      <c r="N163" s="195">
        <v>1.6033939624402622E-5</v>
      </c>
      <c r="O163" s="465"/>
    </row>
    <row r="164" spans="1:15" s="470" customFormat="1">
      <c r="A164" s="194" t="s">
        <v>3469</v>
      </c>
      <c r="B164" s="128">
        <v>52208</v>
      </c>
      <c r="C164" s="128" t="s">
        <v>511</v>
      </c>
      <c r="D164" s="127" t="s">
        <v>2589</v>
      </c>
      <c r="E164" s="128" t="s">
        <v>91</v>
      </c>
      <c r="F164" s="189">
        <v>2</v>
      </c>
      <c r="G164" s="189">
        <v>81.63</v>
      </c>
      <c r="H164" s="189">
        <v>20.59</v>
      </c>
      <c r="I164" s="189">
        <v>82.45</v>
      </c>
      <c r="J164" s="189">
        <v>103.04</v>
      </c>
      <c r="K164" s="189">
        <v>41.18</v>
      </c>
      <c r="L164" s="189">
        <v>164.9</v>
      </c>
      <c r="M164" s="189">
        <v>206.08</v>
      </c>
      <c r="N164" s="195">
        <v>8.254494823374699E-5</v>
      </c>
      <c r="O164" s="465"/>
    </row>
    <row r="165" spans="1:15" s="470" customFormat="1">
      <c r="A165" s="194" t="s">
        <v>3470</v>
      </c>
      <c r="B165" s="128">
        <v>55128</v>
      </c>
      <c r="C165" s="128" t="s">
        <v>511</v>
      </c>
      <c r="D165" s="127" t="s">
        <v>1477</v>
      </c>
      <c r="E165" s="128" t="s">
        <v>91</v>
      </c>
      <c r="F165" s="189">
        <v>2</v>
      </c>
      <c r="G165" s="189">
        <v>64.22</v>
      </c>
      <c r="H165" s="189">
        <v>21.61</v>
      </c>
      <c r="I165" s="189">
        <v>59.46</v>
      </c>
      <c r="J165" s="189">
        <v>81.069999999999993</v>
      </c>
      <c r="K165" s="189">
        <v>43.22</v>
      </c>
      <c r="L165" s="189">
        <v>118.92</v>
      </c>
      <c r="M165" s="189">
        <v>162.13999999999999</v>
      </c>
      <c r="N165" s="195">
        <v>6.4944865618302304E-5</v>
      </c>
      <c r="O165" s="465"/>
    </row>
    <row r="166" spans="1:15" s="470" customFormat="1" ht="25.5">
      <c r="A166" s="194" t="s">
        <v>4218</v>
      </c>
      <c r="B166" s="128">
        <v>89364</v>
      </c>
      <c r="C166" s="128" t="s">
        <v>48</v>
      </c>
      <c r="D166" s="127" t="s">
        <v>1478</v>
      </c>
      <c r="E166" s="128" t="s">
        <v>91</v>
      </c>
      <c r="F166" s="189">
        <v>31</v>
      </c>
      <c r="G166" s="189">
        <v>11.47</v>
      </c>
      <c r="H166" s="189">
        <v>6.6</v>
      </c>
      <c r="I166" s="189">
        <v>7.87</v>
      </c>
      <c r="J166" s="189">
        <v>14.47</v>
      </c>
      <c r="K166" s="189">
        <v>204.6</v>
      </c>
      <c r="L166" s="189">
        <v>243.97</v>
      </c>
      <c r="M166" s="189">
        <v>448.57</v>
      </c>
      <c r="N166" s="195">
        <v>1.7967385204392414E-4</v>
      </c>
      <c r="O166" s="465"/>
    </row>
    <row r="167" spans="1:15" s="470" customFormat="1" ht="25.5">
      <c r="A167" s="194" t="s">
        <v>4219</v>
      </c>
      <c r="B167" s="128">
        <v>89369</v>
      </c>
      <c r="C167" s="128" t="s">
        <v>48</v>
      </c>
      <c r="D167" s="127" t="s">
        <v>1479</v>
      </c>
      <c r="E167" s="128" t="s">
        <v>91</v>
      </c>
      <c r="F167" s="189">
        <v>7</v>
      </c>
      <c r="G167" s="189">
        <v>17.04</v>
      </c>
      <c r="H167" s="189">
        <v>7.87</v>
      </c>
      <c r="I167" s="189">
        <v>13.64</v>
      </c>
      <c r="J167" s="189">
        <v>21.51</v>
      </c>
      <c r="K167" s="189">
        <v>55.09</v>
      </c>
      <c r="L167" s="189">
        <v>95.48</v>
      </c>
      <c r="M167" s="189">
        <v>150.57</v>
      </c>
      <c r="N167" s="195">
        <v>6.031052433790414E-5</v>
      </c>
      <c r="O167" s="465"/>
    </row>
    <row r="168" spans="1:15" s="470" customFormat="1" ht="25.5">
      <c r="A168" s="194" t="s">
        <v>3471</v>
      </c>
      <c r="B168" s="128">
        <v>89503</v>
      </c>
      <c r="C168" s="128" t="s">
        <v>48</v>
      </c>
      <c r="D168" s="127" t="s">
        <v>1480</v>
      </c>
      <c r="E168" s="128" t="s">
        <v>91</v>
      </c>
      <c r="F168" s="189">
        <v>21</v>
      </c>
      <c r="G168" s="189">
        <v>23.03</v>
      </c>
      <c r="H168" s="189">
        <v>5.53</v>
      </c>
      <c r="I168" s="189">
        <v>23.54</v>
      </c>
      <c r="J168" s="189">
        <v>29.07</v>
      </c>
      <c r="K168" s="189">
        <v>116.13</v>
      </c>
      <c r="L168" s="189">
        <v>494.34</v>
      </c>
      <c r="M168" s="189">
        <v>610.47</v>
      </c>
      <c r="N168" s="195">
        <v>2.4452258612313435E-4</v>
      </c>
      <c r="O168" s="465"/>
    </row>
    <row r="169" spans="1:15" s="470" customFormat="1" ht="25.5">
      <c r="A169" s="194" t="s">
        <v>3472</v>
      </c>
      <c r="B169" s="128">
        <v>89507</v>
      </c>
      <c r="C169" s="128" t="s">
        <v>48</v>
      </c>
      <c r="D169" s="127" t="s">
        <v>1481</v>
      </c>
      <c r="E169" s="128" t="s">
        <v>91</v>
      </c>
      <c r="F169" s="189">
        <v>3</v>
      </c>
      <c r="G169" s="189">
        <v>48.2</v>
      </c>
      <c r="H169" s="189">
        <v>6.54</v>
      </c>
      <c r="I169" s="189">
        <v>54.3</v>
      </c>
      <c r="J169" s="189">
        <v>60.84</v>
      </c>
      <c r="K169" s="189">
        <v>19.62</v>
      </c>
      <c r="L169" s="189">
        <v>162.9</v>
      </c>
      <c r="M169" s="189">
        <v>182.52</v>
      </c>
      <c r="N169" s="195">
        <v>7.3108035479539505E-5</v>
      </c>
      <c r="O169" s="465"/>
    </row>
    <row r="170" spans="1:15" s="470" customFormat="1" ht="25.5">
      <c r="A170" s="194" t="s">
        <v>3473</v>
      </c>
      <c r="B170" s="128">
        <v>89517</v>
      </c>
      <c r="C170" s="128" t="s">
        <v>48</v>
      </c>
      <c r="D170" s="127" t="s">
        <v>2591</v>
      </c>
      <c r="E170" s="128" t="s">
        <v>91</v>
      </c>
      <c r="F170" s="189">
        <v>5</v>
      </c>
      <c r="G170" s="189">
        <v>71.7</v>
      </c>
      <c r="H170" s="189">
        <v>8.0399999999999991</v>
      </c>
      <c r="I170" s="189">
        <v>82.47</v>
      </c>
      <c r="J170" s="189">
        <v>90.51</v>
      </c>
      <c r="K170" s="189">
        <v>40.200000000000003</v>
      </c>
      <c r="L170" s="189">
        <v>412.35</v>
      </c>
      <c r="M170" s="189">
        <v>452.55</v>
      </c>
      <c r="N170" s="195">
        <v>1.8126803340053475E-4</v>
      </c>
      <c r="O170" s="465"/>
    </row>
    <row r="171" spans="1:15" s="470" customFormat="1" ht="25.5">
      <c r="A171" s="194" t="s">
        <v>3474</v>
      </c>
      <c r="B171" s="128">
        <v>89504</v>
      </c>
      <c r="C171" s="128" t="s">
        <v>48</v>
      </c>
      <c r="D171" s="127" t="s">
        <v>1482</v>
      </c>
      <c r="E171" s="128" t="s">
        <v>91</v>
      </c>
      <c r="F171" s="189">
        <v>1</v>
      </c>
      <c r="G171" s="189">
        <v>18.89</v>
      </c>
      <c r="H171" s="189">
        <v>5.53</v>
      </c>
      <c r="I171" s="189">
        <v>18.309999999999999</v>
      </c>
      <c r="J171" s="189">
        <v>23.84</v>
      </c>
      <c r="K171" s="189">
        <v>5.53</v>
      </c>
      <c r="L171" s="189">
        <v>18.309999999999999</v>
      </c>
      <c r="M171" s="189">
        <v>23.84</v>
      </c>
      <c r="N171" s="195">
        <v>9.5490662164816009E-6</v>
      </c>
      <c r="O171" s="465"/>
    </row>
    <row r="172" spans="1:15" s="470" customFormat="1" ht="38.25">
      <c r="A172" s="194" t="s">
        <v>3475</v>
      </c>
      <c r="B172" s="128">
        <v>89366</v>
      </c>
      <c r="C172" s="128" t="s">
        <v>48</v>
      </c>
      <c r="D172" s="127" t="s">
        <v>1483</v>
      </c>
      <c r="E172" s="128" t="s">
        <v>91</v>
      </c>
      <c r="F172" s="189">
        <v>17</v>
      </c>
      <c r="G172" s="189">
        <v>16.41</v>
      </c>
      <c r="H172" s="189">
        <v>6.16</v>
      </c>
      <c r="I172" s="189">
        <v>14.55</v>
      </c>
      <c r="J172" s="189">
        <v>20.71</v>
      </c>
      <c r="K172" s="189">
        <v>104.72</v>
      </c>
      <c r="L172" s="189">
        <v>247.35</v>
      </c>
      <c r="M172" s="189">
        <v>352.07</v>
      </c>
      <c r="N172" s="195">
        <v>1.4102096236731027E-4</v>
      </c>
      <c r="O172" s="465"/>
    </row>
    <row r="173" spans="1:15" s="470" customFormat="1" ht="38.25">
      <c r="A173" s="194" t="s">
        <v>3476</v>
      </c>
      <c r="B173" s="128">
        <v>90373</v>
      </c>
      <c r="C173" s="128" t="s">
        <v>48</v>
      </c>
      <c r="D173" s="127" t="s">
        <v>412</v>
      </c>
      <c r="E173" s="128" t="s">
        <v>91</v>
      </c>
      <c r="F173" s="189">
        <v>12</v>
      </c>
      <c r="G173" s="189">
        <v>12.95</v>
      </c>
      <c r="H173" s="189">
        <v>5.7</v>
      </c>
      <c r="I173" s="189">
        <v>10.64</v>
      </c>
      <c r="J173" s="189">
        <v>16.34</v>
      </c>
      <c r="K173" s="189">
        <v>68.400000000000006</v>
      </c>
      <c r="L173" s="189">
        <v>127.68</v>
      </c>
      <c r="M173" s="189">
        <v>196.08</v>
      </c>
      <c r="N173" s="195">
        <v>7.8539467438242967E-5</v>
      </c>
      <c r="O173" s="465"/>
    </row>
    <row r="174" spans="1:15" s="470" customFormat="1" ht="38.25">
      <c r="A174" s="194" t="s">
        <v>3477</v>
      </c>
      <c r="B174" s="128">
        <v>103948</v>
      </c>
      <c r="C174" s="128" t="s">
        <v>48</v>
      </c>
      <c r="D174" s="127" t="s">
        <v>1484</v>
      </c>
      <c r="E174" s="128" t="s">
        <v>91</v>
      </c>
      <c r="F174" s="189">
        <v>3</v>
      </c>
      <c r="G174" s="189">
        <v>7.54</v>
      </c>
      <c r="H174" s="189">
        <v>4.83</v>
      </c>
      <c r="I174" s="189">
        <v>4.68</v>
      </c>
      <c r="J174" s="189">
        <v>9.51</v>
      </c>
      <c r="K174" s="189">
        <v>14.49</v>
      </c>
      <c r="L174" s="189">
        <v>14.04</v>
      </c>
      <c r="M174" s="189">
        <v>28.53</v>
      </c>
      <c r="N174" s="195">
        <v>1.142763670957299E-5</v>
      </c>
      <c r="O174" s="465"/>
    </row>
    <row r="175" spans="1:15" s="470" customFormat="1" ht="38.25">
      <c r="A175" s="194" t="s">
        <v>3478</v>
      </c>
      <c r="B175" s="128">
        <v>89381</v>
      </c>
      <c r="C175" s="128" t="s">
        <v>48</v>
      </c>
      <c r="D175" s="127" t="s">
        <v>1492</v>
      </c>
      <c r="E175" s="128" t="s">
        <v>91</v>
      </c>
      <c r="F175" s="189">
        <v>2</v>
      </c>
      <c r="G175" s="189">
        <v>12.58</v>
      </c>
      <c r="H175" s="189">
        <v>4.0999999999999996</v>
      </c>
      <c r="I175" s="189">
        <v>11.78</v>
      </c>
      <c r="J175" s="189">
        <v>15.88</v>
      </c>
      <c r="K175" s="189">
        <v>8.1999999999999993</v>
      </c>
      <c r="L175" s="189">
        <v>23.56</v>
      </c>
      <c r="M175" s="189">
        <v>31.76</v>
      </c>
      <c r="N175" s="195">
        <v>1.2721407006520791E-5</v>
      </c>
      <c r="O175" s="465"/>
    </row>
    <row r="176" spans="1:15" s="470" customFormat="1" ht="38.25">
      <c r="A176" s="194" t="s">
        <v>3479</v>
      </c>
      <c r="B176" s="128">
        <v>103966</v>
      </c>
      <c r="C176" s="128" t="s">
        <v>48</v>
      </c>
      <c r="D176" s="127" t="s">
        <v>1486</v>
      </c>
      <c r="E176" s="128" t="s">
        <v>91</v>
      </c>
      <c r="F176" s="189">
        <v>4</v>
      </c>
      <c r="G176" s="189">
        <v>9.66</v>
      </c>
      <c r="H176" s="189">
        <v>2.86</v>
      </c>
      <c r="I176" s="189">
        <v>9.33</v>
      </c>
      <c r="J176" s="189">
        <v>12.19</v>
      </c>
      <c r="K176" s="189">
        <v>11.44</v>
      </c>
      <c r="L176" s="189">
        <v>37.32</v>
      </c>
      <c r="M176" s="189">
        <v>48.76</v>
      </c>
      <c r="N176" s="195">
        <v>1.9530724358877636E-5</v>
      </c>
      <c r="O176" s="465"/>
    </row>
    <row r="177" spans="1:15" s="470" customFormat="1" ht="38.25">
      <c r="A177" s="194" t="s">
        <v>3480</v>
      </c>
      <c r="B177" s="128">
        <v>103969</v>
      </c>
      <c r="C177" s="128" t="s">
        <v>48</v>
      </c>
      <c r="D177" s="127" t="s">
        <v>1485</v>
      </c>
      <c r="E177" s="128" t="s">
        <v>91</v>
      </c>
      <c r="F177" s="189">
        <v>2</v>
      </c>
      <c r="G177" s="189">
        <v>20.16</v>
      </c>
      <c r="H177" s="189">
        <v>3.42</v>
      </c>
      <c r="I177" s="189">
        <v>22.02</v>
      </c>
      <c r="J177" s="189">
        <v>25.44</v>
      </c>
      <c r="K177" s="189">
        <v>6.84</v>
      </c>
      <c r="L177" s="189">
        <v>44.04</v>
      </c>
      <c r="M177" s="189">
        <v>50.88</v>
      </c>
      <c r="N177" s="195">
        <v>2.037988628752449E-5</v>
      </c>
      <c r="O177" s="465"/>
    </row>
    <row r="178" spans="1:15" s="470" customFormat="1" ht="38.25">
      <c r="A178" s="194" t="s">
        <v>3481</v>
      </c>
      <c r="B178" s="128">
        <v>103972</v>
      </c>
      <c r="C178" s="128" t="s">
        <v>48</v>
      </c>
      <c r="D178" s="127" t="s">
        <v>2593</v>
      </c>
      <c r="E178" s="128" t="s">
        <v>91</v>
      </c>
      <c r="F178" s="189">
        <v>1</v>
      </c>
      <c r="G178" s="189">
        <v>29.75</v>
      </c>
      <c r="H178" s="189">
        <v>4.49</v>
      </c>
      <c r="I178" s="189">
        <v>33.06</v>
      </c>
      <c r="J178" s="189">
        <v>37.549999999999997</v>
      </c>
      <c r="K178" s="189">
        <v>4.49</v>
      </c>
      <c r="L178" s="189">
        <v>33.06</v>
      </c>
      <c r="M178" s="189">
        <v>37.549999999999997</v>
      </c>
      <c r="N178" s="195">
        <v>1.5040580387117623E-5</v>
      </c>
      <c r="O178" s="465"/>
    </row>
    <row r="179" spans="1:15" s="470" customFormat="1" ht="38.25">
      <c r="A179" s="194" t="s">
        <v>3482</v>
      </c>
      <c r="B179" s="128">
        <v>89987</v>
      </c>
      <c r="C179" s="128" t="s">
        <v>48</v>
      </c>
      <c r="D179" s="127" t="s">
        <v>426</v>
      </c>
      <c r="E179" s="128" t="s">
        <v>91</v>
      </c>
      <c r="F179" s="189">
        <v>11</v>
      </c>
      <c r="G179" s="189">
        <v>62.38</v>
      </c>
      <c r="H179" s="189">
        <v>9.6300000000000008</v>
      </c>
      <c r="I179" s="189">
        <v>69.11</v>
      </c>
      <c r="J179" s="189">
        <v>78.739999999999995</v>
      </c>
      <c r="K179" s="189">
        <v>105.93</v>
      </c>
      <c r="L179" s="189">
        <v>760.21</v>
      </c>
      <c r="M179" s="189">
        <v>866.14</v>
      </c>
      <c r="N179" s="195">
        <v>3.4693071362178581E-4</v>
      </c>
      <c r="O179" s="465"/>
    </row>
    <row r="180" spans="1:15" s="470" customFormat="1" ht="38.25">
      <c r="A180" s="194" t="s">
        <v>3483</v>
      </c>
      <c r="B180" s="128">
        <v>94792</v>
      </c>
      <c r="C180" s="128" t="s">
        <v>48</v>
      </c>
      <c r="D180" s="127" t="s">
        <v>424</v>
      </c>
      <c r="E180" s="128" t="s">
        <v>91</v>
      </c>
      <c r="F180" s="189">
        <v>3</v>
      </c>
      <c r="G180" s="189">
        <v>75.849999999999994</v>
      </c>
      <c r="H180" s="189">
        <v>11.28</v>
      </c>
      <c r="I180" s="189">
        <v>84.47</v>
      </c>
      <c r="J180" s="189">
        <v>95.75</v>
      </c>
      <c r="K180" s="189">
        <v>33.840000000000003</v>
      </c>
      <c r="L180" s="189">
        <v>253.41</v>
      </c>
      <c r="M180" s="189">
        <v>287.25</v>
      </c>
      <c r="N180" s="195">
        <v>1.1505743585085318E-4</v>
      </c>
      <c r="O180" s="465"/>
    </row>
    <row r="181" spans="1:15" s="470" customFormat="1" ht="38.25">
      <c r="A181" s="194" t="s">
        <v>3484</v>
      </c>
      <c r="B181" s="128">
        <v>94794</v>
      </c>
      <c r="C181" s="128" t="s">
        <v>48</v>
      </c>
      <c r="D181" s="127" t="s">
        <v>421</v>
      </c>
      <c r="E181" s="128" t="s">
        <v>91</v>
      </c>
      <c r="F181" s="189">
        <v>5</v>
      </c>
      <c r="G181" s="189">
        <v>110.15</v>
      </c>
      <c r="H181" s="189">
        <v>16.29</v>
      </c>
      <c r="I181" s="189">
        <v>122.76</v>
      </c>
      <c r="J181" s="189">
        <v>139.05000000000001</v>
      </c>
      <c r="K181" s="189">
        <v>81.45</v>
      </c>
      <c r="L181" s="189">
        <v>613.79999999999995</v>
      </c>
      <c r="M181" s="189">
        <v>695.25</v>
      </c>
      <c r="N181" s="195">
        <v>2.7848105230741748E-4</v>
      </c>
      <c r="O181" s="465"/>
    </row>
    <row r="182" spans="1:15" s="470" customFormat="1" ht="25.5">
      <c r="A182" s="194" t="s">
        <v>3485</v>
      </c>
      <c r="B182" s="128">
        <v>94499</v>
      </c>
      <c r="C182" s="128" t="s">
        <v>48</v>
      </c>
      <c r="D182" s="127" t="s">
        <v>2595</v>
      </c>
      <c r="E182" s="128" t="s">
        <v>91</v>
      </c>
      <c r="F182" s="189">
        <v>1</v>
      </c>
      <c r="G182" s="189">
        <v>188.7</v>
      </c>
      <c r="H182" s="189">
        <v>19.79</v>
      </c>
      <c r="I182" s="189">
        <v>218.42</v>
      </c>
      <c r="J182" s="189">
        <v>238.21</v>
      </c>
      <c r="K182" s="189">
        <v>19.79</v>
      </c>
      <c r="L182" s="189">
        <v>218.42</v>
      </c>
      <c r="M182" s="189">
        <v>238.21</v>
      </c>
      <c r="N182" s="195">
        <v>9.5414558029701432E-5</v>
      </c>
      <c r="O182" s="465"/>
    </row>
    <row r="183" spans="1:15" s="470" customFormat="1" ht="25.5">
      <c r="A183" s="194" t="s">
        <v>3486</v>
      </c>
      <c r="B183" s="128">
        <v>89351</v>
      </c>
      <c r="C183" s="128" t="s">
        <v>48</v>
      </c>
      <c r="D183" s="127" t="s">
        <v>1487</v>
      </c>
      <c r="E183" s="128" t="s">
        <v>91</v>
      </c>
      <c r="F183" s="189">
        <v>2</v>
      </c>
      <c r="G183" s="189">
        <v>22.35</v>
      </c>
      <c r="H183" s="189">
        <v>4.78</v>
      </c>
      <c r="I183" s="189">
        <v>23.43</v>
      </c>
      <c r="J183" s="189">
        <v>28.21</v>
      </c>
      <c r="K183" s="189">
        <v>9.56</v>
      </c>
      <c r="L183" s="189">
        <v>46.86</v>
      </c>
      <c r="M183" s="189">
        <v>56.42</v>
      </c>
      <c r="N183" s="195">
        <v>2.2598922648233723E-5</v>
      </c>
      <c r="O183" s="465"/>
    </row>
    <row r="184" spans="1:15" s="470" customFormat="1" ht="38.25">
      <c r="A184" s="194" t="s">
        <v>3487</v>
      </c>
      <c r="B184" s="128">
        <v>89383</v>
      </c>
      <c r="C184" s="128" t="s">
        <v>48</v>
      </c>
      <c r="D184" s="127" t="s">
        <v>1488</v>
      </c>
      <c r="E184" s="128" t="s">
        <v>91</v>
      </c>
      <c r="F184" s="189">
        <v>24</v>
      </c>
      <c r="G184" s="189">
        <v>6.34</v>
      </c>
      <c r="H184" s="189">
        <v>4.0999999999999996</v>
      </c>
      <c r="I184" s="189">
        <v>3.9</v>
      </c>
      <c r="J184" s="189">
        <v>8</v>
      </c>
      <c r="K184" s="189">
        <v>98.4</v>
      </c>
      <c r="L184" s="189">
        <v>93.6</v>
      </c>
      <c r="M184" s="189">
        <v>192</v>
      </c>
      <c r="N184" s="195">
        <v>7.690523127367733E-5</v>
      </c>
      <c r="O184" s="465"/>
    </row>
    <row r="185" spans="1:15" s="470" customFormat="1" ht="38.25">
      <c r="A185" s="194" t="s">
        <v>3488</v>
      </c>
      <c r="B185" s="128">
        <v>89391</v>
      </c>
      <c r="C185" s="128" t="s">
        <v>48</v>
      </c>
      <c r="D185" s="127" t="s">
        <v>1489</v>
      </c>
      <c r="E185" s="128" t="s">
        <v>91</v>
      </c>
      <c r="F185" s="189">
        <v>6</v>
      </c>
      <c r="G185" s="189">
        <v>8.4600000000000009</v>
      </c>
      <c r="H185" s="189">
        <v>4.83</v>
      </c>
      <c r="I185" s="189">
        <v>5.84</v>
      </c>
      <c r="J185" s="189">
        <v>10.67</v>
      </c>
      <c r="K185" s="189">
        <v>28.98</v>
      </c>
      <c r="L185" s="189">
        <v>35.04</v>
      </c>
      <c r="M185" s="189">
        <v>64.02</v>
      </c>
      <c r="N185" s="195">
        <v>2.5643088052816782E-5</v>
      </c>
      <c r="O185" s="465"/>
    </row>
    <row r="186" spans="1:15" s="470" customFormat="1" ht="38.25">
      <c r="A186" s="194" t="s">
        <v>3489</v>
      </c>
      <c r="B186" s="128">
        <v>89596</v>
      </c>
      <c r="C186" s="128" t="s">
        <v>48</v>
      </c>
      <c r="D186" s="127" t="s">
        <v>1490</v>
      </c>
      <c r="E186" s="128" t="s">
        <v>91</v>
      </c>
      <c r="F186" s="189">
        <v>16</v>
      </c>
      <c r="G186" s="189">
        <v>10.44</v>
      </c>
      <c r="H186" s="189">
        <v>3.18</v>
      </c>
      <c r="I186" s="189">
        <v>9.99</v>
      </c>
      <c r="J186" s="189">
        <v>13.17</v>
      </c>
      <c r="K186" s="189">
        <v>50.88</v>
      </c>
      <c r="L186" s="189">
        <v>159.84</v>
      </c>
      <c r="M186" s="189">
        <v>210.72</v>
      </c>
      <c r="N186" s="195">
        <v>8.4403491322860866E-5</v>
      </c>
      <c r="O186" s="465"/>
    </row>
    <row r="187" spans="1:15" s="470" customFormat="1" ht="38.25">
      <c r="A187" s="194" t="s">
        <v>3490</v>
      </c>
      <c r="B187" s="128">
        <v>89613</v>
      </c>
      <c r="C187" s="128" t="s">
        <v>48</v>
      </c>
      <c r="D187" s="127" t="s">
        <v>2597</v>
      </c>
      <c r="E187" s="128" t="s">
        <v>91</v>
      </c>
      <c r="F187" s="189">
        <v>2</v>
      </c>
      <c r="G187" s="189">
        <v>31.18</v>
      </c>
      <c r="H187" s="189">
        <v>4.83</v>
      </c>
      <c r="I187" s="189">
        <v>34.53</v>
      </c>
      <c r="J187" s="189">
        <v>39.36</v>
      </c>
      <c r="K187" s="189">
        <v>9.66</v>
      </c>
      <c r="L187" s="189">
        <v>69.06</v>
      </c>
      <c r="M187" s="189">
        <v>78.72</v>
      </c>
      <c r="N187" s="195">
        <v>3.15311448222077E-5</v>
      </c>
      <c r="O187" s="465"/>
    </row>
    <row r="188" spans="1:15" s="470" customFormat="1" ht="38.25">
      <c r="A188" s="194" t="s">
        <v>3491</v>
      </c>
      <c r="B188" s="128">
        <v>94706</v>
      </c>
      <c r="C188" s="128" t="s">
        <v>48</v>
      </c>
      <c r="D188" s="127" t="s">
        <v>2599</v>
      </c>
      <c r="E188" s="128" t="s">
        <v>91</v>
      </c>
      <c r="F188" s="189">
        <v>5</v>
      </c>
      <c r="G188" s="189">
        <v>37.04</v>
      </c>
      <c r="H188" s="189">
        <v>6.4</v>
      </c>
      <c r="I188" s="189">
        <v>40.35</v>
      </c>
      <c r="J188" s="189">
        <v>46.75</v>
      </c>
      <c r="K188" s="189">
        <v>32</v>
      </c>
      <c r="L188" s="189">
        <v>201.75</v>
      </c>
      <c r="M188" s="189">
        <v>233.75</v>
      </c>
      <c r="N188" s="195">
        <v>9.3628113594906639E-5</v>
      </c>
      <c r="O188" s="465"/>
    </row>
    <row r="189" spans="1:15" s="470" customFormat="1" ht="38.25">
      <c r="A189" s="194" t="s">
        <v>3492</v>
      </c>
      <c r="B189" s="128">
        <v>94707</v>
      </c>
      <c r="C189" s="128" t="s">
        <v>48</v>
      </c>
      <c r="D189" s="127" t="s">
        <v>2601</v>
      </c>
      <c r="E189" s="128" t="s">
        <v>91</v>
      </c>
      <c r="F189" s="189">
        <v>1</v>
      </c>
      <c r="G189" s="189">
        <v>59.31</v>
      </c>
      <c r="H189" s="189">
        <v>6.63</v>
      </c>
      <c r="I189" s="189">
        <v>68.239999999999995</v>
      </c>
      <c r="J189" s="189">
        <v>74.87</v>
      </c>
      <c r="K189" s="189">
        <v>6.63</v>
      </c>
      <c r="L189" s="189">
        <v>68.239999999999995</v>
      </c>
      <c r="M189" s="189">
        <v>74.87</v>
      </c>
      <c r="N189" s="195">
        <v>2.9989034715938651E-5</v>
      </c>
      <c r="O189" s="465"/>
    </row>
    <row r="190" spans="1:15" s="470" customFormat="1" ht="38.25">
      <c r="A190" s="194" t="s">
        <v>3493</v>
      </c>
      <c r="B190" s="128">
        <v>94713</v>
      </c>
      <c r="C190" s="128" t="s">
        <v>48</v>
      </c>
      <c r="D190" s="127" t="s">
        <v>2603</v>
      </c>
      <c r="E190" s="128" t="s">
        <v>91</v>
      </c>
      <c r="F190" s="189">
        <v>2</v>
      </c>
      <c r="G190" s="189">
        <v>250.37</v>
      </c>
      <c r="H190" s="189">
        <v>11.86</v>
      </c>
      <c r="I190" s="189">
        <v>304.2</v>
      </c>
      <c r="J190" s="189">
        <v>316.06</v>
      </c>
      <c r="K190" s="189">
        <v>23.72</v>
      </c>
      <c r="L190" s="189">
        <v>608.4</v>
      </c>
      <c r="M190" s="189">
        <v>632.12</v>
      </c>
      <c r="N190" s="195">
        <v>2.5319445204540056E-4</v>
      </c>
      <c r="O190" s="465"/>
    </row>
    <row r="191" spans="1:15" s="470" customFormat="1" ht="25.5">
      <c r="A191" s="194" t="s">
        <v>3494</v>
      </c>
      <c r="B191" s="128">
        <v>102598</v>
      </c>
      <c r="C191" s="128" t="s">
        <v>48</v>
      </c>
      <c r="D191" s="127" t="s">
        <v>2605</v>
      </c>
      <c r="E191" s="128" t="s">
        <v>91</v>
      </c>
      <c r="F191" s="189">
        <v>5</v>
      </c>
      <c r="G191" s="189">
        <v>7.21</v>
      </c>
      <c r="H191" s="189">
        <v>6.8</v>
      </c>
      <c r="I191" s="189">
        <v>2.2999999999999998</v>
      </c>
      <c r="J191" s="189">
        <v>9.1</v>
      </c>
      <c r="K191" s="189">
        <v>34</v>
      </c>
      <c r="L191" s="189">
        <v>11.5</v>
      </c>
      <c r="M191" s="189">
        <v>45.5</v>
      </c>
      <c r="N191" s="195">
        <v>1.8224937619543323E-5</v>
      </c>
      <c r="O191" s="465"/>
    </row>
    <row r="192" spans="1:15" s="470" customFormat="1" ht="25.5">
      <c r="A192" s="194" t="s">
        <v>3495</v>
      </c>
      <c r="B192" s="128">
        <v>102600</v>
      </c>
      <c r="C192" s="128" t="s">
        <v>48</v>
      </c>
      <c r="D192" s="127" t="s">
        <v>2607</v>
      </c>
      <c r="E192" s="128" t="s">
        <v>91</v>
      </c>
      <c r="F192" s="189">
        <v>1</v>
      </c>
      <c r="G192" s="189">
        <v>7.94</v>
      </c>
      <c r="H192" s="189">
        <v>7.48</v>
      </c>
      <c r="I192" s="189">
        <v>2.54</v>
      </c>
      <c r="J192" s="189">
        <v>10.02</v>
      </c>
      <c r="K192" s="189">
        <v>7.48</v>
      </c>
      <c r="L192" s="189">
        <v>2.54</v>
      </c>
      <c r="M192" s="189">
        <v>10.02</v>
      </c>
      <c r="N192" s="195">
        <v>4.0134917570950357E-6</v>
      </c>
      <c r="O192" s="465"/>
    </row>
    <row r="193" spans="1:15" s="470" customFormat="1" ht="25.5">
      <c r="A193" s="194" t="s">
        <v>3496</v>
      </c>
      <c r="B193" s="128">
        <v>102602</v>
      </c>
      <c r="C193" s="128" t="s">
        <v>48</v>
      </c>
      <c r="D193" s="127" t="s">
        <v>2609</v>
      </c>
      <c r="E193" s="128" t="s">
        <v>91</v>
      </c>
      <c r="F193" s="189">
        <v>2</v>
      </c>
      <c r="G193" s="189">
        <v>9.02</v>
      </c>
      <c r="H193" s="189">
        <v>8.51</v>
      </c>
      <c r="I193" s="189">
        <v>2.87</v>
      </c>
      <c r="J193" s="189">
        <v>11.38</v>
      </c>
      <c r="K193" s="189">
        <v>17.02</v>
      </c>
      <c r="L193" s="189">
        <v>5.74</v>
      </c>
      <c r="M193" s="189">
        <v>22.76</v>
      </c>
      <c r="N193" s="195">
        <v>9.1164742905671652E-6</v>
      </c>
      <c r="O193" s="465"/>
    </row>
    <row r="194" spans="1:15" s="470" customFormat="1" ht="25.5">
      <c r="A194" s="194" t="s">
        <v>3497</v>
      </c>
      <c r="B194" s="128">
        <v>94493</v>
      </c>
      <c r="C194" s="128" t="s">
        <v>48</v>
      </c>
      <c r="D194" s="127" t="s">
        <v>1491</v>
      </c>
      <c r="E194" s="128" t="s">
        <v>91</v>
      </c>
      <c r="F194" s="189">
        <v>1</v>
      </c>
      <c r="G194" s="189">
        <v>107.81</v>
      </c>
      <c r="H194" s="189">
        <v>7.99</v>
      </c>
      <c r="I194" s="189">
        <v>128.1</v>
      </c>
      <c r="J194" s="189">
        <v>136.09</v>
      </c>
      <c r="K194" s="189">
        <v>7.99</v>
      </c>
      <c r="L194" s="189">
        <v>128.1</v>
      </c>
      <c r="M194" s="189">
        <v>136.09</v>
      </c>
      <c r="N194" s="195">
        <v>5.4510588146014304E-5</v>
      </c>
      <c r="O194" s="465"/>
    </row>
    <row r="195" spans="1:15" s="470" customFormat="1" ht="25.5">
      <c r="A195" s="194" t="s">
        <v>3498</v>
      </c>
      <c r="B195" s="128">
        <v>94492</v>
      </c>
      <c r="C195" s="128" t="s">
        <v>48</v>
      </c>
      <c r="D195" s="127" t="s">
        <v>2611</v>
      </c>
      <c r="E195" s="128" t="s">
        <v>91</v>
      </c>
      <c r="F195" s="189">
        <v>1</v>
      </c>
      <c r="G195" s="189">
        <v>58.86</v>
      </c>
      <c r="H195" s="189">
        <v>4.92</v>
      </c>
      <c r="I195" s="189">
        <v>69.38</v>
      </c>
      <c r="J195" s="189">
        <v>74.3</v>
      </c>
      <c r="K195" s="189">
        <v>4.92</v>
      </c>
      <c r="L195" s="189">
        <v>69.38</v>
      </c>
      <c r="M195" s="189">
        <v>74.3</v>
      </c>
      <c r="N195" s="195">
        <v>2.9760722310594921E-5</v>
      </c>
      <c r="O195" s="465"/>
    </row>
    <row r="196" spans="1:15" s="470" customFormat="1" ht="25.5">
      <c r="A196" s="194" t="s">
        <v>3499</v>
      </c>
      <c r="B196" s="128">
        <v>102617</v>
      </c>
      <c r="C196" s="128" t="s">
        <v>48</v>
      </c>
      <c r="D196" s="127" t="s">
        <v>2613</v>
      </c>
      <c r="E196" s="128" t="s">
        <v>91</v>
      </c>
      <c r="F196" s="189">
        <v>2</v>
      </c>
      <c r="G196" s="189">
        <v>3279.65</v>
      </c>
      <c r="H196" s="189">
        <v>156.82</v>
      </c>
      <c r="I196" s="189">
        <v>3983.41</v>
      </c>
      <c r="J196" s="189">
        <v>4140.2299999999996</v>
      </c>
      <c r="K196" s="189">
        <v>313.64</v>
      </c>
      <c r="L196" s="189">
        <v>7966.82</v>
      </c>
      <c r="M196" s="189">
        <v>8280.4599999999991</v>
      </c>
      <c r="N196" s="195">
        <v>3.3167223507939276E-3</v>
      </c>
      <c r="O196" s="465"/>
    </row>
    <row r="197" spans="1:15" s="470" customFormat="1" ht="25.5">
      <c r="A197" s="194" t="s">
        <v>3500</v>
      </c>
      <c r="B197" s="128">
        <v>89501</v>
      </c>
      <c r="C197" s="128" t="s">
        <v>48</v>
      </c>
      <c r="D197" s="127" t="s">
        <v>2615</v>
      </c>
      <c r="E197" s="128" t="s">
        <v>91</v>
      </c>
      <c r="F197" s="189">
        <v>1</v>
      </c>
      <c r="G197" s="189">
        <v>14.17</v>
      </c>
      <c r="H197" s="189">
        <v>5.53</v>
      </c>
      <c r="I197" s="189">
        <v>12.35</v>
      </c>
      <c r="J197" s="189">
        <v>17.88</v>
      </c>
      <c r="K197" s="189">
        <v>5.53</v>
      </c>
      <c r="L197" s="189">
        <v>12.35</v>
      </c>
      <c r="M197" s="189">
        <v>17.88</v>
      </c>
      <c r="N197" s="195">
        <v>7.1617996623612007E-6</v>
      </c>
      <c r="O197" s="465"/>
    </row>
    <row r="198" spans="1:15" s="470" customFormat="1" ht="25.5">
      <c r="A198" s="194" t="s">
        <v>3501</v>
      </c>
      <c r="B198" s="128">
        <v>94799</v>
      </c>
      <c r="C198" s="128" t="s">
        <v>48</v>
      </c>
      <c r="D198" s="127" t="s">
        <v>2617</v>
      </c>
      <c r="E198" s="128" t="s">
        <v>91</v>
      </c>
      <c r="F198" s="189">
        <v>2</v>
      </c>
      <c r="G198" s="189">
        <v>188.3</v>
      </c>
      <c r="H198" s="189">
        <v>19.79</v>
      </c>
      <c r="I198" s="189">
        <v>217.91</v>
      </c>
      <c r="J198" s="189">
        <v>237.7</v>
      </c>
      <c r="K198" s="189">
        <v>39.58</v>
      </c>
      <c r="L198" s="189">
        <v>435.82</v>
      </c>
      <c r="M198" s="189">
        <v>475.4</v>
      </c>
      <c r="N198" s="195">
        <v>1.9042055701826147E-4</v>
      </c>
      <c r="O198" s="465"/>
    </row>
    <row r="199" spans="1:15" s="470" customFormat="1" ht="25.5">
      <c r="A199" s="194" t="s">
        <v>3502</v>
      </c>
      <c r="B199" s="128">
        <v>89575</v>
      </c>
      <c r="C199" s="128" t="s">
        <v>48</v>
      </c>
      <c r="D199" s="127" t="s">
        <v>2619</v>
      </c>
      <c r="E199" s="128" t="s">
        <v>91</v>
      </c>
      <c r="F199" s="189">
        <v>33</v>
      </c>
      <c r="G199" s="189">
        <v>11.52</v>
      </c>
      <c r="H199" s="189">
        <v>3.67</v>
      </c>
      <c r="I199" s="189">
        <v>10.87</v>
      </c>
      <c r="J199" s="189">
        <v>14.54</v>
      </c>
      <c r="K199" s="189">
        <v>121.11</v>
      </c>
      <c r="L199" s="189">
        <v>358.71</v>
      </c>
      <c r="M199" s="189">
        <v>479.82</v>
      </c>
      <c r="N199" s="195">
        <v>1.9219097952987425E-4</v>
      </c>
      <c r="O199" s="465"/>
    </row>
    <row r="200" spans="1:15" s="470" customFormat="1" ht="25.5">
      <c r="A200" s="194" t="s">
        <v>3503</v>
      </c>
      <c r="B200" s="128">
        <v>89611</v>
      </c>
      <c r="C200" s="128" t="s">
        <v>48</v>
      </c>
      <c r="D200" s="127" t="s">
        <v>2621</v>
      </c>
      <c r="E200" s="128" t="s">
        <v>91</v>
      </c>
      <c r="F200" s="189">
        <v>4</v>
      </c>
      <c r="G200" s="189">
        <v>32.71</v>
      </c>
      <c r="H200" s="189">
        <v>5.32</v>
      </c>
      <c r="I200" s="189">
        <v>35.97</v>
      </c>
      <c r="J200" s="189">
        <v>41.29</v>
      </c>
      <c r="K200" s="189">
        <v>21.28</v>
      </c>
      <c r="L200" s="189">
        <v>143.88</v>
      </c>
      <c r="M200" s="189">
        <v>165.16</v>
      </c>
      <c r="N200" s="195">
        <v>6.6154520818544518E-5</v>
      </c>
      <c r="O200" s="465"/>
    </row>
    <row r="201" spans="1:15" s="470" customFormat="1">
      <c r="A201" s="194" t="s">
        <v>3504</v>
      </c>
      <c r="B201" s="128">
        <v>53473</v>
      </c>
      <c r="C201" s="128" t="s">
        <v>511</v>
      </c>
      <c r="D201" s="127" t="s">
        <v>3076</v>
      </c>
      <c r="E201" s="128" t="s">
        <v>91</v>
      </c>
      <c r="F201" s="189">
        <v>4</v>
      </c>
      <c r="G201" s="189">
        <v>233.79</v>
      </c>
      <c r="H201" s="189">
        <v>84.42</v>
      </c>
      <c r="I201" s="189">
        <v>210.71</v>
      </c>
      <c r="J201" s="189">
        <v>295.13</v>
      </c>
      <c r="K201" s="189">
        <v>337.68</v>
      </c>
      <c r="L201" s="189">
        <v>842.84</v>
      </c>
      <c r="M201" s="189">
        <v>1180.52</v>
      </c>
      <c r="N201" s="195">
        <v>4.7285501887084141E-4</v>
      </c>
      <c r="O201" s="465"/>
    </row>
    <row r="202" spans="1:15" s="470" customFormat="1" ht="25.5">
      <c r="A202" s="194" t="s">
        <v>3505</v>
      </c>
      <c r="B202" s="128">
        <v>1301004012</v>
      </c>
      <c r="C202" s="128" t="s">
        <v>280</v>
      </c>
      <c r="D202" s="127" t="s">
        <v>3077</v>
      </c>
      <c r="E202" s="128" t="s">
        <v>91</v>
      </c>
      <c r="F202" s="189">
        <v>4</v>
      </c>
      <c r="G202" s="189">
        <v>22.39</v>
      </c>
      <c r="H202" s="189">
        <v>0</v>
      </c>
      <c r="I202" s="189">
        <v>28.26</v>
      </c>
      <c r="J202" s="189">
        <v>28.26</v>
      </c>
      <c r="K202" s="189">
        <v>0</v>
      </c>
      <c r="L202" s="189">
        <v>113.04</v>
      </c>
      <c r="M202" s="189">
        <v>113.04</v>
      </c>
      <c r="N202" s="195">
        <v>4.5277954912377524E-5</v>
      </c>
      <c r="O202" s="465"/>
    </row>
    <row r="203" spans="1:15" s="470" customFormat="1">
      <c r="A203" s="194" t="s">
        <v>3506</v>
      </c>
      <c r="B203" s="128">
        <v>55128</v>
      </c>
      <c r="C203" s="128" t="s">
        <v>511</v>
      </c>
      <c r="D203" s="127" t="s">
        <v>1477</v>
      </c>
      <c r="E203" s="128" t="s">
        <v>91</v>
      </c>
      <c r="F203" s="189">
        <v>3</v>
      </c>
      <c r="G203" s="189">
        <v>64.22</v>
      </c>
      <c r="H203" s="189">
        <v>21.61</v>
      </c>
      <c r="I203" s="189">
        <v>59.46</v>
      </c>
      <c r="J203" s="189">
        <v>81.069999999999993</v>
      </c>
      <c r="K203" s="189">
        <v>64.83</v>
      </c>
      <c r="L203" s="189">
        <v>178.38</v>
      </c>
      <c r="M203" s="189">
        <v>243.21</v>
      </c>
      <c r="N203" s="195">
        <v>9.741729842745345E-5</v>
      </c>
      <c r="O203" s="465"/>
    </row>
    <row r="204" spans="1:15" s="470" customFormat="1">
      <c r="A204" s="192" t="s">
        <v>103</v>
      </c>
      <c r="B204" s="187"/>
      <c r="C204" s="187"/>
      <c r="D204" s="186" t="s">
        <v>1493</v>
      </c>
      <c r="E204" s="187"/>
      <c r="F204" s="188"/>
      <c r="G204" s="188"/>
      <c r="H204" s="188"/>
      <c r="I204" s="188"/>
      <c r="J204" s="188"/>
      <c r="K204" s="188"/>
      <c r="L204" s="188"/>
      <c r="M204" s="188">
        <v>30114.36</v>
      </c>
      <c r="N204" s="193">
        <v>1.2062249064889466E-2</v>
      </c>
      <c r="O204" s="465"/>
    </row>
    <row r="205" spans="1:15" s="470" customFormat="1" ht="38.25">
      <c r="A205" s="194" t="s">
        <v>104</v>
      </c>
      <c r="B205" s="128">
        <v>89711</v>
      </c>
      <c r="C205" s="128" t="s">
        <v>48</v>
      </c>
      <c r="D205" s="127" t="s">
        <v>435</v>
      </c>
      <c r="E205" s="128" t="s">
        <v>68</v>
      </c>
      <c r="F205" s="189">
        <v>27.28</v>
      </c>
      <c r="G205" s="189">
        <v>20.9</v>
      </c>
      <c r="H205" s="189">
        <v>12.75</v>
      </c>
      <c r="I205" s="189">
        <v>13.63</v>
      </c>
      <c r="J205" s="189">
        <v>26.38</v>
      </c>
      <c r="K205" s="189">
        <v>347.82</v>
      </c>
      <c r="L205" s="189">
        <v>371.82</v>
      </c>
      <c r="M205" s="189">
        <v>719.64</v>
      </c>
      <c r="N205" s="195">
        <v>2.8825041996765184E-4</v>
      </c>
      <c r="O205" s="465"/>
    </row>
    <row r="206" spans="1:15" s="470" customFormat="1" ht="38.25">
      <c r="A206" s="194" t="s">
        <v>357</v>
      </c>
      <c r="B206" s="128">
        <v>89712</v>
      </c>
      <c r="C206" s="128" t="s">
        <v>48</v>
      </c>
      <c r="D206" s="127" t="s">
        <v>437</v>
      </c>
      <c r="E206" s="128" t="s">
        <v>68</v>
      </c>
      <c r="F206" s="189">
        <v>114.96</v>
      </c>
      <c r="G206" s="189">
        <v>26.85</v>
      </c>
      <c r="H206" s="189">
        <v>13.84</v>
      </c>
      <c r="I206" s="189">
        <v>20.05</v>
      </c>
      <c r="J206" s="189">
        <v>33.89</v>
      </c>
      <c r="K206" s="189">
        <v>1591.04</v>
      </c>
      <c r="L206" s="189">
        <v>2304.9499999999998</v>
      </c>
      <c r="M206" s="189">
        <v>3895.99</v>
      </c>
      <c r="N206" s="195">
        <v>1.5605313124475734E-3</v>
      </c>
      <c r="O206" s="465"/>
    </row>
    <row r="207" spans="1:15" s="470" customFormat="1" ht="38.25">
      <c r="A207" s="194" t="s">
        <v>358</v>
      </c>
      <c r="B207" s="128">
        <v>89713</v>
      </c>
      <c r="C207" s="128" t="s">
        <v>48</v>
      </c>
      <c r="D207" s="127" t="s">
        <v>1497</v>
      </c>
      <c r="E207" s="128" t="s">
        <v>68</v>
      </c>
      <c r="F207" s="189">
        <v>8.27</v>
      </c>
      <c r="G207" s="189">
        <v>33.54</v>
      </c>
      <c r="H207" s="189">
        <v>16.600000000000001</v>
      </c>
      <c r="I207" s="189">
        <v>25.74</v>
      </c>
      <c r="J207" s="189">
        <v>42.34</v>
      </c>
      <c r="K207" s="189">
        <v>137.28</v>
      </c>
      <c r="L207" s="189">
        <v>212.87</v>
      </c>
      <c r="M207" s="189">
        <v>350.15</v>
      </c>
      <c r="N207" s="195">
        <v>1.4025191005457351E-4</v>
      </c>
      <c r="O207" s="465"/>
    </row>
    <row r="208" spans="1:15" s="470" customFormat="1" ht="38.25">
      <c r="A208" s="194" t="s">
        <v>359</v>
      </c>
      <c r="B208" s="128">
        <v>89714</v>
      </c>
      <c r="C208" s="128" t="s">
        <v>48</v>
      </c>
      <c r="D208" s="127" t="s">
        <v>439</v>
      </c>
      <c r="E208" s="128" t="s">
        <v>68</v>
      </c>
      <c r="F208" s="189">
        <v>86.92</v>
      </c>
      <c r="G208" s="189">
        <v>37.369999999999997</v>
      </c>
      <c r="H208" s="189">
        <v>19.350000000000001</v>
      </c>
      <c r="I208" s="189">
        <v>27.82</v>
      </c>
      <c r="J208" s="189">
        <v>47.17</v>
      </c>
      <c r="K208" s="189">
        <v>1681.9</v>
      </c>
      <c r="L208" s="189">
        <v>2418.11</v>
      </c>
      <c r="M208" s="189">
        <v>4100.01</v>
      </c>
      <c r="N208" s="195">
        <v>1.6422511316374468E-3</v>
      </c>
      <c r="O208" s="465"/>
    </row>
    <row r="209" spans="1:15" s="470" customFormat="1" ht="38.25">
      <c r="A209" s="194" t="s">
        <v>360</v>
      </c>
      <c r="B209" s="128">
        <v>89849</v>
      </c>
      <c r="C209" s="128" t="s">
        <v>48</v>
      </c>
      <c r="D209" s="127" t="s">
        <v>1498</v>
      </c>
      <c r="E209" s="128" t="s">
        <v>68</v>
      </c>
      <c r="F209" s="189">
        <v>2.17</v>
      </c>
      <c r="G209" s="189">
        <v>58.3</v>
      </c>
      <c r="H209" s="189">
        <v>13.54</v>
      </c>
      <c r="I209" s="189">
        <v>60.05</v>
      </c>
      <c r="J209" s="189">
        <v>73.59</v>
      </c>
      <c r="K209" s="189">
        <v>29.38</v>
      </c>
      <c r="L209" s="189">
        <v>130.31</v>
      </c>
      <c r="M209" s="189">
        <v>159.69</v>
      </c>
      <c r="N209" s="195">
        <v>6.3963522823403817E-5</v>
      </c>
      <c r="O209" s="465"/>
    </row>
    <row r="210" spans="1:15" s="470" customFormat="1" ht="38.25">
      <c r="A210" s="194" t="s">
        <v>361</v>
      </c>
      <c r="B210" s="128">
        <v>89783</v>
      </c>
      <c r="C210" s="128" t="s">
        <v>48</v>
      </c>
      <c r="D210" s="127" t="s">
        <v>1499</v>
      </c>
      <c r="E210" s="128" t="s">
        <v>91</v>
      </c>
      <c r="F210" s="189">
        <v>1</v>
      </c>
      <c r="G210" s="189">
        <v>14.54</v>
      </c>
      <c r="H210" s="189">
        <v>7.36</v>
      </c>
      <c r="I210" s="189">
        <v>10.99</v>
      </c>
      <c r="J210" s="189">
        <v>18.350000000000001</v>
      </c>
      <c r="K210" s="189">
        <v>7.36</v>
      </c>
      <c r="L210" s="189">
        <v>10.99</v>
      </c>
      <c r="M210" s="189">
        <v>18.350000000000001</v>
      </c>
      <c r="N210" s="195">
        <v>7.3500572597498903E-6</v>
      </c>
      <c r="O210" s="465"/>
    </row>
    <row r="211" spans="1:15" s="470" customFormat="1" ht="38.25">
      <c r="A211" s="194" t="s">
        <v>362</v>
      </c>
      <c r="B211" s="128">
        <v>89785</v>
      </c>
      <c r="C211" s="128" t="s">
        <v>48</v>
      </c>
      <c r="D211" s="127" t="s">
        <v>1500</v>
      </c>
      <c r="E211" s="128" t="s">
        <v>91</v>
      </c>
      <c r="F211" s="189">
        <v>5</v>
      </c>
      <c r="G211" s="189">
        <v>26.31</v>
      </c>
      <c r="H211" s="189">
        <v>7.99</v>
      </c>
      <c r="I211" s="189">
        <v>25.22</v>
      </c>
      <c r="J211" s="189">
        <v>33.21</v>
      </c>
      <c r="K211" s="189">
        <v>39.950000000000003</v>
      </c>
      <c r="L211" s="189">
        <v>126.1</v>
      </c>
      <c r="M211" s="189">
        <v>166.05</v>
      </c>
      <c r="N211" s="195">
        <v>6.6511008609344371E-5</v>
      </c>
      <c r="O211" s="465"/>
    </row>
    <row r="212" spans="1:15" s="470" customFormat="1" ht="51">
      <c r="A212" s="194" t="s">
        <v>363</v>
      </c>
      <c r="B212" s="128">
        <v>104343</v>
      </c>
      <c r="C212" s="128" t="s">
        <v>48</v>
      </c>
      <c r="D212" s="127" t="s">
        <v>1501</v>
      </c>
      <c r="E212" s="128" t="s">
        <v>91</v>
      </c>
      <c r="F212" s="189">
        <v>5</v>
      </c>
      <c r="G212" s="189">
        <v>33.79</v>
      </c>
      <c r="H212" s="189">
        <v>9.0500000000000007</v>
      </c>
      <c r="I212" s="189">
        <v>33.6</v>
      </c>
      <c r="J212" s="189">
        <v>42.65</v>
      </c>
      <c r="K212" s="189">
        <v>45.25</v>
      </c>
      <c r="L212" s="189">
        <v>168</v>
      </c>
      <c r="M212" s="189">
        <v>213.25</v>
      </c>
      <c r="N212" s="195">
        <v>8.5416877964123383E-5</v>
      </c>
      <c r="O212" s="465"/>
    </row>
    <row r="213" spans="1:15" s="470" customFormat="1" ht="25.5">
      <c r="A213" s="194" t="s">
        <v>364</v>
      </c>
      <c r="B213" s="128" t="s">
        <v>3023</v>
      </c>
      <c r="C213" s="128" t="s">
        <v>90</v>
      </c>
      <c r="D213" s="127" t="s">
        <v>2623</v>
      </c>
      <c r="E213" s="128" t="s">
        <v>5</v>
      </c>
      <c r="F213" s="189">
        <v>3</v>
      </c>
      <c r="G213" s="189">
        <v>58.21</v>
      </c>
      <c r="H213" s="189">
        <v>5.52</v>
      </c>
      <c r="I213" s="189">
        <v>67.959999999999994</v>
      </c>
      <c r="J213" s="189">
        <v>73.48</v>
      </c>
      <c r="K213" s="189">
        <v>16.559999999999999</v>
      </c>
      <c r="L213" s="189">
        <v>203.88</v>
      </c>
      <c r="M213" s="189">
        <v>220.44</v>
      </c>
      <c r="N213" s="195">
        <v>8.8296818656090776E-5</v>
      </c>
      <c r="O213" s="465"/>
    </row>
    <row r="214" spans="1:15" s="470" customFormat="1" ht="38.25">
      <c r="A214" s="194" t="s">
        <v>365</v>
      </c>
      <c r="B214" s="128">
        <v>89784</v>
      </c>
      <c r="C214" s="128" t="s">
        <v>48</v>
      </c>
      <c r="D214" s="127" t="s">
        <v>1502</v>
      </c>
      <c r="E214" s="128" t="s">
        <v>91</v>
      </c>
      <c r="F214" s="189">
        <v>16</v>
      </c>
      <c r="G214" s="189">
        <v>23.81</v>
      </c>
      <c r="H214" s="189">
        <v>7.99</v>
      </c>
      <c r="I214" s="189">
        <v>22.06</v>
      </c>
      <c r="J214" s="189">
        <v>30.05</v>
      </c>
      <c r="K214" s="189">
        <v>127.84</v>
      </c>
      <c r="L214" s="189">
        <v>352.96</v>
      </c>
      <c r="M214" s="189">
        <v>480.8</v>
      </c>
      <c r="N214" s="195">
        <v>1.9258351664783364E-4</v>
      </c>
      <c r="O214" s="465"/>
    </row>
    <row r="215" spans="1:15" s="470" customFormat="1" ht="38.25">
      <c r="A215" s="194" t="s">
        <v>366</v>
      </c>
      <c r="B215" s="128">
        <v>89796</v>
      </c>
      <c r="C215" s="128" t="s">
        <v>48</v>
      </c>
      <c r="D215" s="127" t="s">
        <v>1503</v>
      </c>
      <c r="E215" s="128" t="s">
        <v>91</v>
      </c>
      <c r="F215" s="189">
        <v>3</v>
      </c>
      <c r="G215" s="189">
        <v>42.97</v>
      </c>
      <c r="H215" s="189">
        <v>11.17</v>
      </c>
      <c r="I215" s="189">
        <v>43.07</v>
      </c>
      <c r="J215" s="189">
        <v>54.24</v>
      </c>
      <c r="K215" s="189">
        <v>33.51</v>
      </c>
      <c r="L215" s="189">
        <v>129.21</v>
      </c>
      <c r="M215" s="189">
        <v>162.72</v>
      </c>
      <c r="N215" s="195">
        <v>6.5177183504441531E-5</v>
      </c>
      <c r="O215" s="465"/>
    </row>
    <row r="216" spans="1:15" s="470" customFormat="1" ht="38.25">
      <c r="A216" s="194" t="s">
        <v>367</v>
      </c>
      <c r="B216" s="128">
        <v>89726</v>
      </c>
      <c r="C216" s="128" t="s">
        <v>48</v>
      </c>
      <c r="D216" s="127" t="s">
        <v>443</v>
      </c>
      <c r="E216" s="128" t="s">
        <v>91</v>
      </c>
      <c r="F216" s="189">
        <v>10</v>
      </c>
      <c r="G216" s="189">
        <v>10.17</v>
      </c>
      <c r="H216" s="189">
        <v>5.52</v>
      </c>
      <c r="I216" s="189">
        <v>7.31</v>
      </c>
      <c r="J216" s="189">
        <v>12.83</v>
      </c>
      <c r="K216" s="189">
        <v>55.2</v>
      </c>
      <c r="L216" s="189">
        <v>73.099999999999994</v>
      </c>
      <c r="M216" s="189">
        <v>128.30000000000001</v>
      </c>
      <c r="N216" s="195">
        <v>5.1390318606316671E-5</v>
      </c>
      <c r="O216" s="465"/>
    </row>
    <row r="217" spans="1:15" s="470" customFormat="1" ht="38.25">
      <c r="A217" s="194" t="s">
        <v>1344</v>
      </c>
      <c r="B217" s="128">
        <v>89732</v>
      </c>
      <c r="C217" s="128" t="s">
        <v>48</v>
      </c>
      <c r="D217" s="127" t="s">
        <v>1504</v>
      </c>
      <c r="E217" s="128" t="s">
        <v>91</v>
      </c>
      <c r="F217" s="189">
        <v>8</v>
      </c>
      <c r="G217" s="189">
        <v>15.27</v>
      </c>
      <c r="H217" s="189">
        <v>5.99</v>
      </c>
      <c r="I217" s="189">
        <v>13.28</v>
      </c>
      <c r="J217" s="189">
        <v>19.27</v>
      </c>
      <c r="K217" s="189">
        <v>47.92</v>
      </c>
      <c r="L217" s="189">
        <v>106.24</v>
      </c>
      <c r="M217" s="189">
        <v>154.16</v>
      </c>
      <c r="N217" s="195">
        <v>6.1748491943490087E-5</v>
      </c>
      <c r="O217" s="465"/>
    </row>
    <row r="218" spans="1:15" s="470" customFormat="1" ht="38.25">
      <c r="A218" s="194" t="s">
        <v>3507</v>
      </c>
      <c r="B218" s="128">
        <v>89739</v>
      </c>
      <c r="C218" s="128" t="s">
        <v>48</v>
      </c>
      <c r="D218" s="127" t="s">
        <v>2625</v>
      </c>
      <c r="E218" s="128" t="s">
        <v>91</v>
      </c>
      <c r="F218" s="189">
        <v>1</v>
      </c>
      <c r="G218" s="189">
        <v>23.28</v>
      </c>
      <c r="H218" s="189">
        <v>7.18</v>
      </c>
      <c r="I218" s="189">
        <v>22.2</v>
      </c>
      <c r="J218" s="189">
        <v>29.38</v>
      </c>
      <c r="K218" s="189">
        <v>7.18</v>
      </c>
      <c r="L218" s="189">
        <v>22.2</v>
      </c>
      <c r="M218" s="189">
        <v>29.38</v>
      </c>
      <c r="N218" s="195">
        <v>1.1768102577190833E-5</v>
      </c>
      <c r="O218" s="465"/>
    </row>
    <row r="219" spans="1:15" s="470" customFormat="1" ht="38.25">
      <c r="A219" s="194" t="s">
        <v>3508</v>
      </c>
      <c r="B219" s="128">
        <v>89746</v>
      </c>
      <c r="C219" s="128" t="s">
        <v>48</v>
      </c>
      <c r="D219" s="127" t="s">
        <v>1505</v>
      </c>
      <c r="E219" s="128" t="s">
        <v>91</v>
      </c>
      <c r="F219" s="189">
        <v>1</v>
      </c>
      <c r="G219" s="189">
        <v>28</v>
      </c>
      <c r="H219" s="189">
        <v>8.3800000000000008</v>
      </c>
      <c r="I219" s="189">
        <v>26.96</v>
      </c>
      <c r="J219" s="189">
        <v>35.340000000000003</v>
      </c>
      <c r="K219" s="189">
        <v>8.3800000000000008</v>
      </c>
      <c r="L219" s="189">
        <v>26.96</v>
      </c>
      <c r="M219" s="189">
        <v>35.340000000000003</v>
      </c>
      <c r="N219" s="195">
        <v>1.4155369131311232E-5</v>
      </c>
      <c r="O219" s="465"/>
    </row>
    <row r="220" spans="1:15" s="470" customFormat="1" ht="38.25">
      <c r="A220" s="194" t="s">
        <v>3509</v>
      </c>
      <c r="B220" s="128">
        <v>89724</v>
      </c>
      <c r="C220" s="128" t="s">
        <v>48</v>
      </c>
      <c r="D220" s="127" t="s">
        <v>1506</v>
      </c>
      <c r="E220" s="128" t="s">
        <v>91</v>
      </c>
      <c r="F220" s="189">
        <v>13</v>
      </c>
      <c r="G220" s="189">
        <v>9.92</v>
      </c>
      <c r="H220" s="189">
        <v>5.52</v>
      </c>
      <c r="I220" s="189">
        <v>7</v>
      </c>
      <c r="J220" s="189">
        <v>12.52</v>
      </c>
      <c r="K220" s="189">
        <v>71.760000000000005</v>
      </c>
      <c r="L220" s="189">
        <v>91</v>
      </c>
      <c r="M220" s="189">
        <v>162.76</v>
      </c>
      <c r="N220" s="195">
        <v>6.5193205427623545E-5</v>
      </c>
      <c r="O220" s="465"/>
    </row>
    <row r="221" spans="1:15" s="470" customFormat="1" ht="38.25">
      <c r="A221" s="194" t="s">
        <v>3510</v>
      </c>
      <c r="B221" s="128">
        <v>89731</v>
      </c>
      <c r="C221" s="128" t="s">
        <v>48</v>
      </c>
      <c r="D221" s="127" t="s">
        <v>1507</v>
      </c>
      <c r="E221" s="128" t="s">
        <v>91</v>
      </c>
      <c r="F221" s="189">
        <v>49</v>
      </c>
      <c r="G221" s="189">
        <v>14.5</v>
      </c>
      <c r="H221" s="189">
        <v>5.99</v>
      </c>
      <c r="I221" s="189">
        <v>12.31</v>
      </c>
      <c r="J221" s="189">
        <v>18.3</v>
      </c>
      <c r="K221" s="189">
        <v>293.51</v>
      </c>
      <c r="L221" s="189">
        <v>603.19000000000005</v>
      </c>
      <c r="M221" s="189">
        <v>896.7</v>
      </c>
      <c r="N221" s="195">
        <v>3.5917146293284612E-4</v>
      </c>
      <c r="O221" s="465"/>
    </row>
    <row r="222" spans="1:15" s="470" customFormat="1" ht="38.25">
      <c r="A222" s="194" t="s">
        <v>3511</v>
      </c>
      <c r="B222" s="128">
        <v>89744</v>
      </c>
      <c r="C222" s="128" t="s">
        <v>48</v>
      </c>
      <c r="D222" s="127" t="s">
        <v>445</v>
      </c>
      <c r="E222" s="128" t="s">
        <v>91</v>
      </c>
      <c r="F222" s="189">
        <v>4</v>
      </c>
      <c r="G222" s="189">
        <v>27.11</v>
      </c>
      <c r="H222" s="189">
        <v>8.3800000000000008</v>
      </c>
      <c r="I222" s="189">
        <v>25.84</v>
      </c>
      <c r="J222" s="189">
        <v>34.22</v>
      </c>
      <c r="K222" s="189">
        <v>33.520000000000003</v>
      </c>
      <c r="L222" s="189">
        <v>103.36</v>
      </c>
      <c r="M222" s="189">
        <v>136.88</v>
      </c>
      <c r="N222" s="195">
        <v>5.4827021128859122E-5</v>
      </c>
      <c r="O222" s="465"/>
    </row>
    <row r="223" spans="1:15" s="470" customFormat="1" ht="25.5">
      <c r="A223" s="194" t="s">
        <v>3512</v>
      </c>
      <c r="B223" s="128" t="s">
        <v>3024</v>
      </c>
      <c r="C223" s="128" t="s">
        <v>90</v>
      </c>
      <c r="D223" s="127" t="s">
        <v>2627</v>
      </c>
      <c r="E223" s="128" t="s">
        <v>5</v>
      </c>
      <c r="F223" s="189">
        <v>13</v>
      </c>
      <c r="G223" s="189">
        <v>21.83</v>
      </c>
      <c r="H223" s="189">
        <v>14.35</v>
      </c>
      <c r="I223" s="189">
        <v>13.2</v>
      </c>
      <c r="J223" s="189">
        <v>27.55</v>
      </c>
      <c r="K223" s="189">
        <v>186.55</v>
      </c>
      <c r="L223" s="189">
        <v>171.6</v>
      </c>
      <c r="M223" s="189">
        <v>358.15</v>
      </c>
      <c r="N223" s="195">
        <v>1.4345629469097673E-4</v>
      </c>
      <c r="O223" s="465"/>
    </row>
    <row r="224" spans="1:15" s="470" customFormat="1" ht="38.25">
      <c r="A224" s="194" t="s">
        <v>3513</v>
      </c>
      <c r="B224" s="128">
        <v>89753</v>
      </c>
      <c r="C224" s="128" t="s">
        <v>48</v>
      </c>
      <c r="D224" s="127" t="s">
        <v>1508</v>
      </c>
      <c r="E224" s="128" t="s">
        <v>91</v>
      </c>
      <c r="F224" s="189">
        <v>84</v>
      </c>
      <c r="G224" s="189">
        <v>9.1999999999999993</v>
      </c>
      <c r="H224" s="189">
        <v>3.99</v>
      </c>
      <c r="I224" s="189">
        <v>7.62</v>
      </c>
      <c r="J224" s="189">
        <v>11.61</v>
      </c>
      <c r="K224" s="189">
        <v>335.16</v>
      </c>
      <c r="L224" s="189">
        <v>640.08000000000004</v>
      </c>
      <c r="M224" s="189">
        <v>975.24</v>
      </c>
      <c r="N224" s="195">
        <v>3.9063050910073476E-4</v>
      </c>
      <c r="O224" s="465"/>
    </row>
    <row r="225" spans="1:15" s="470" customFormat="1" ht="38.25">
      <c r="A225" s="194" t="s">
        <v>3514</v>
      </c>
      <c r="B225" s="128">
        <v>89774</v>
      </c>
      <c r="C225" s="128" t="s">
        <v>48</v>
      </c>
      <c r="D225" s="127" t="s">
        <v>1509</v>
      </c>
      <c r="E225" s="128" t="s">
        <v>91</v>
      </c>
      <c r="F225" s="189">
        <v>6</v>
      </c>
      <c r="G225" s="189">
        <v>15.46</v>
      </c>
      <c r="H225" s="189">
        <v>4.78</v>
      </c>
      <c r="I225" s="189">
        <v>14.73</v>
      </c>
      <c r="J225" s="189">
        <v>19.510000000000002</v>
      </c>
      <c r="K225" s="189">
        <v>28.68</v>
      </c>
      <c r="L225" s="189">
        <v>88.38</v>
      </c>
      <c r="M225" s="189">
        <v>117.06</v>
      </c>
      <c r="N225" s="195">
        <v>4.688815819217014E-5</v>
      </c>
      <c r="O225" s="465"/>
    </row>
    <row r="226" spans="1:15" s="470" customFormat="1" ht="38.25">
      <c r="A226" s="194" t="s">
        <v>3515</v>
      </c>
      <c r="B226" s="128">
        <v>89778</v>
      </c>
      <c r="C226" s="128" t="s">
        <v>48</v>
      </c>
      <c r="D226" s="127" t="s">
        <v>1510</v>
      </c>
      <c r="E226" s="128" t="s">
        <v>91</v>
      </c>
      <c r="F226" s="189">
        <v>11</v>
      </c>
      <c r="G226" s="189">
        <v>17.579999999999998</v>
      </c>
      <c r="H226" s="189">
        <v>5.58</v>
      </c>
      <c r="I226" s="189">
        <v>16.61</v>
      </c>
      <c r="J226" s="189">
        <v>22.19</v>
      </c>
      <c r="K226" s="189">
        <v>61.38</v>
      </c>
      <c r="L226" s="189">
        <v>182.71</v>
      </c>
      <c r="M226" s="189">
        <v>244.09</v>
      </c>
      <c r="N226" s="195">
        <v>9.7769780737457803E-5</v>
      </c>
      <c r="O226" s="465"/>
    </row>
    <row r="227" spans="1:15" s="470" customFormat="1" ht="38.25">
      <c r="A227" s="194" t="s">
        <v>3516</v>
      </c>
      <c r="B227" s="128">
        <v>89733</v>
      </c>
      <c r="C227" s="128" t="s">
        <v>48</v>
      </c>
      <c r="D227" s="127" t="s">
        <v>1513</v>
      </c>
      <c r="E227" s="128" t="s">
        <v>91</v>
      </c>
      <c r="F227" s="189">
        <v>2</v>
      </c>
      <c r="G227" s="189">
        <v>23.51</v>
      </c>
      <c r="H227" s="189">
        <v>5.99</v>
      </c>
      <c r="I227" s="189">
        <v>23.68</v>
      </c>
      <c r="J227" s="189">
        <v>29.67</v>
      </c>
      <c r="K227" s="189">
        <v>11.98</v>
      </c>
      <c r="L227" s="189">
        <v>47.36</v>
      </c>
      <c r="M227" s="189">
        <v>59.34</v>
      </c>
      <c r="N227" s="195">
        <v>2.3768523040520898E-5</v>
      </c>
      <c r="O227" s="465"/>
    </row>
    <row r="228" spans="1:15" s="470" customFormat="1" ht="25.5">
      <c r="A228" s="194" t="s">
        <v>3517</v>
      </c>
      <c r="B228" s="128" t="s">
        <v>1511</v>
      </c>
      <c r="C228" s="128" t="s">
        <v>90</v>
      </c>
      <c r="D228" s="127" t="s">
        <v>1512</v>
      </c>
      <c r="E228" s="128" t="s">
        <v>91</v>
      </c>
      <c r="F228" s="189">
        <v>6</v>
      </c>
      <c r="G228" s="189">
        <v>27.74</v>
      </c>
      <c r="H228" s="189">
        <v>14.35</v>
      </c>
      <c r="I228" s="189">
        <v>20.66</v>
      </c>
      <c r="J228" s="189">
        <v>35.01</v>
      </c>
      <c r="K228" s="189">
        <v>86.1</v>
      </c>
      <c r="L228" s="189">
        <v>123.96</v>
      </c>
      <c r="M228" s="189">
        <v>210.06</v>
      </c>
      <c r="N228" s="195">
        <v>8.4139129590357598E-5</v>
      </c>
      <c r="O228" s="465"/>
    </row>
    <row r="229" spans="1:15" s="470" customFormat="1" ht="38.25">
      <c r="A229" s="194" t="s">
        <v>3518</v>
      </c>
      <c r="B229" s="128">
        <v>104348</v>
      </c>
      <c r="C229" s="128" t="s">
        <v>48</v>
      </c>
      <c r="D229" s="127" t="s">
        <v>1514</v>
      </c>
      <c r="E229" s="128" t="s">
        <v>91</v>
      </c>
      <c r="F229" s="189">
        <v>9</v>
      </c>
      <c r="G229" s="189">
        <v>11.58</v>
      </c>
      <c r="H229" s="189">
        <v>0.49</v>
      </c>
      <c r="I229" s="189">
        <v>14.12</v>
      </c>
      <c r="J229" s="189">
        <v>14.61</v>
      </c>
      <c r="K229" s="189">
        <v>4.41</v>
      </c>
      <c r="L229" s="189">
        <v>127.08</v>
      </c>
      <c r="M229" s="189">
        <v>131.49</v>
      </c>
      <c r="N229" s="195">
        <v>5.2668066980082455E-5</v>
      </c>
      <c r="O229" s="465"/>
    </row>
    <row r="230" spans="1:15" s="470" customFormat="1">
      <c r="A230" s="194" t="s">
        <v>3519</v>
      </c>
      <c r="B230" s="128" t="s">
        <v>1515</v>
      </c>
      <c r="C230" s="128" t="s">
        <v>90</v>
      </c>
      <c r="D230" s="127" t="s">
        <v>1516</v>
      </c>
      <c r="E230" s="128" t="s">
        <v>91</v>
      </c>
      <c r="F230" s="189">
        <v>9</v>
      </c>
      <c r="G230" s="189">
        <v>9.24</v>
      </c>
      <c r="H230" s="189">
        <v>0.83</v>
      </c>
      <c r="I230" s="189">
        <v>10.83</v>
      </c>
      <c r="J230" s="189">
        <v>11.66</v>
      </c>
      <c r="K230" s="189">
        <v>7.47</v>
      </c>
      <c r="L230" s="189">
        <v>97.47</v>
      </c>
      <c r="M230" s="189">
        <v>104.94</v>
      </c>
      <c r="N230" s="195">
        <v>4.2033515468019264E-5</v>
      </c>
      <c r="O230" s="465"/>
    </row>
    <row r="231" spans="1:15" s="470" customFormat="1" ht="25.5">
      <c r="A231" s="194" t="s">
        <v>3520</v>
      </c>
      <c r="B231" s="128" t="s">
        <v>1517</v>
      </c>
      <c r="C231" s="128" t="s">
        <v>90</v>
      </c>
      <c r="D231" s="127" t="s">
        <v>1518</v>
      </c>
      <c r="E231" s="128" t="s">
        <v>5</v>
      </c>
      <c r="F231" s="189">
        <v>1</v>
      </c>
      <c r="G231" s="189">
        <v>2370.9499999999998</v>
      </c>
      <c r="H231" s="189">
        <v>758.28</v>
      </c>
      <c r="I231" s="189">
        <v>2234.8000000000002</v>
      </c>
      <c r="J231" s="189">
        <v>2993.08</v>
      </c>
      <c r="K231" s="189">
        <v>758.28</v>
      </c>
      <c r="L231" s="189">
        <v>2234.8000000000002</v>
      </c>
      <c r="M231" s="189">
        <v>2993.08</v>
      </c>
      <c r="N231" s="195">
        <v>1.1988724459407194E-3</v>
      </c>
      <c r="O231" s="465"/>
    </row>
    <row r="232" spans="1:15" s="470" customFormat="1" ht="38.25">
      <c r="A232" s="194" t="s">
        <v>3521</v>
      </c>
      <c r="B232" s="128">
        <v>98105</v>
      </c>
      <c r="C232" s="128" t="s">
        <v>48</v>
      </c>
      <c r="D232" s="127" t="s">
        <v>2629</v>
      </c>
      <c r="E232" s="128" t="s">
        <v>91</v>
      </c>
      <c r="F232" s="189">
        <v>2</v>
      </c>
      <c r="G232" s="189">
        <v>619.99</v>
      </c>
      <c r="H232" s="189">
        <v>332.06</v>
      </c>
      <c r="I232" s="189">
        <v>450.61</v>
      </c>
      <c r="J232" s="189">
        <v>782.67</v>
      </c>
      <c r="K232" s="189">
        <v>664.12</v>
      </c>
      <c r="L232" s="189">
        <v>901.22</v>
      </c>
      <c r="M232" s="189">
        <v>1565.34</v>
      </c>
      <c r="N232" s="195">
        <v>6.2699393084342735E-4</v>
      </c>
      <c r="O232" s="465"/>
    </row>
    <row r="233" spans="1:15" s="470" customFormat="1">
      <c r="A233" s="194" t="s">
        <v>3522</v>
      </c>
      <c r="B233" s="128">
        <v>53421</v>
      </c>
      <c r="C233" s="128" t="s">
        <v>511</v>
      </c>
      <c r="D233" s="127" t="s">
        <v>1519</v>
      </c>
      <c r="E233" s="128" t="s">
        <v>91</v>
      </c>
      <c r="F233" s="189">
        <v>2</v>
      </c>
      <c r="G233" s="189">
        <v>27.13</v>
      </c>
      <c r="H233" s="189">
        <v>17.46</v>
      </c>
      <c r="I233" s="189">
        <v>16.78</v>
      </c>
      <c r="J233" s="189">
        <v>34.24</v>
      </c>
      <c r="K233" s="189">
        <v>34.92</v>
      </c>
      <c r="L233" s="189">
        <v>33.56</v>
      </c>
      <c r="M233" s="189">
        <v>68.48</v>
      </c>
      <c r="N233" s="195">
        <v>2.7429532487611578E-5</v>
      </c>
      <c r="O233" s="465"/>
    </row>
    <row r="234" spans="1:15" s="470" customFormat="1" ht="25.5">
      <c r="A234" s="194" t="s">
        <v>3523</v>
      </c>
      <c r="B234" s="128">
        <v>97897</v>
      </c>
      <c r="C234" s="128" t="s">
        <v>48</v>
      </c>
      <c r="D234" s="127" t="s">
        <v>1520</v>
      </c>
      <c r="E234" s="128" t="s">
        <v>91</v>
      </c>
      <c r="F234" s="189">
        <v>14</v>
      </c>
      <c r="G234" s="189">
        <v>474.85</v>
      </c>
      <c r="H234" s="189">
        <v>12.22</v>
      </c>
      <c r="I234" s="189">
        <v>587.23</v>
      </c>
      <c r="J234" s="189">
        <v>599.45000000000005</v>
      </c>
      <c r="K234" s="189">
        <v>171.08</v>
      </c>
      <c r="L234" s="189">
        <v>8221.2199999999993</v>
      </c>
      <c r="M234" s="189">
        <v>8392.2999999999993</v>
      </c>
      <c r="N234" s="195">
        <v>3.3615196480108449E-3</v>
      </c>
      <c r="O234" s="465"/>
    </row>
    <row r="235" spans="1:15" s="470" customFormat="1" ht="38.25">
      <c r="A235" s="194" t="s">
        <v>3524</v>
      </c>
      <c r="B235" s="128" t="s">
        <v>1521</v>
      </c>
      <c r="C235" s="128" t="s">
        <v>90</v>
      </c>
      <c r="D235" s="127" t="s">
        <v>1522</v>
      </c>
      <c r="E235" s="128" t="s">
        <v>91</v>
      </c>
      <c r="F235" s="189">
        <v>13</v>
      </c>
      <c r="G235" s="189">
        <v>66.16</v>
      </c>
      <c r="H235" s="189">
        <v>10.88</v>
      </c>
      <c r="I235" s="189">
        <v>72.64</v>
      </c>
      <c r="J235" s="189">
        <v>83.52</v>
      </c>
      <c r="K235" s="189">
        <v>141.44</v>
      </c>
      <c r="L235" s="189">
        <v>944.32</v>
      </c>
      <c r="M235" s="189">
        <v>1085.76</v>
      </c>
      <c r="N235" s="195">
        <v>4.3489908285264525E-4</v>
      </c>
      <c r="O235" s="465"/>
    </row>
    <row r="236" spans="1:15" s="470" customFormat="1">
      <c r="A236" s="194" t="s">
        <v>3525</v>
      </c>
      <c r="B236" s="128">
        <v>53876</v>
      </c>
      <c r="C236" s="128" t="s">
        <v>511</v>
      </c>
      <c r="D236" s="127" t="s">
        <v>3078</v>
      </c>
      <c r="E236" s="128" t="s">
        <v>91</v>
      </c>
      <c r="F236" s="189">
        <v>4</v>
      </c>
      <c r="G236" s="189">
        <v>87.38</v>
      </c>
      <c r="H236" s="189">
        <v>20.8</v>
      </c>
      <c r="I236" s="189">
        <v>89.5</v>
      </c>
      <c r="J236" s="189">
        <v>110.3</v>
      </c>
      <c r="K236" s="189">
        <v>83.2</v>
      </c>
      <c r="L236" s="189">
        <v>358</v>
      </c>
      <c r="M236" s="189">
        <v>441.2</v>
      </c>
      <c r="N236" s="195">
        <v>1.7672181269763769E-4</v>
      </c>
      <c r="O236" s="465"/>
    </row>
    <row r="237" spans="1:15" s="470" customFormat="1">
      <c r="A237" s="194" t="s">
        <v>3526</v>
      </c>
      <c r="B237" s="128">
        <v>3404</v>
      </c>
      <c r="C237" s="128" t="s">
        <v>295</v>
      </c>
      <c r="D237" s="127" t="s">
        <v>3079</v>
      </c>
      <c r="E237" s="128" t="s">
        <v>41</v>
      </c>
      <c r="F237" s="189">
        <v>212</v>
      </c>
      <c r="G237" s="189">
        <v>3.97</v>
      </c>
      <c r="H237" s="189">
        <v>2.41</v>
      </c>
      <c r="I237" s="189">
        <v>2.6</v>
      </c>
      <c r="J237" s="189">
        <v>5.01</v>
      </c>
      <c r="K237" s="189">
        <v>510.92</v>
      </c>
      <c r="L237" s="189">
        <v>551.20000000000005</v>
      </c>
      <c r="M237" s="189">
        <v>1062.1199999999999</v>
      </c>
      <c r="N237" s="195">
        <v>4.2543012625207376E-4</v>
      </c>
      <c r="O237" s="465"/>
    </row>
    <row r="238" spans="1:15" s="470" customFormat="1" ht="25.5">
      <c r="A238" s="194" t="s">
        <v>3527</v>
      </c>
      <c r="B238" s="128" t="s">
        <v>3080</v>
      </c>
      <c r="C238" s="128" t="s">
        <v>90</v>
      </c>
      <c r="D238" s="127" t="s">
        <v>3081</v>
      </c>
      <c r="E238" s="128" t="s">
        <v>5</v>
      </c>
      <c r="F238" s="189">
        <v>12</v>
      </c>
      <c r="G238" s="189">
        <v>7.17</v>
      </c>
      <c r="H238" s="189">
        <v>4.34</v>
      </c>
      <c r="I238" s="189">
        <v>4.71</v>
      </c>
      <c r="J238" s="189">
        <v>9.0500000000000007</v>
      </c>
      <c r="K238" s="189">
        <v>52.08</v>
      </c>
      <c r="L238" s="189">
        <v>56.52</v>
      </c>
      <c r="M238" s="189">
        <v>108.6</v>
      </c>
      <c r="N238" s="195">
        <v>4.3499521439173739E-5</v>
      </c>
      <c r="O238" s="465"/>
    </row>
    <row r="239" spans="1:15" s="470" customFormat="1">
      <c r="A239" s="194" t="s">
        <v>3528</v>
      </c>
      <c r="B239" s="128">
        <v>1212</v>
      </c>
      <c r="C239" s="128" t="s">
        <v>295</v>
      </c>
      <c r="D239" s="127" t="s">
        <v>3082</v>
      </c>
      <c r="E239" s="128" t="s">
        <v>41</v>
      </c>
      <c r="F239" s="189">
        <v>25</v>
      </c>
      <c r="G239" s="189">
        <v>5.28</v>
      </c>
      <c r="H239" s="189">
        <v>2.41</v>
      </c>
      <c r="I239" s="189">
        <v>4.25</v>
      </c>
      <c r="J239" s="189">
        <v>6.66</v>
      </c>
      <c r="K239" s="189">
        <v>60.25</v>
      </c>
      <c r="L239" s="189">
        <v>106.25</v>
      </c>
      <c r="M239" s="189">
        <v>166.5</v>
      </c>
      <c r="N239" s="195">
        <v>6.6691255245142055E-5</v>
      </c>
      <c r="O239" s="465"/>
    </row>
    <row r="240" spans="1:15" s="470" customFormat="1">
      <c r="A240" s="192" t="s">
        <v>105</v>
      </c>
      <c r="B240" s="187"/>
      <c r="C240" s="187"/>
      <c r="D240" s="186" t="s">
        <v>1523</v>
      </c>
      <c r="E240" s="187"/>
      <c r="F240" s="188"/>
      <c r="G240" s="188"/>
      <c r="H240" s="188"/>
      <c r="I240" s="188"/>
      <c r="J240" s="188"/>
      <c r="K240" s="188"/>
      <c r="L240" s="188"/>
      <c r="M240" s="188">
        <v>49838.13</v>
      </c>
      <c r="N240" s="193">
        <v>1.9962567259883313E-2</v>
      </c>
      <c r="O240" s="465"/>
    </row>
    <row r="241" spans="1:15" s="470" customFormat="1" ht="25.5">
      <c r="A241" s="194" t="s">
        <v>106</v>
      </c>
      <c r="B241" s="128">
        <v>95547</v>
      </c>
      <c r="C241" s="128" t="s">
        <v>48</v>
      </c>
      <c r="D241" s="127" t="s">
        <v>131</v>
      </c>
      <c r="E241" s="128" t="s">
        <v>91</v>
      </c>
      <c r="F241" s="189">
        <v>7</v>
      </c>
      <c r="G241" s="189">
        <v>58.5</v>
      </c>
      <c r="H241" s="189">
        <v>9.59</v>
      </c>
      <c r="I241" s="189">
        <v>64.260000000000005</v>
      </c>
      <c r="J241" s="189">
        <v>73.849999999999994</v>
      </c>
      <c r="K241" s="189">
        <v>67.13</v>
      </c>
      <c r="L241" s="189">
        <v>449.82</v>
      </c>
      <c r="M241" s="189">
        <v>516.95000000000005</v>
      </c>
      <c r="N241" s="195">
        <v>2.0706332972358069E-4</v>
      </c>
      <c r="O241" s="465"/>
    </row>
    <row r="242" spans="1:15" s="470" customFormat="1" ht="25.5">
      <c r="A242" s="194" t="s">
        <v>368</v>
      </c>
      <c r="B242" s="128" t="s">
        <v>1524</v>
      </c>
      <c r="C242" s="128" t="s">
        <v>90</v>
      </c>
      <c r="D242" s="127" t="s">
        <v>1525</v>
      </c>
      <c r="E242" s="128" t="s">
        <v>91</v>
      </c>
      <c r="F242" s="189">
        <v>7</v>
      </c>
      <c r="G242" s="189">
        <v>72.099999999999994</v>
      </c>
      <c r="H242" s="189">
        <v>20.43</v>
      </c>
      <c r="I242" s="189">
        <v>70.58</v>
      </c>
      <c r="J242" s="189">
        <v>91.01</v>
      </c>
      <c r="K242" s="189">
        <v>143.01</v>
      </c>
      <c r="L242" s="189">
        <v>494.06</v>
      </c>
      <c r="M242" s="189">
        <v>637.07000000000005</v>
      </c>
      <c r="N242" s="195">
        <v>2.5517716503917508E-4</v>
      </c>
      <c r="O242" s="465"/>
    </row>
    <row r="243" spans="1:15" s="470" customFormat="1" ht="25.5">
      <c r="A243" s="194" t="s">
        <v>369</v>
      </c>
      <c r="B243" s="128">
        <v>95544</v>
      </c>
      <c r="C243" s="128" t="s">
        <v>48</v>
      </c>
      <c r="D243" s="127" t="s">
        <v>1526</v>
      </c>
      <c r="E243" s="128" t="s">
        <v>91</v>
      </c>
      <c r="F243" s="189">
        <v>4</v>
      </c>
      <c r="G243" s="189">
        <v>38.89</v>
      </c>
      <c r="H243" s="189">
        <v>9.59</v>
      </c>
      <c r="I243" s="189">
        <v>39.5</v>
      </c>
      <c r="J243" s="189">
        <v>49.09</v>
      </c>
      <c r="K243" s="189">
        <v>38.36</v>
      </c>
      <c r="L243" s="189">
        <v>158</v>
      </c>
      <c r="M243" s="189">
        <v>196.36</v>
      </c>
      <c r="N243" s="195">
        <v>7.865162090051708E-5</v>
      </c>
      <c r="O243" s="465"/>
    </row>
    <row r="244" spans="1:15" s="470" customFormat="1" ht="25.5">
      <c r="A244" s="194" t="s">
        <v>370</v>
      </c>
      <c r="B244" s="128">
        <v>100866</v>
      </c>
      <c r="C244" s="128" t="s">
        <v>48</v>
      </c>
      <c r="D244" s="127" t="s">
        <v>1527</v>
      </c>
      <c r="E244" s="128" t="s">
        <v>91</v>
      </c>
      <c r="F244" s="189">
        <v>6</v>
      </c>
      <c r="G244" s="189">
        <v>354.67</v>
      </c>
      <c r="H244" s="189">
        <v>28.76</v>
      </c>
      <c r="I244" s="189">
        <v>418.97</v>
      </c>
      <c r="J244" s="189">
        <v>447.73</v>
      </c>
      <c r="K244" s="189">
        <v>172.56</v>
      </c>
      <c r="L244" s="189">
        <v>2513.8200000000002</v>
      </c>
      <c r="M244" s="189">
        <v>2686.38</v>
      </c>
      <c r="N244" s="195">
        <v>1.0760243499426108E-3</v>
      </c>
      <c r="O244" s="465"/>
    </row>
    <row r="245" spans="1:15" s="470" customFormat="1" ht="25.5">
      <c r="A245" s="194" t="s">
        <v>371</v>
      </c>
      <c r="B245" s="128">
        <v>100868</v>
      </c>
      <c r="C245" s="128" t="s">
        <v>48</v>
      </c>
      <c r="D245" s="127" t="s">
        <v>134</v>
      </c>
      <c r="E245" s="128" t="s">
        <v>91</v>
      </c>
      <c r="F245" s="189">
        <v>4</v>
      </c>
      <c r="G245" s="189">
        <v>388.89</v>
      </c>
      <c r="H245" s="189">
        <v>28.76</v>
      </c>
      <c r="I245" s="189">
        <v>462.17</v>
      </c>
      <c r="J245" s="189">
        <v>490.93</v>
      </c>
      <c r="K245" s="189">
        <v>115.04</v>
      </c>
      <c r="L245" s="189">
        <v>1848.68</v>
      </c>
      <c r="M245" s="189">
        <v>1963.72</v>
      </c>
      <c r="N245" s="195">
        <v>7.8656427477471688E-4</v>
      </c>
      <c r="O245" s="465"/>
    </row>
    <row r="246" spans="1:15" s="470" customFormat="1" ht="63.75">
      <c r="A246" s="194" t="s">
        <v>372</v>
      </c>
      <c r="B246" s="128">
        <v>86942</v>
      </c>
      <c r="C246" s="128" t="s">
        <v>48</v>
      </c>
      <c r="D246" s="127" t="s">
        <v>1528</v>
      </c>
      <c r="E246" s="128" t="s">
        <v>91</v>
      </c>
      <c r="F246" s="189">
        <v>5</v>
      </c>
      <c r="G246" s="189">
        <v>290.20999999999998</v>
      </c>
      <c r="H246" s="189">
        <v>28.31</v>
      </c>
      <c r="I246" s="189">
        <v>338.05</v>
      </c>
      <c r="J246" s="189">
        <v>366.36</v>
      </c>
      <c r="K246" s="189">
        <v>141.55000000000001</v>
      </c>
      <c r="L246" s="189">
        <v>1690.25</v>
      </c>
      <c r="M246" s="189">
        <v>1831.8</v>
      </c>
      <c r="N246" s="195">
        <v>7.337239721204277E-4</v>
      </c>
      <c r="O246" s="465"/>
    </row>
    <row r="247" spans="1:15" s="470" customFormat="1" ht="38.25">
      <c r="A247" s="194" t="s">
        <v>373</v>
      </c>
      <c r="B247" s="128">
        <v>86937</v>
      </c>
      <c r="C247" s="128" t="s">
        <v>48</v>
      </c>
      <c r="D247" s="127" t="s">
        <v>1529</v>
      </c>
      <c r="E247" s="128" t="s">
        <v>91</v>
      </c>
      <c r="F247" s="189">
        <v>3</v>
      </c>
      <c r="G247" s="189">
        <v>272.01</v>
      </c>
      <c r="H247" s="189">
        <v>33.4</v>
      </c>
      <c r="I247" s="189">
        <v>309.98</v>
      </c>
      <c r="J247" s="189">
        <v>343.38</v>
      </c>
      <c r="K247" s="189">
        <v>100.2</v>
      </c>
      <c r="L247" s="189">
        <v>929.94</v>
      </c>
      <c r="M247" s="189">
        <v>1030.1400000000001</v>
      </c>
      <c r="N247" s="195">
        <v>4.1262059866805186E-4</v>
      </c>
      <c r="O247" s="465"/>
    </row>
    <row r="248" spans="1:15" s="470" customFormat="1" ht="25.5">
      <c r="A248" s="194" t="s">
        <v>3529</v>
      </c>
      <c r="B248" s="128">
        <v>86906</v>
      </c>
      <c r="C248" s="128" t="s">
        <v>48</v>
      </c>
      <c r="D248" s="127" t="s">
        <v>466</v>
      </c>
      <c r="E248" s="128" t="s">
        <v>91</v>
      </c>
      <c r="F248" s="189">
        <v>8</v>
      </c>
      <c r="G248" s="189">
        <v>88.24</v>
      </c>
      <c r="H248" s="189">
        <v>2.9</v>
      </c>
      <c r="I248" s="189">
        <v>108.49</v>
      </c>
      <c r="J248" s="189">
        <v>111.39</v>
      </c>
      <c r="K248" s="189">
        <v>23.2</v>
      </c>
      <c r="L248" s="189">
        <v>867.92</v>
      </c>
      <c r="M248" s="189">
        <v>891.12</v>
      </c>
      <c r="N248" s="195">
        <v>3.5693640464895489E-4</v>
      </c>
      <c r="O248" s="465"/>
    </row>
    <row r="249" spans="1:15" s="470" customFormat="1" ht="25.5">
      <c r="A249" s="194" t="s">
        <v>3530</v>
      </c>
      <c r="B249" s="128">
        <v>86913</v>
      </c>
      <c r="C249" s="128" t="s">
        <v>48</v>
      </c>
      <c r="D249" s="127" t="s">
        <v>2631</v>
      </c>
      <c r="E249" s="128" t="s">
        <v>91</v>
      </c>
      <c r="F249" s="189">
        <v>4</v>
      </c>
      <c r="G249" s="189">
        <v>64.13</v>
      </c>
      <c r="H249" s="189">
        <v>4.62</v>
      </c>
      <c r="I249" s="189">
        <v>76.33</v>
      </c>
      <c r="J249" s="189">
        <v>80.95</v>
      </c>
      <c r="K249" s="189">
        <v>18.48</v>
      </c>
      <c r="L249" s="189">
        <v>305.32</v>
      </c>
      <c r="M249" s="189">
        <v>323.8</v>
      </c>
      <c r="N249" s="195">
        <v>1.2969746815842041E-4</v>
      </c>
      <c r="O249" s="465"/>
    </row>
    <row r="250" spans="1:15" s="470" customFormat="1" ht="38.25">
      <c r="A250" s="194" t="s">
        <v>3531</v>
      </c>
      <c r="B250" s="128">
        <v>95470</v>
      </c>
      <c r="C250" s="128" t="s">
        <v>48</v>
      </c>
      <c r="D250" s="127" t="s">
        <v>455</v>
      </c>
      <c r="E250" s="128" t="s">
        <v>91</v>
      </c>
      <c r="F250" s="189">
        <v>2</v>
      </c>
      <c r="G250" s="189">
        <v>323.41000000000003</v>
      </c>
      <c r="H250" s="189">
        <v>18.600000000000001</v>
      </c>
      <c r="I250" s="189">
        <v>389.67</v>
      </c>
      <c r="J250" s="189">
        <v>408.27</v>
      </c>
      <c r="K250" s="189">
        <v>37.200000000000003</v>
      </c>
      <c r="L250" s="189">
        <v>779.34</v>
      </c>
      <c r="M250" s="189">
        <v>816.54</v>
      </c>
      <c r="N250" s="195">
        <v>3.2706352887608583E-4</v>
      </c>
      <c r="O250" s="465"/>
    </row>
    <row r="251" spans="1:15" s="470" customFormat="1" ht="51">
      <c r="A251" s="194" t="s">
        <v>3532</v>
      </c>
      <c r="B251" s="128">
        <v>95472</v>
      </c>
      <c r="C251" s="128" t="s">
        <v>48</v>
      </c>
      <c r="D251" s="127" t="s">
        <v>1530</v>
      </c>
      <c r="E251" s="128" t="s">
        <v>91</v>
      </c>
      <c r="F251" s="189">
        <v>2</v>
      </c>
      <c r="G251" s="189">
        <v>799.31</v>
      </c>
      <c r="H251" s="189">
        <v>38.549999999999997</v>
      </c>
      <c r="I251" s="189">
        <v>970.49</v>
      </c>
      <c r="J251" s="189">
        <v>1009.04</v>
      </c>
      <c r="K251" s="189">
        <v>77.099999999999994</v>
      </c>
      <c r="L251" s="189">
        <v>1940.98</v>
      </c>
      <c r="M251" s="189">
        <v>2018.08</v>
      </c>
      <c r="N251" s="195">
        <v>8.0833806837907673E-4</v>
      </c>
      <c r="O251" s="465"/>
    </row>
    <row r="252" spans="1:15" s="470" customFormat="1" ht="38.25">
      <c r="A252" s="194" t="s">
        <v>3533</v>
      </c>
      <c r="B252" s="128">
        <v>86930</v>
      </c>
      <c r="C252" s="128" t="s">
        <v>48</v>
      </c>
      <c r="D252" s="127" t="s">
        <v>1531</v>
      </c>
      <c r="E252" s="128" t="s">
        <v>91</v>
      </c>
      <c r="F252" s="189">
        <v>3</v>
      </c>
      <c r="G252" s="189">
        <v>444.65</v>
      </c>
      <c r="H252" s="189">
        <v>34.15</v>
      </c>
      <c r="I252" s="189">
        <v>527.16999999999996</v>
      </c>
      <c r="J252" s="189">
        <v>561.32000000000005</v>
      </c>
      <c r="K252" s="189">
        <v>102.45</v>
      </c>
      <c r="L252" s="189">
        <v>1581.51</v>
      </c>
      <c r="M252" s="189">
        <v>1683.96</v>
      </c>
      <c r="N252" s="195">
        <v>6.745069440396962E-4</v>
      </c>
      <c r="O252" s="465"/>
    </row>
    <row r="253" spans="1:15" s="470" customFormat="1" ht="25.5">
      <c r="A253" s="194" t="s">
        <v>3534</v>
      </c>
      <c r="B253" s="128">
        <v>100860</v>
      </c>
      <c r="C253" s="128" t="s">
        <v>48</v>
      </c>
      <c r="D253" s="127" t="s">
        <v>468</v>
      </c>
      <c r="E253" s="128" t="s">
        <v>91</v>
      </c>
      <c r="F253" s="189">
        <v>2</v>
      </c>
      <c r="G253" s="189">
        <v>104.9</v>
      </c>
      <c r="H253" s="189">
        <v>13.53</v>
      </c>
      <c r="I253" s="189">
        <v>118.89</v>
      </c>
      <c r="J253" s="189">
        <v>132.41999999999999</v>
      </c>
      <c r="K253" s="189">
        <v>27.06</v>
      </c>
      <c r="L253" s="189">
        <v>237.78</v>
      </c>
      <c r="M253" s="189">
        <v>264.83999999999997</v>
      </c>
      <c r="N253" s="195">
        <v>1.0608115338812866E-4</v>
      </c>
      <c r="O253" s="465"/>
    </row>
    <row r="254" spans="1:15" s="470" customFormat="1" ht="25.5">
      <c r="A254" s="194" t="s">
        <v>3535</v>
      </c>
      <c r="B254" s="128" t="s">
        <v>1532</v>
      </c>
      <c r="C254" s="128" t="s">
        <v>90</v>
      </c>
      <c r="D254" s="127" t="s">
        <v>1533</v>
      </c>
      <c r="E254" s="128" t="s">
        <v>91</v>
      </c>
      <c r="F254" s="189">
        <v>2</v>
      </c>
      <c r="G254" s="189">
        <v>40.770000000000003</v>
      </c>
      <c r="H254" s="189">
        <v>20.43</v>
      </c>
      <c r="I254" s="189">
        <v>31.03</v>
      </c>
      <c r="J254" s="189">
        <v>51.46</v>
      </c>
      <c r="K254" s="189">
        <v>40.86</v>
      </c>
      <c r="L254" s="189">
        <v>62.06</v>
      </c>
      <c r="M254" s="189">
        <v>102.92</v>
      </c>
      <c r="N254" s="195">
        <v>4.1224408347327445E-5</v>
      </c>
      <c r="O254" s="465"/>
    </row>
    <row r="255" spans="1:15" s="470" customFormat="1" ht="25.5">
      <c r="A255" s="194" t="s">
        <v>3536</v>
      </c>
      <c r="B255" s="128">
        <v>95545</v>
      </c>
      <c r="C255" s="128" t="s">
        <v>48</v>
      </c>
      <c r="D255" s="127" t="s">
        <v>1534</v>
      </c>
      <c r="E255" s="128" t="s">
        <v>91</v>
      </c>
      <c r="F255" s="189">
        <v>2</v>
      </c>
      <c r="G255" s="189">
        <v>38.17</v>
      </c>
      <c r="H255" s="189">
        <v>9.59</v>
      </c>
      <c r="I255" s="189">
        <v>38.590000000000003</v>
      </c>
      <c r="J255" s="189">
        <v>48.18</v>
      </c>
      <c r="K255" s="189">
        <v>19.18</v>
      </c>
      <c r="L255" s="189">
        <v>77.180000000000007</v>
      </c>
      <c r="M255" s="189">
        <v>96.36</v>
      </c>
      <c r="N255" s="195">
        <v>3.8596812945476806E-5</v>
      </c>
      <c r="O255" s="465"/>
    </row>
    <row r="256" spans="1:15" s="470" customFormat="1" ht="25.5">
      <c r="A256" s="194" t="s">
        <v>3537</v>
      </c>
      <c r="B256" s="128">
        <v>86878</v>
      </c>
      <c r="C256" s="128" t="s">
        <v>48</v>
      </c>
      <c r="D256" s="127" t="s">
        <v>2633</v>
      </c>
      <c r="E256" s="128" t="s">
        <v>91</v>
      </c>
      <c r="F256" s="189">
        <v>19</v>
      </c>
      <c r="G256" s="189">
        <v>121.49</v>
      </c>
      <c r="H256" s="189">
        <v>5.26</v>
      </c>
      <c r="I256" s="189">
        <v>148.1</v>
      </c>
      <c r="J256" s="189">
        <v>153.36000000000001</v>
      </c>
      <c r="K256" s="189">
        <v>99.94</v>
      </c>
      <c r="L256" s="189">
        <v>2813.9</v>
      </c>
      <c r="M256" s="189">
        <v>2913.84</v>
      </c>
      <c r="N256" s="195">
        <v>1.1671330161171455E-3</v>
      </c>
      <c r="O256" s="465"/>
    </row>
    <row r="257" spans="1:15" s="470" customFormat="1" ht="25.5">
      <c r="A257" s="194" t="s">
        <v>3538</v>
      </c>
      <c r="B257" s="128">
        <v>86881</v>
      </c>
      <c r="C257" s="128" t="s">
        <v>48</v>
      </c>
      <c r="D257" s="127" t="s">
        <v>2635</v>
      </c>
      <c r="E257" s="128" t="s">
        <v>91</v>
      </c>
      <c r="F257" s="189">
        <v>19</v>
      </c>
      <c r="G257" s="189">
        <v>347.76</v>
      </c>
      <c r="H257" s="189">
        <v>8.2799999999999994</v>
      </c>
      <c r="I257" s="189">
        <v>430.73</v>
      </c>
      <c r="J257" s="189">
        <v>439.01</v>
      </c>
      <c r="K257" s="189">
        <v>157.32</v>
      </c>
      <c r="L257" s="189">
        <v>8183.87</v>
      </c>
      <c r="M257" s="189">
        <v>8341.19</v>
      </c>
      <c r="N257" s="195">
        <v>3.3410476356650239E-3</v>
      </c>
      <c r="O257" s="465"/>
    </row>
    <row r="258" spans="1:15" s="470" customFormat="1" ht="38.25">
      <c r="A258" s="194" t="s">
        <v>3539</v>
      </c>
      <c r="B258" s="128" t="s">
        <v>1535</v>
      </c>
      <c r="C258" s="128" t="s">
        <v>90</v>
      </c>
      <c r="D258" s="127" t="s">
        <v>1536</v>
      </c>
      <c r="E258" s="128" t="s">
        <v>91</v>
      </c>
      <c r="F258" s="189">
        <v>8</v>
      </c>
      <c r="G258" s="189">
        <v>250.19</v>
      </c>
      <c r="H258" s="189">
        <v>17.04</v>
      </c>
      <c r="I258" s="189">
        <v>298.79000000000002</v>
      </c>
      <c r="J258" s="189">
        <v>315.83</v>
      </c>
      <c r="K258" s="189">
        <v>136.32</v>
      </c>
      <c r="L258" s="189">
        <v>2390.3200000000002</v>
      </c>
      <c r="M258" s="189">
        <v>2526.64</v>
      </c>
      <c r="N258" s="195">
        <v>1.0120407997152294E-3</v>
      </c>
      <c r="O258" s="465"/>
    </row>
    <row r="259" spans="1:15" s="470" customFormat="1" ht="25.5">
      <c r="A259" s="194" t="s">
        <v>3540</v>
      </c>
      <c r="B259" s="128">
        <v>100849</v>
      </c>
      <c r="C259" s="128" t="s">
        <v>48</v>
      </c>
      <c r="D259" s="127" t="s">
        <v>477</v>
      </c>
      <c r="E259" s="128" t="s">
        <v>91</v>
      </c>
      <c r="F259" s="189">
        <v>4</v>
      </c>
      <c r="G259" s="189">
        <v>44.89</v>
      </c>
      <c r="H259" s="189">
        <v>4.6399999999999997</v>
      </c>
      <c r="I259" s="189">
        <v>52.02</v>
      </c>
      <c r="J259" s="189">
        <v>56.66</v>
      </c>
      <c r="K259" s="189">
        <v>18.559999999999999</v>
      </c>
      <c r="L259" s="189">
        <v>208.08</v>
      </c>
      <c r="M259" s="189">
        <v>226.64</v>
      </c>
      <c r="N259" s="195">
        <v>9.0780216749303274E-5</v>
      </c>
      <c r="O259" s="465"/>
    </row>
    <row r="260" spans="1:15" s="470" customFormat="1" ht="25.5">
      <c r="A260" s="194" t="s">
        <v>3541</v>
      </c>
      <c r="B260" s="128" t="s">
        <v>1537</v>
      </c>
      <c r="C260" s="128" t="s">
        <v>90</v>
      </c>
      <c r="D260" s="127" t="s">
        <v>1538</v>
      </c>
      <c r="E260" s="128" t="s">
        <v>91</v>
      </c>
      <c r="F260" s="189">
        <v>4</v>
      </c>
      <c r="G260" s="189">
        <v>147.76</v>
      </c>
      <c r="H260" s="189">
        <v>21.77</v>
      </c>
      <c r="I260" s="189">
        <v>164.76</v>
      </c>
      <c r="J260" s="189">
        <v>186.53</v>
      </c>
      <c r="K260" s="189">
        <v>87.08</v>
      </c>
      <c r="L260" s="189">
        <v>659.04</v>
      </c>
      <c r="M260" s="189">
        <v>746.12</v>
      </c>
      <c r="N260" s="195">
        <v>2.9885693311414646E-4</v>
      </c>
      <c r="O260" s="465"/>
    </row>
    <row r="261" spans="1:15" s="470" customFormat="1">
      <c r="A261" s="194" t="s">
        <v>3542</v>
      </c>
      <c r="B261" s="507" t="s">
        <v>1539</v>
      </c>
      <c r="C261" s="128" t="s">
        <v>90</v>
      </c>
      <c r="D261" s="127" t="s">
        <v>1540</v>
      </c>
      <c r="E261" s="128" t="s">
        <v>91</v>
      </c>
      <c r="F261" s="189">
        <v>1</v>
      </c>
      <c r="G261" s="189">
        <v>1246.24</v>
      </c>
      <c r="H261" s="189">
        <v>39.200000000000003</v>
      </c>
      <c r="I261" s="189">
        <v>1397.46</v>
      </c>
      <c r="J261" s="189">
        <v>1436.66</v>
      </c>
      <c r="K261" s="189">
        <v>39.200000000000003</v>
      </c>
      <c r="L261" s="189">
        <v>1397.46</v>
      </c>
      <c r="M261" s="189">
        <v>1436.66</v>
      </c>
      <c r="N261" s="195">
        <v>5.7545140396688158E-4</v>
      </c>
      <c r="O261" s="465"/>
    </row>
    <row r="262" spans="1:15" s="470" customFormat="1">
      <c r="A262" s="194" t="s">
        <v>3543</v>
      </c>
      <c r="B262" s="507" t="s">
        <v>1541</v>
      </c>
      <c r="C262" s="128" t="s">
        <v>90</v>
      </c>
      <c r="D262" s="127" t="s">
        <v>1542</v>
      </c>
      <c r="E262" s="128" t="s">
        <v>5</v>
      </c>
      <c r="F262" s="189">
        <v>1</v>
      </c>
      <c r="G262" s="189">
        <v>2911.24</v>
      </c>
      <c r="H262" s="189">
        <v>39.200000000000003</v>
      </c>
      <c r="I262" s="189">
        <v>3316.87</v>
      </c>
      <c r="J262" s="189">
        <v>3356.07</v>
      </c>
      <c r="K262" s="189">
        <v>39.200000000000003</v>
      </c>
      <c r="L262" s="189">
        <v>3316.87</v>
      </c>
      <c r="M262" s="189">
        <v>3356.07</v>
      </c>
      <c r="N262" s="195">
        <v>1.3442673933367201E-3</v>
      </c>
      <c r="O262" s="465"/>
    </row>
    <row r="263" spans="1:15" s="470" customFormat="1" ht="38.25">
      <c r="A263" s="194" t="s">
        <v>3544</v>
      </c>
      <c r="B263" s="128">
        <v>86910</v>
      </c>
      <c r="C263" s="128" t="s">
        <v>48</v>
      </c>
      <c r="D263" s="127" t="s">
        <v>2637</v>
      </c>
      <c r="E263" s="128" t="s">
        <v>91</v>
      </c>
      <c r="F263" s="189">
        <v>8</v>
      </c>
      <c r="G263" s="189">
        <v>151.16999999999999</v>
      </c>
      <c r="H263" s="189">
        <v>3.52</v>
      </c>
      <c r="I263" s="189">
        <v>187.31</v>
      </c>
      <c r="J263" s="189">
        <v>190.83</v>
      </c>
      <c r="K263" s="189">
        <v>28.16</v>
      </c>
      <c r="L263" s="189">
        <v>1498.48</v>
      </c>
      <c r="M263" s="189">
        <v>1526.64</v>
      </c>
      <c r="N263" s="195">
        <v>6.114927201648268E-4</v>
      </c>
      <c r="O263" s="465"/>
    </row>
    <row r="264" spans="1:15" s="470" customFormat="1" ht="25.5">
      <c r="A264" s="194" t="s">
        <v>3545</v>
      </c>
      <c r="B264" s="128">
        <v>80811</v>
      </c>
      <c r="C264" s="128" t="s">
        <v>541</v>
      </c>
      <c r="D264" s="127" t="s">
        <v>3083</v>
      </c>
      <c r="E264" s="128" t="s">
        <v>72</v>
      </c>
      <c r="F264" s="189">
        <v>1</v>
      </c>
      <c r="G264" s="189">
        <v>69.75</v>
      </c>
      <c r="H264" s="189">
        <v>10.039999999999999</v>
      </c>
      <c r="I264" s="189">
        <v>78.010000000000005</v>
      </c>
      <c r="J264" s="189">
        <v>88.05</v>
      </c>
      <c r="K264" s="189">
        <v>10.039999999999999</v>
      </c>
      <c r="L264" s="189">
        <v>78.010000000000005</v>
      </c>
      <c r="M264" s="189">
        <v>88.05</v>
      </c>
      <c r="N264" s="195">
        <v>3.5268258404412961E-5</v>
      </c>
      <c r="O264" s="465"/>
    </row>
    <row r="265" spans="1:15" s="470" customFormat="1" ht="25.5">
      <c r="A265" s="194" t="s">
        <v>3546</v>
      </c>
      <c r="B265" s="128">
        <v>99635</v>
      </c>
      <c r="C265" s="128" t="s">
        <v>48</v>
      </c>
      <c r="D265" s="127" t="s">
        <v>3084</v>
      </c>
      <c r="E265" s="128" t="s">
        <v>91</v>
      </c>
      <c r="F265" s="189">
        <v>44</v>
      </c>
      <c r="G265" s="189">
        <v>245.14</v>
      </c>
      <c r="H265" s="189">
        <v>40.270000000000003</v>
      </c>
      <c r="I265" s="189">
        <v>269.19</v>
      </c>
      <c r="J265" s="189">
        <v>309.45999999999998</v>
      </c>
      <c r="K265" s="189">
        <v>1771.88</v>
      </c>
      <c r="L265" s="189">
        <v>11844.36</v>
      </c>
      <c r="M265" s="189">
        <v>13616.24</v>
      </c>
      <c r="N265" s="195">
        <v>5.4539587826973757E-3</v>
      </c>
      <c r="O265" s="465"/>
    </row>
    <row r="266" spans="1:15" s="470" customFormat="1">
      <c r="A266" s="192" t="s">
        <v>107</v>
      </c>
      <c r="B266" s="187"/>
      <c r="C266" s="187"/>
      <c r="D266" s="186" t="s">
        <v>1543</v>
      </c>
      <c r="E266" s="187"/>
      <c r="F266" s="188"/>
      <c r="G266" s="188"/>
      <c r="H266" s="188"/>
      <c r="I266" s="188"/>
      <c r="J266" s="188"/>
      <c r="K266" s="188"/>
      <c r="L266" s="188"/>
      <c r="M266" s="188">
        <v>7278.67</v>
      </c>
      <c r="N266" s="193">
        <v>2.9154572901811298E-3</v>
      </c>
      <c r="O266" s="465"/>
    </row>
    <row r="267" spans="1:15" s="470" customFormat="1" ht="63.75">
      <c r="A267" s="194" t="s">
        <v>108</v>
      </c>
      <c r="B267" s="128">
        <v>91179</v>
      </c>
      <c r="C267" s="128" t="s">
        <v>48</v>
      </c>
      <c r="D267" s="127" t="s">
        <v>2639</v>
      </c>
      <c r="E267" s="128" t="s">
        <v>68</v>
      </c>
      <c r="F267" s="189">
        <v>34.9</v>
      </c>
      <c r="G267" s="189">
        <v>19.66</v>
      </c>
      <c r="H267" s="189">
        <v>8.01</v>
      </c>
      <c r="I267" s="189">
        <v>16.8</v>
      </c>
      <c r="J267" s="189">
        <v>24.81</v>
      </c>
      <c r="K267" s="189">
        <v>279.54000000000002</v>
      </c>
      <c r="L267" s="189">
        <v>586.32000000000005</v>
      </c>
      <c r="M267" s="189">
        <v>865.86</v>
      </c>
      <c r="N267" s="195">
        <v>3.468185601595117E-4</v>
      </c>
      <c r="O267" s="465"/>
    </row>
    <row r="268" spans="1:15" s="470" customFormat="1" ht="63.75">
      <c r="A268" s="194" t="s">
        <v>112</v>
      </c>
      <c r="B268" s="128">
        <v>91180</v>
      </c>
      <c r="C268" s="128" t="s">
        <v>48</v>
      </c>
      <c r="D268" s="127" t="s">
        <v>1544</v>
      </c>
      <c r="E268" s="128" t="s">
        <v>68</v>
      </c>
      <c r="F268" s="189">
        <v>58.99</v>
      </c>
      <c r="G268" s="189">
        <v>26.28</v>
      </c>
      <c r="H268" s="189">
        <v>10.84</v>
      </c>
      <c r="I268" s="189">
        <v>22.33</v>
      </c>
      <c r="J268" s="189">
        <v>33.17</v>
      </c>
      <c r="K268" s="189">
        <v>639.45000000000005</v>
      </c>
      <c r="L268" s="189">
        <v>1317.24</v>
      </c>
      <c r="M268" s="189">
        <v>1956.69</v>
      </c>
      <c r="N268" s="195">
        <v>7.8374842177547752E-4</v>
      </c>
      <c r="O268" s="465"/>
    </row>
    <row r="269" spans="1:15" s="470" customFormat="1" ht="51">
      <c r="A269" s="194" t="s">
        <v>377</v>
      </c>
      <c r="B269" s="128">
        <v>102988</v>
      </c>
      <c r="C269" s="128" t="s">
        <v>48</v>
      </c>
      <c r="D269" s="127" t="s">
        <v>1545</v>
      </c>
      <c r="E269" s="128" t="s">
        <v>11</v>
      </c>
      <c r="F269" s="189">
        <v>2</v>
      </c>
      <c r="G269" s="189">
        <v>54.35</v>
      </c>
      <c r="H269" s="189">
        <v>42.85</v>
      </c>
      <c r="I269" s="189">
        <v>25.76</v>
      </c>
      <c r="J269" s="189">
        <v>68.61</v>
      </c>
      <c r="K269" s="189">
        <v>85.7</v>
      </c>
      <c r="L269" s="189">
        <v>51.52</v>
      </c>
      <c r="M269" s="189">
        <v>137.22</v>
      </c>
      <c r="N269" s="195">
        <v>5.4963207475906263E-5</v>
      </c>
      <c r="O269" s="465"/>
    </row>
    <row r="270" spans="1:15" s="470" customFormat="1">
      <c r="A270" s="194" t="s">
        <v>384</v>
      </c>
      <c r="B270" s="128">
        <v>93358</v>
      </c>
      <c r="C270" s="128" t="s">
        <v>48</v>
      </c>
      <c r="D270" s="127" t="s">
        <v>1411</v>
      </c>
      <c r="E270" s="128" t="s">
        <v>9</v>
      </c>
      <c r="F270" s="189">
        <v>33.07</v>
      </c>
      <c r="G270" s="189">
        <v>82.91</v>
      </c>
      <c r="H270" s="189">
        <v>72.7</v>
      </c>
      <c r="I270" s="189">
        <v>31.96</v>
      </c>
      <c r="J270" s="189">
        <v>104.66</v>
      </c>
      <c r="K270" s="189">
        <v>2404.1799999999998</v>
      </c>
      <c r="L270" s="189">
        <v>1056.92</v>
      </c>
      <c r="M270" s="189">
        <v>3461.1</v>
      </c>
      <c r="N270" s="195">
        <v>1.3863369581318989E-3</v>
      </c>
      <c r="O270" s="465"/>
    </row>
    <row r="271" spans="1:15" s="470" customFormat="1">
      <c r="A271" s="194" t="s">
        <v>3547</v>
      </c>
      <c r="B271" s="128">
        <v>104737</v>
      </c>
      <c r="C271" s="128" t="s">
        <v>48</v>
      </c>
      <c r="D271" s="127" t="s">
        <v>1413</v>
      </c>
      <c r="E271" s="128" t="s">
        <v>9</v>
      </c>
      <c r="F271" s="189">
        <v>32.200000000000003</v>
      </c>
      <c r="G271" s="189">
        <v>21.11</v>
      </c>
      <c r="H271" s="189">
        <v>16.32</v>
      </c>
      <c r="I271" s="189">
        <v>10.32</v>
      </c>
      <c r="J271" s="189">
        <v>26.64</v>
      </c>
      <c r="K271" s="189">
        <v>525.5</v>
      </c>
      <c r="L271" s="189">
        <v>332.3</v>
      </c>
      <c r="M271" s="189">
        <v>857.8</v>
      </c>
      <c r="N271" s="195">
        <v>3.4359014263833545E-4</v>
      </c>
      <c r="O271" s="465"/>
    </row>
    <row r="272" spans="1:15" s="470" customFormat="1">
      <c r="A272" s="192">
        <v>8</v>
      </c>
      <c r="B272" s="187"/>
      <c r="C272" s="187"/>
      <c r="D272" s="186" t="s">
        <v>3548</v>
      </c>
      <c r="E272" s="187"/>
      <c r="F272" s="188"/>
      <c r="G272" s="188"/>
      <c r="H272" s="188"/>
      <c r="I272" s="188"/>
      <c r="J272" s="188"/>
      <c r="K272" s="188"/>
      <c r="L272" s="188"/>
      <c r="M272" s="188">
        <v>44009.52</v>
      </c>
      <c r="N272" s="193">
        <v>1.7627928717935039E-2</v>
      </c>
      <c r="O272" s="465"/>
    </row>
    <row r="273" spans="1:15" s="470" customFormat="1">
      <c r="A273" s="192" t="s">
        <v>119</v>
      </c>
      <c r="B273" s="187"/>
      <c r="C273" s="187"/>
      <c r="D273" s="186" t="s">
        <v>1546</v>
      </c>
      <c r="E273" s="187"/>
      <c r="F273" s="188"/>
      <c r="G273" s="188"/>
      <c r="H273" s="188"/>
      <c r="I273" s="188"/>
      <c r="J273" s="188"/>
      <c r="K273" s="188"/>
      <c r="L273" s="188"/>
      <c r="M273" s="188">
        <v>41110.22</v>
      </c>
      <c r="N273" s="193">
        <v>1.6466619670894557E-2</v>
      </c>
      <c r="O273" s="465"/>
    </row>
    <row r="274" spans="1:15" s="470" customFormat="1" ht="38.25">
      <c r="A274" s="194" t="s">
        <v>1466</v>
      </c>
      <c r="B274" s="128">
        <v>94229</v>
      </c>
      <c r="C274" s="128" t="s">
        <v>48</v>
      </c>
      <c r="D274" s="127" t="s">
        <v>1547</v>
      </c>
      <c r="E274" s="128" t="s">
        <v>68</v>
      </c>
      <c r="F274" s="189">
        <v>71.7</v>
      </c>
      <c r="G274" s="189">
        <v>152.75</v>
      </c>
      <c r="H274" s="189">
        <v>25.47</v>
      </c>
      <c r="I274" s="189">
        <v>167.36</v>
      </c>
      <c r="J274" s="189">
        <v>192.83</v>
      </c>
      <c r="K274" s="189">
        <v>1826.19</v>
      </c>
      <c r="L274" s="189">
        <v>11999.72</v>
      </c>
      <c r="M274" s="189">
        <v>13825.91</v>
      </c>
      <c r="N274" s="195">
        <v>5.5379416985367087E-3</v>
      </c>
      <c r="O274" s="465"/>
    </row>
    <row r="275" spans="1:15" s="470" customFormat="1" ht="63.75">
      <c r="A275" s="194" t="s">
        <v>1468</v>
      </c>
      <c r="B275" s="128">
        <v>91175</v>
      </c>
      <c r="C275" s="128" t="s">
        <v>48</v>
      </c>
      <c r="D275" s="127" t="s">
        <v>2641</v>
      </c>
      <c r="E275" s="128" t="s">
        <v>68</v>
      </c>
      <c r="F275" s="189">
        <v>8.89</v>
      </c>
      <c r="G275" s="189">
        <v>11.75</v>
      </c>
      <c r="H275" s="189">
        <v>5.54</v>
      </c>
      <c r="I275" s="189">
        <v>9.2899999999999991</v>
      </c>
      <c r="J275" s="189">
        <v>14.83</v>
      </c>
      <c r="K275" s="189">
        <v>49.25</v>
      </c>
      <c r="L275" s="189">
        <v>82.58</v>
      </c>
      <c r="M275" s="189">
        <v>131.83000000000001</v>
      </c>
      <c r="N275" s="195">
        <v>5.2804253327129589E-5</v>
      </c>
      <c r="O275" s="465"/>
    </row>
    <row r="276" spans="1:15" s="470" customFormat="1" ht="25.5">
      <c r="A276" s="194" t="s">
        <v>3026</v>
      </c>
      <c r="B276" s="128">
        <v>89511</v>
      </c>
      <c r="C276" s="128" t="s">
        <v>48</v>
      </c>
      <c r="D276" s="127" t="s">
        <v>2643</v>
      </c>
      <c r="E276" s="128" t="s">
        <v>68</v>
      </c>
      <c r="F276" s="189">
        <v>13.61</v>
      </c>
      <c r="G276" s="189">
        <v>39.29</v>
      </c>
      <c r="H276" s="189">
        <v>12.78</v>
      </c>
      <c r="I276" s="189">
        <v>36.81</v>
      </c>
      <c r="J276" s="189">
        <v>49.59</v>
      </c>
      <c r="K276" s="189">
        <v>173.93</v>
      </c>
      <c r="L276" s="189">
        <v>500.98</v>
      </c>
      <c r="M276" s="189">
        <v>674.91</v>
      </c>
      <c r="N276" s="195">
        <v>2.7033390436936232E-4</v>
      </c>
      <c r="O276" s="465"/>
    </row>
    <row r="277" spans="1:15" s="470" customFormat="1" ht="38.25">
      <c r="A277" s="194" t="s">
        <v>3549</v>
      </c>
      <c r="B277" s="128">
        <v>89580</v>
      </c>
      <c r="C277" s="128" t="s">
        <v>48</v>
      </c>
      <c r="D277" s="127" t="s">
        <v>1550</v>
      </c>
      <c r="E277" s="128" t="s">
        <v>68</v>
      </c>
      <c r="F277" s="189">
        <v>88.68</v>
      </c>
      <c r="G277" s="189">
        <v>71.8</v>
      </c>
      <c r="H277" s="189">
        <v>5.69</v>
      </c>
      <c r="I277" s="189">
        <v>84.95</v>
      </c>
      <c r="J277" s="189">
        <v>90.64</v>
      </c>
      <c r="K277" s="189">
        <v>504.58</v>
      </c>
      <c r="L277" s="189">
        <v>7533.37</v>
      </c>
      <c r="M277" s="189">
        <v>8037.95</v>
      </c>
      <c r="N277" s="195">
        <v>3.2195854360221594E-3</v>
      </c>
      <c r="O277" s="465"/>
    </row>
    <row r="278" spans="1:15" s="470" customFormat="1" ht="51">
      <c r="A278" s="194" t="s">
        <v>3550</v>
      </c>
      <c r="B278" s="128">
        <v>92210</v>
      </c>
      <c r="C278" s="128" t="s">
        <v>48</v>
      </c>
      <c r="D278" s="127" t="s">
        <v>2645</v>
      </c>
      <c r="E278" s="128" t="s">
        <v>68</v>
      </c>
      <c r="F278" s="189">
        <v>12.6</v>
      </c>
      <c r="G278" s="189">
        <v>164.31</v>
      </c>
      <c r="H278" s="189">
        <v>16.559999999999999</v>
      </c>
      <c r="I278" s="189">
        <v>190.86</v>
      </c>
      <c r="J278" s="189">
        <v>207.42</v>
      </c>
      <c r="K278" s="189">
        <v>208.65</v>
      </c>
      <c r="L278" s="189">
        <v>2404.84</v>
      </c>
      <c r="M278" s="189">
        <v>2613.4899999999998</v>
      </c>
      <c r="N278" s="195">
        <v>1.046828400424182E-3</v>
      </c>
      <c r="O278" s="465"/>
    </row>
    <row r="279" spans="1:15" s="470" customFormat="1" ht="38.25">
      <c r="A279" s="194" t="s">
        <v>3551</v>
      </c>
      <c r="B279" s="128">
        <v>89522</v>
      </c>
      <c r="C279" s="128" t="s">
        <v>48</v>
      </c>
      <c r="D279" s="127" t="s">
        <v>2647</v>
      </c>
      <c r="E279" s="128" t="s">
        <v>91</v>
      </c>
      <c r="F279" s="189">
        <v>5</v>
      </c>
      <c r="G279" s="189">
        <v>29.94</v>
      </c>
      <c r="H279" s="189">
        <v>4.09</v>
      </c>
      <c r="I279" s="189">
        <v>33.700000000000003</v>
      </c>
      <c r="J279" s="189">
        <v>37.79</v>
      </c>
      <c r="K279" s="189">
        <v>20.45</v>
      </c>
      <c r="L279" s="189">
        <v>168.5</v>
      </c>
      <c r="M279" s="189">
        <v>188.95</v>
      </c>
      <c r="N279" s="195">
        <v>7.5683559631048602E-5</v>
      </c>
      <c r="O279" s="465"/>
    </row>
    <row r="280" spans="1:15" s="470" customFormat="1" ht="38.25">
      <c r="A280" s="194" t="s">
        <v>3552</v>
      </c>
      <c r="B280" s="128">
        <v>89565</v>
      </c>
      <c r="C280" s="128" t="s">
        <v>48</v>
      </c>
      <c r="D280" s="127" t="s">
        <v>2649</v>
      </c>
      <c r="E280" s="128" t="s">
        <v>91</v>
      </c>
      <c r="F280" s="189">
        <v>2</v>
      </c>
      <c r="G280" s="189">
        <v>56.67</v>
      </c>
      <c r="H280" s="189">
        <v>5.44</v>
      </c>
      <c r="I280" s="189">
        <v>66.099999999999994</v>
      </c>
      <c r="J280" s="189">
        <v>71.540000000000006</v>
      </c>
      <c r="K280" s="189">
        <v>10.88</v>
      </c>
      <c r="L280" s="189">
        <v>132.19999999999999</v>
      </c>
      <c r="M280" s="189">
        <v>143.08000000000001</v>
      </c>
      <c r="N280" s="195">
        <v>5.731041922207162E-5</v>
      </c>
      <c r="O280" s="465"/>
    </row>
    <row r="281" spans="1:15" s="470" customFormat="1" ht="38.25">
      <c r="A281" s="194" t="s">
        <v>3553</v>
      </c>
      <c r="B281" s="128">
        <v>89547</v>
      </c>
      <c r="C281" s="128" t="s">
        <v>48</v>
      </c>
      <c r="D281" s="127" t="s">
        <v>2651</v>
      </c>
      <c r="E281" s="128" t="s">
        <v>91</v>
      </c>
      <c r="F281" s="189">
        <v>7</v>
      </c>
      <c r="G281" s="189">
        <v>22.48</v>
      </c>
      <c r="H281" s="189">
        <v>2.71</v>
      </c>
      <c r="I281" s="189">
        <v>25.66</v>
      </c>
      <c r="J281" s="189">
        <v>28.37</v>
      </c>
      <c r="K281" s="189">
        <v>18.97</v>
      </c>
      <c r="L281" s="189">
        <v>179.62</v>
      </c>
      <c r="M281" s="189">
        <v>198.59</v>
      </c>
      <c r="N281" s="195">
        <v>7.9544843117914483E-5</v>
      </c>
      <c r="O281" s="465"/>
    </row>
    <row r="282" spans="1:15" s="470" customFormat="1" ht="38.25">
      <c r="A282" s="194" t="s">
        <v>3554</v>
      </c>
      <c r="B282" s="128">
        <v>89557</v>
      </c>
      <c r="C282" s="128" t="s">
        <v>48</v>
      </c>
      <c r="D282" s="127" t="s">
        <v>2653</v>
      </c>
      <c r="E282" s="128" t="s">
        <v>91</v>
      </c>
      <c r="F282" s="189">
        <v>1</v>
      </c>
      <c r="G282" s="189">
        <v>32.130000000000003</v>
      </c>
      <c r="H282" s="189">
        <v>3.22</v>
      </c>
      <c r="I282" s="189">
        <v>37.340000000000003</v>
      </c>
      <c r="J282" s="189">
        <v>40.56</v>
      </c>
      <c r="K282" s="189">
        <v>3.22</v>
      </c>
      <c r="L282" s="189">
        <v>37.340000000000003</v>
      </c>
      <c r="M282" s="189">
        <v>40.56</v>
      </c>
      <c r="N282" s="195">
        <v>1.6246230106564333E-5</v>
      </c>
      <c r="O282" s="465"/>
    </row>
    <row r="283" spans="1:15" s="470" customFormat="1" ht="25.5">
      <c r="A283" s="194" t="s">
        <v>3555</v>
      </c>
      <c r="B283" s="128" t="s">
        <v>1548</v>
      </c>
      <c r="C283" s="128" t="s">
        <v>90</v>
      </c>
      <c r="D283" s="127" t="s">
        <v>1549</v>
      </c>
      <c r="E283" s="128" t="s">
        <v>68</v>
      </c>
      <c r="F283" s="189">
        <v>160</v>
      </c>
      <c r="G283" s="189">
        <v>19.45</v>
      </c>
      <c r="H283" s="189">
        <v>15.41</v>
      </c>
      <c r="I283" s="189">
        <v>9.14</v>
      </c>
      <c r="J283" s="189">
        <v>24.55</v>
      </c>
      <c r="K283" s="189">
        <v>2465.6</v>
      </c>
      <c r="L283" s="189">
        <v>1462.4</v>
      </c>
      <c r="M283" s="189">
        <v>3928</v>
      </c>
      <c r="N283" s="195">
        <v>1.5733528564739819E-3</v>
      </c>
      <c r="O283" s="465"/>
    </row>
    <row r="284" spans="1:15" s="470" customFormat="1" ht="38.25">
      <c r="A284" s="194" t="s">
        <v>3556</v>
      </c>
      <c r="B284" s="128" t="s">
        <v>3025</v>
      </c>
      <c r="C284" s="128" t="s">
        <v>90</v>
      </c>
      <c r="D284" s="127" t="s">
        <v>2655</v>
      </c>
      <c r="E284" s="128" t="s">
        <v>5</v>
      </c>
      <c r="F284" s="189">
        <v>2</v>
      </c>
      <c r="G284" s="189">
        <v>865.02</v>
      </c>
      <c r="H284" s="189">
        <v>499.35</v>
      </c>
      <c r="I284" s="189">
        <v>592.65</v>
      </c>
      <c r="J284" s="189">
        <v>1092</v>
      </c>
      <c r="K284" s="189">
        <v>998.7</v>
      </c>
      <c r="L284" s="189">
        <v>1185.3</v>
      </c>
      <c r="M284" s="189">
        <v>2184</v>
      </c>
      <c r="N284" s="195">
        <v>8.7479700573807957E-4</v>
      </c>
      <c r="O284" s="465"/>
    </row>
    <row r="285" spans="1:15" s="470" customFormat="1" ht="25.5">
      <c r="A285" s="194" t="s">
        <v>3557</v>
      </c>
      <c r="B285" s="128" t="s">
        <v>3080</v>
      </c>
      <c r="C285" s="128" t="s">
        <v>90</v>
      </c>
      <c r="D285" s="127" t="s">
        <v>3081</v>
      </c>
      <c r="E285" s="128" t="s">
        <v>5</v>
      </c>
      <c r="F285" s="189">
        <v>17</v>
      </c>
      <c r="G285" s="189">
        <v>7.17</v>
      </c>
      <c r="H285" s="189">
        <v>4.34</v>
      </c>
      <c r="I285" s="189">
        <v>4.71</v>
      </c>
      <c r="J285" s="189">
        <v>9.0500000000000007</v>
      </c>
      <c r="K285" s="189">
        <v>73.78</v>
      </c>
      <c r="L285" s="189">
        <v>80.069999999999993</v>
      </c>
      <c r="M285" s="189">
        <v>153.85</v>
      </c>
      <c r="N285" s="195">
        <v>6.162432203882946E-5</v>
      </c>
      <c r="O285" s="465"/>
    </row>
    <row r="286" spans="1:15" s="470" customFormat="1" ht="25.5">
      <c r="A286" s="194" t="s">
        <v>3558</v>
      </c>
      <c r="B286" s="128" t="s">
        <v>3085</v>
      </c>
      <c r="C286" s="128" t="s">
        <v>90</v>
      </c>
      <c r="D286" s="127" t="s">
        <v>3086</v>
      </c>
      <c r="E286" s="128" t="s">
        <v>91</v>
      </c>
      <c r="F286" s="189">
        <v>10</v>
      </c>
      <c r="G286" s="189">
        <v>712.07</v>
      </c>
      <c r="H286" s="189">
        <v>411.04</v>
      </c>
      <c r="I286" s="189">
        <v>487.87</v>
      </c>
      <c r="J286" s="189">
        <v>898.91</v>
      </c>
      <c r="K286" s="189">
        <v>4110.3999999999996</v>
      </c>
      <c r="L286" s="189">
        <v>4878.7</v>
      </c>
      <c r="M286" s="189">
        <v>8989.1</v>
      </c>
      <c r="N286" s="195">
        <v>3.6005667418865252E-3</v>
      </c>
      <c r="O286" s="465"/>
    </row>
    <row r="287" spans="1:15" s="470" customFormat="1">
      <c r="A287" s="192" t="s">
        <v>120</v>
      </c>
      <c r="B287" s="187"/>
      <c r="C287" s="187"/>
      <c r="D287" s="186" t="s">
        <v>2656</v>
      </c>
      <c r="E287" s="187"/>
      <c r="F287" s="188"/>
      <c r="G287" s="188"/>
      <c r="H287" s="188"/>
      <c r="I287" s="188"/>
      <c r="J287" s="188"/>
      <c r="K287" s="188"/>
      <c r="L287" s="188"/>
      <c r="M287" s="188">
        <v>2899.3</v>
      </c>
      <c r="N287" s="193">
        <v>1.1613090470404825E-3</v>
      </c>
      <c r="O287" s="465"/>
    </row>
    <row r="288" spans="1:15" s="470" customFormat="1" ht="51">
      <c r="A288" s="194" t="s">
        <v>1494</v>
      </c>
      <c r="B288" s="128">
        <v>102988</v>
      </c>
      <c r="C288" s="128" t="s">
        <v>48</v>
      </c>
      <c r="D288" s="127" t="s">
        <v>1545</v>
      </c>
      <c r="E288" s="128" t="s">
        <v>11</v>
      </c>
      <c r="F288" s="189">
        <v>5.6</v>
      </c>
      <c r="G288" s="189">
        <v>54.35</v>
      </c>
      <c r="H288" s="189">
        <v>42.85</v>
      </c>
      <c r="I288" s="189">
        <v>25.76</v>
      </c>
      <c r="J288" s="189">
        <v>68.61</v>
      </c>
      <c r="K288" s="189">
        <v>239.96</v>
      </c>
      <c r="L288" s="189">
        <v>144.25</v>
      </c>
      <c r="M288" s="189">
        <v>384.21</v>
      </c>
      <c r="N288" s="195">
        <v>1.5389457764406023E-4</v>
      </c>
      <c r="O288" s="465"/>
    </row>
    <row r="289" spans="1:15" s="470" customFormat="1">
      <c r="A289" s="194" t="s">
        <v>1495</v>
      </c>
      <c r="B289" s="128">
        <v>93358</v>
      </c>
      <c r="C289" s="128" t="s">
        <v>48</v>
      </c>
      <c r="D289" s="127" t="s">
        <v>1411</v>
      </c>
      <c r="E289" s="128" t="s">
        <v>9</v>
      </c>
      <c r="F289" s="189">
        <v>19.34</v>
      </c>
      <c r="G289" s="189">
        <v>82.91</v>
      </c>
      <c r="H289" s="189">
        <v>72.7</v>
      </c>
      <c r="I289" s="189">
        <v>31.96</v>
      </c>
      <c r="J289" s="189">
        <v>104.66</v>
      </c>
      <c r="K289" s="189">
        <v>1406.01</v>
      </c>
      <c r="L289" s="189">
        <v>618.11</v>
      </c>
      <c r="M289" s="189">
        <v>2024.12</v>
      </c>
      <c r="N289" s="195">
        <v>8.1075737877956116E-4</v>
      </c>
      <c r="O289" s="465"/>
    </row>
    <row r="290" spans="1:15" s="470" customFormat="1">
      <c r="A290" s="194" t="s">
        <v>1496</v>
      </c>
      <c r="B290" s="128">
        <v>104737</v>
      </c>
      <c r="C290" s="128" t="s">
        <v>48</v>
      </c>
      <c r="D290" s="127" t="s">
        <v>1413</v>
      </c>
      <c r="E290" s="128" t="s">
        <v>9</v>
      </c>
      <c r="F290" s="189">
        <v>18.43</v>
      </c>
      <c r="G290" s="189">
        <v>21.11</v>
      </c>
      <c r="H290" s="189">
        <v>16.32</v>
      </c>
      <c r="I290" s="189">
        <v>10.32</v>
      </c>
      <c r="J290" s="189">
        <v>26.64</v>
      </c>
      <c r="K290" s="189">
        <v>300.77</v>
      </c>
      <c r="L290" s="189">
        <v>190.2</v>
      </c>
      <c r="M290" s="189">
        <v>490.97</v>
      </c>
      <c r="N290" s="195">
        <v>1.9665709061686122E-4</v>
      </c>
      <c r="O290" s="465"/>
    </row>
    <row r="291" spans="1:15" s="470" customFormat="1">
      <c r="A291" s="192">
        <v>9</v>
      </c>
      <c r="B291" s="187"/>
      <c r="C291" s="187"/>
      <c r="D291" s="186" t="s">
        <v>62</v>
      </c>
      <c r="E291" s="187"/>
      <c r="F291" s="188"/>
      <c r="G291" s="188"/>
      <c r="H291" s="188"/>
      <c r="I291" s="188"/>
      <c r="J291" s="188"/>
      <c r="K291" s="188"/>
      <c r="L291" s="188"/>
      <c r="M291" s="188">
        <v>240420.2</v>
      </c>
      <c r="N291" s="193">
        <v>9.6299849395123732E-2</v>
      </c>
      <c r="O291" s="465"/>
    </row>
    <row r="292" spans="1:15" s="470" customFormat="1">
      <c r="A292" s="192" t="s">
        <v>122</v>
      </c>
      <c r="B292" s="187"/>
      <c r="C292" s="187"/>
      <c r="D292" s="186" t="s">
        <v>1551</v>
      </c>
      <c r="E292" s="187"/>
      <c r="F292" s="188"/>
      <c r="G292" s="188"/>
      <c r="H292" s="188"/>
      <c r="I292" s="188"/>
      <c r="J292" s="188"/>
      <c r="K292" s="188"/>
      <c r="L292" s="188"/>
      <c r="M292" s="188">
        <v>1050.6099999999999</v>
      </c>
      <c r="N292" s="193">
        <v>4.2081981785644859E-4</v>
      </c>
      <c r="O292" s="465"/>
    </row>
    <row r="293" spans="1:15" s="470" customFormat="1">
      <c r="A293" s="194" t="s">
        <v>123</v>
      </c>
      <c r="B293" s="128">
        <v>93358</v>
      </c>
      <c r="C293" s="128" t="s">
        <v>48</v>
      </c>
      <c r="D293" s="127" t="s">
        <v>1411</v>
      </c>
      <c r="E293" s="128" t="s">
        <v>9</v>
      </c>
      <c r="F293" s="189">
        <v>3.75</v>
      </c>
      <c r="G293" s="189">
        <v>82.91</v>
      </c>
      <c r="H293" s="189">
        <v>72.7</v>
      </c>
      <c r="I293" s="189">
        <v>31.96</v>
      </c>
      <c r="J293" s="189">
        <v>104.66</v>
      </c>
      <c r="K293" s="189">
        <v>272.62</v>
      </c>
      <c r="L293" s="189">
        <v>119.85</v>
      </c>
      <c r="M293" s="189">
        <v>392.47</v>
      </c>
      <c r="N293" s="195">
        <v>1.5720310478114656E-4</v>
      </c>
      <c r="O293" s="465"/>
    </row>
    <row r="294" spans="1:15" s="470" customFormat="1" ht="25.5">
      <c r="A294" s="194" t="s">
        <v>390</v>
      </c>
      <c r="B294" s="128">
        <v>93382</v>
      </c>
      <c r="C294" s="128" t="s">
        <v>48</v>
      </c>
      <c r="D294" s="127" t="s">
        <v>292</v>
      </c>
      <c r="E294" s="128" t="s">
        <v>9</v>
      </c>
      <c r="F294" s="189">
        <v>3</v>
      </c>
      <c r="G294" s="189">
        <v>25.48</v>
      </c>
      <c r="H294" s="189">
        <v>20.45</v>
      </c>
      <c r="I294" s="189">
        <v>11.71</v>
      </c>
      <c r="J294" s="189">
        <v>32.159999999999997</v>
      </c>
      <c r="K294" s="189">
        <v>61.35</v>
      </c>
      <c r="L294" s="189">
        <v>35.130000000000003</v>
      </c>
      <c r="M294" s="189">
        <v>96.48</v>
      </c>
      <c r="N294" s="195">
        <v>3.8644878715022855E-5</v>
      </c>
      <c r="O294" s="465"/>
    </row>
    <row r="295" spans="1:15" s="470" customFormat="1" ht="38.25">
      <c r="A295" s="194" t="s">
        <v>391</v>
      </c>
      <c r="B295" s="128">
        <v>97882</v>
      </c>
      <c r="C295" s="128" t="s">
        <v>48</v>
      </c>
      <c r="D295" s="127" t="s">
        <v>1552</v>
      </c>
      <c r="E295" s="128" t="s">
        <v>91</v>
      </c>
      <c r="F295" s="189">
        <v>2</v>
      </c>
      <c r="G295" s="189">
        <v>222.46</v>
      </c>
      <c r="H295" s="189">
        <v>34.06</v>
      </c>
      <c r="I295" s="189">
        <v>246.77</v>
      </c>
      <c r="J295" s="189">
        <v>280.83</v>
      </c>
      <c r="K295" s="189">
        <v>68.12</v>
      </c>
      <c r="L295" s="189">
        <v>493.54</v>
      </c>
      <c r="M295" s="189">
        <v>561.66</v>
      </c>
      <c r="N295" s="195">
        <v>2.2497183436027919E-4</v>
      </c>
      <c r="O295" s="465"/>
    </row>
    <row r="296" spans="1:15" s="470" customFormat="1">
      <c r="A296" s="192" t="s">
        <v>124</v>
      </c>
      <c r="B296" s="187"/>
      <c r="C296" s="187"/>
      <c r="D296" s="186" t="s">
        <v>1553</v>
      </c>
      <c r="E296" s="187"/>
      <c r="F296" s="188"/>
      <c r="G296" s="188"/>
      <c r="H296" s="188"/>
      <c r="I296" s="188"/>
      <c r="J296" s="188"/>
      <c r="K296" s="188"/>
      <c r="L296" s="188"/>
      <c r="M296" s="188">
        <v>21109.4</v>
      </c>
      <c r="N296" s="193">
        <v>8.455329630461271E-3</v>
      </c>
      <c r="O296" s="465"/>
    </row>
    <row r="297" spans="1:15" s="470" customFormat="1" ht="38.25">
      <c r="A297" s="194" t="s">
        <v>125</v>
      </c>
      <c r="B297" s="128" t="s">
        <v>1554</v>
      </c>
      <c r="C297" s="128" t="s">
        <v>90</v>
      </c>
      <c r="D297" s="127" t="s">
        <v>1555</v>
      </c>
      <c r="E297" s="128" t="s">
        <v>91</v>
      </c>
      <c r="F297" s="189">
        <v>46</v>
      </c>
      <c r="G297" s="189">
        <v>250.33</v>
      </c>
      <c r="H297" s="189">
        <v>40.51</v>
      </c>
      <c r="I297" s="189">
        <v>275.5</v>
      </c>
      <c r="J297" s="189">
        <v>316.01</v>
      </c>
      <c r="K297" s="189">
        <v>1863.46</v>
      </c>
      <c r="L297" s="189">
        <v>12673</v>
      </c>
      <c r="M297" s="189">
        <v>14536.46</v>
      </c>
      <c r="N297" s="195">
        <v>5.8225511364612473E-3</v>
      </c>
      <c r="O297" s="465"/>
    </row>
    <row r="298" spans="1:15" s="470" customFormat="1" ht="38.25">
      <c r="A298" s="194" t="s">
        <v>436</v>
      </c>
      <c r="B298" s="128" t="s">
        <v>1556</v>
      </c>
      <c r="C298" s="128" t="s">
        <v>90</v>
      </c>
      <c r="D298" s="127" t="s">
        <v>1557</v>
      </c>
      <c r="E298" s="128" t="s">
        <v>91</v>
      </c>
      <c r="F298" s="189">
        <v>22</v>
      </c>
      <c r="G298" s="189">
        <v>191.2</v>
      </c>
      <c r="H298" s="189">
        <v>40.51</v>
      </c>
      <c r="I298" s="189">
        <v>200.86</v>
      </c>
      <c r="J298" s="189">
        <v>241.37</v>
      </c>
      <c r="K298" s="189">
        <v>891.22</v>
      </c>
      <c r="L298" s="189">
        <v>4418.92</v>
      </c>
      <c r="M298" s="189">
        <v>5310.14</v>
      </c>
      <c r="N298" s="195">
        <v>2.1269663791437755E-3</v>
      </c>
      <c r="O298" s="465"/>
    </row>
    <row r="299" spans="1:15" s="470" customFormat="1">
      <c r="A299" s="194" t="s">
        <v>438</v>
      </c>
      <c r="B299" s="128" t="s">
        <v>1558</v>
      </c>
      <c r="C299" s="128" t="s">
        <v>90</v>
      </c>
      <c r="D299" s="127" t="s">
        <v>1559</v>
      </c>
      <c r="E299" s="128" t="s">
        <v>5</v>
      </c>
      <c r="F299" s="189">
        <v>8</v>
      </c>
      <c r="G299" s="189">
        <v>125.04</v>
      </c>
      <c r="H299" s="189">
        <v>89</v>
      </c>
      <c r="I299" s="189">
        <v>68.849999999999994</v>
      </c>
      <c r="J299" s="189">
        <v>157.85</v>
      </c>
      <c r="K299" s="189">
        <v>712</v>
      </c>
      <c r="L299" s="189">
        <v>550.79999999999995</v>
      </c>
      <c r="M299" s="189">
        <v>1262.8</v>
      </c>
      <c r="N299" s="195">
        <v>5.0581211485624855E-4</v>
      </c>
      <c r="O299" s="465"/>
    </row>
    <row r="300" spans="1:15" s="470" customFormat="1">
      <c r="A300" s="192" t="s">
        <v>126</v>
      </c>
      <c r="B300" s="187"/>
      <c r="C300" s="187"/>
      <c r="D300" s="186" t="s">
        <v>1560</v>
      </c>
      <c r="E300" s="187"/>
      <c r="F300" s="188"/>
      <c r="G300" s="188"/>
      <c r="H300" s="188"/>
      <c r="I300" s="188"/>
      <c r="J300" s="188"/>
      <c r="K300" s="188"/>
      <c r="L300" s="188"/>
      <c r="M300" s="188">
        <v>3660.19</v>
      </c>
      <c r="N300" s="193">
        <v>1.4660820752895886E-3</v>
      </c>
      <c r="O300" s="465"/>
    </row>
    <row r="301" spans="1:15" s="470" customFormat="1" ht="25.5">
      <c r="A301" s="194" t="s">
        <v>127</v>
      </c>
      <c r="B301" s="128">
        <v>91939</v>
      </c>
      <c r="C301" s="128" t="s">
        <v>48</v>
      </c>
      <c r="D301" s="127" t="s">
        <v>1561</v>
      </c>
      <c r="E301" s="128" t="s">
        <v>91</v>
      </c>
      <c r="F301" s="189">
        <v>40</v>
      </c>
      <c r="G301" s="189">
        <v>28.9</v>
      </c>
      <c r="H301" s="189">
        <v>24.6</v>
      </c>
      <c r="I301" s="189">
        <v>11.88</v>
      </c>
      <c r="J301" s="189">
        <v>36.479999999999997</v>
      </c>
      <c r="K301" s="189">
        <v>984</v>
      </c>
      <c r="L301" s="189">
        <v>475.2</v>
      </c>
      <c r="M301" s="189">
        <v>1459.2</v>
      </c>
      <c r="N301" s="195">
        <v>5.844797576799477E-4</v>
      </c>
      <c r="O301" s="465"/>
    </row>
    <row r="302" spans="1:15" s="470" customFormat="1" ht="25.5">
      <c r="A302" s="194" t="s">
        <v>456</v>
      </c>
      <c r="B302" s="128">
        <v>91940</v>
      </c>
      <c r="C302" s="128" t="s">
        <v>48</v>
      </c>
      <c r="D302" s="127" t="s">
        <v>1562</v>
      </c>
      <c r="E302" s="128" t="s">
        <v>91</v>
      </c>
      <c r="F302" s="189">
        <v>26</v>
      </c>
      <c r="G302" s="189">
        <v>16.399999999999999</v>
      </c>
      <c r="H302" s="189">
        <v>13.07</v>
      </c>
      <c r="I302" s="189">
        <v>7.63</v>
      </c>
      <c r="J302" s="189">
        <v>20.7</v>
      </c>
      <c r="K302" s="189">
        <v>339.82</v>
      </c>
      <c r="L302" s="189">
        <v>198.38</v>
      </c>
      <c r="M302" s="189">
        <v>538.20000000000005</v>
      </c>
      <c r="N302" s="195">
        <v>2.1557497641402676E-4</v>
      </c>
      <c r="O302" s="465"/>
    </row>
    <row r="303" spans="1:15" s="470" customFormat="1" ht="25.5">
      <c r="A303" s="194" t="s">
        <v>458</v>
      </c>
      <c r="B303" s="128">
        <v>91941</v>
      </c>
      <c r="C303" s="128" t="s">
        <v>48</v>
      </c>
      <c r="D303" s="127" t="s">
        <v>1563</v>
      </c>
      <c r="E303" s="128" t="s">
        <v>91</v>
      </c>
      <c r="F303" s="189">
        <v>25</v>
      </c>
      <c r="G303" s="189">
        <v>10.27</v>
      </c>
      <c r="H303" s="189">
        <v>7.42</v>
      </c>
      <c r="I303" s="189">
        <v>5.54</v>
      </c>
      <c r="J303" s="189">
        <v>12.96</v>
      </c>
      <c r="K303" s="189">
        <v>185.5</v>
      </c>
      <c r="L303" s="189">
        <v>138.5</v>
      </c>
      <c r="M303" s="189">
        <v>324</v>
      </c>
      <c r="N303" s="195">
        <v>1.297775777743305E-4</v>
      </c>
      <c r="O303" s="465"/>
    </row>
    <row r="304" spans="1:15" s="470" customFormat="1" ht="25.5">
      <c r="A304" s="194" t="s">
        <v>459</v>
      </c>
      <c r="B304" s="128">
        <v>91937</v>
      </c>
      <c r="C304" s="128" t="s">
        <v>48</v>
      </c>
      <c r="D304" s="127" t="s">
        <v>2659</v>
      </c>
      <c r="E304" s="128" t="s">
        <v>91</v>
      </c>
      <c r="F304" s="189">
        <v>68</v>
      </c>
      <c r="G304" s="189">
        <v>13.9</v>
      </c>
      <c r="H304" s="189">
        <v>9.8699999999999992</v>
      </c>
      <c r="I304" s="189">
        <v>7.67</v>
      </c>
      <c r="J304" s="189">
        <v>17.54</v>
      </c>
      <c r="K304" s="189">
        <v>671.16</v>
      </c>
      <c r="L304" s="189">
        <v>521.55999999999995</v>
      </c>
      <c r="M304" s="189">
        <v>1192.72</v>
      </c>
      <c r="N304" s="195">
        <v>4.7774170544135632E-4</v>
      </c>
      <c r="O304" s="465"/>
    </row>
    <row r="305" spans="1:15" s="470" customFormat="1" ht="38.25">
      <c r="A305" s="194" t="s">
        <v>461</v>
      </c>
      <c r="B305" s="128">
        <v>91945</v>
      </c>
      <c r="C305" s="128" t="s">
        <v>48</v>
      </c>
      <c r="D305" s="127" t="s">
        <v>1564</v>
      </c>
      <c r="E305" s="128" t="s">
        <v>91</v>
      </c>
      <c r="F305" s="189">
        <v>9</v>
      </c>
      <c r="G305" s="189">
        <v>12.86</v>
      </c>
      <c r="H305" s="189">
        <v>8.3000000000000007</v>
      </c>
      <c r="I305" s="189">
        <v>7.93</v>
      </c>
      <c r="J305" s="189">
        <v>16.23</v>
      </c>
      <c r="K305" s="189">
        <v>74.7</v>
      </c>
      <c r="L305" s="189">
        <v>71.37</v>
      </c>
      <c r="M305" s="189">
        <v>146.07</v>
      </c>
      <c r="N305" s="195">
        <v>5.8508057979927326E-5</v>
      </c>
      <c r="O305" s="465"/>
    </row>
    <row r="306" spans="1:15" s="470" customFormat="1">
      <c r="A306" s="192" t="s">
        <v>3559</v>
      </c>
      <c r="B306" s="187"/>
      <c r="C306" s="187"/>
      <c r="D306" s="186" t="s">
        <v>1565</v>
      </c>
      <c r="E306" s="187"/>
      <c r="F306" s="188"/>
      <c r="G306" s="188"/>
      <c r="H306" s="188"/>
      <c r="I306" s="188"/>
      <c r="J306" s="188"/>
      <c r="K306" s="188"/>
      <c r="L306" s="188"/>
      <c r="M306" s="188">
        <v>3943.24</v>
      </c>
      <c r="N306" s="193">
        <v>1.57945720920633E-3</v>
      </c>
      <c r="O306" s="465"/>
    </row>
    <row r="307" spans="1:15" s="470" customFormat="1" ht="25.5">
      <c r="A307" s="194" t="s">
        <v>3560</v>
      </c>
      <c r="B307" s="128">
        <v>91992</v>
      </c>
      <c r="C307" s="128" t="s">
        <v>48</v>
      </c>
      <c r="D307" s="127" t="s">
        <v>1566</v>
      </c>
      <c r="E307" s="128" t="s">
        <v>91</v>
      </c>
      <c r="F307" s="189">
        <v>31</v>
      </c>
      <c r="G307" s="189">
        <v>41.49</v>
      </c>
      <c r="H307" s="189">
        <v>28.41</v>
      </c>
      <c r="I307" s="189">
        <v>23.96</v>
      </c>
      <c r="J307" s="189">
        <v>52.37</v>
      </c>
      <c r="K307" s="189">
        <v>880.71</v>
      </c>
      <c r="L307" s="189">
        <v>742.76</v>
      </c>
      <c r="M307" s="189">
        <v>1623.47</v>
      </c>
      <c r="N307" s="195">
        <v>6.5027779070769235E-4</v>
      </c>
      <c r="O307" s="465"/>
    </row>
    <row r="308" spans="1:15" s="470" customFormat="1" ht="25.5">
      <c r="A308" s="194" t="s">
        <v>3561</v>
      </c>
      <c r="B308" s="128">
        <v>91996</v>
      </c>
      <c r="C308" s="128" t="s">
        <v>48</v>
      </c>
      <c r="D308" s="127" t="s">
        <v>1567</v>
      </c>
      <c r="E308" s="128" t="s">
        <v>91</v>
      </c>
      <c r="F308" s="189">
        <v>15</v>
      </c>
      <c r="G308" s="189">
        <v>32.119999999999997</v>
      </c>
      <c r="H308" s="189">
        <v>19.77</v>
      </c>
      <c r="I308" s="189">
        <v>20.77</v>
      </c>
      <c r="J308" s="189">
        <v>40.54</v>
      </c>
      <c r="K308" s="189">
        <v>296.55</v>
      </c>
      <c r="L308" s="189">
        <v>311.55</v>
      </c>
      <c r="M308" s="189">
        <v>608.1</v>
      </c>
      <c r="N308" s="195">
        <v>2.435732871745999E-4</v>
      </c>
      <c r="O308" s="465"/>
    </row>
    <row r="309" spans="1:15" s="470" customFormat="1" ht="25.5">
      <c r="A309" s="194" t="s">
        <v>3562</v>
      </c>
      <c r="B309" s="128">
        <v>92000</v>
      </c>
      <c r="C309" s="128" t="s">
        <v>48</v>
      </c>
      <c r="D309" s="127" t="s">
        <v>1568</v>
      </c>
      <c r="E309" s="128" t="s">
        <v>91</v>
      </c>
      <c r="F309" s="189">
        <v>25</v>
      </c>
      <c r="G309" s="189">
        <v>28.49</v>
      </c>
      <c r="H309" s="189">
        <v>16.43</v>
      </c>
      <c r="I309" s="189">
        <v>19.53</v>
      </c>
      <c r="J309" s="189">
        <v>35.96</v>
      </c>
      <c r="K309" s="189">
        <v>410.75</v>
      </c>
      <c r="L309" s="189">
        <v>488.25</v>
      </c>
      <c r="M309" s="189">
        <v>899</v>
      </c>
      <c r="N309" s="195">
        <v>3.6009272351581205E-4</v>
      </c>
      <c r="O309" s="465"/>
    </row>
    <row r="310" spans="1:15" s="470" customFormat="1" ht="38.25">
      <c r="A310" s="194" t="s">
        <v>3563</v>
      </c>
      <c r="B310" s="128">
        <v>92023</v>
      </c>
      <c r="C310" s="128" t="s">
        <v>48</v>
      </c>
      <c r="D310" s="127" t="s">
        <v>1572</v>
      </c>
      <c r="E310" s="128" t="s">
        <v>91</v>
      </c>
      <c r="F310" s="189">
        <v>5</v>
      </c>
      <c r="G310" s="189">
        <v>46.26</v>
      </c>
      <c r="H310" s="189">
        <v>27.29</v>
      </c>
      <c r="I310" s="189">
        <v>31.1</v>
      </c>
      <c r="J310" s="189">
        <v>58.39</v>
      </c>
      <c r="K310" s="189">
        <v>136.44999999999999</v>
      </c>
      <c r="L310" s="189">
        <v>155.5</v>
      </c>
      <c r="M310" s="189">
        <v>291.95</v>
      </c>
      <c r="N310" s="195">
        <v>1.1694001182474008E-4</v>
      </c>
      <c r="O310" s="465"/>
    </row>
    <row r="311" spans="1:15" s="470" customFormat="1" ht="25.5">
      <c r="A311" s="194" t="s">
        <v>3564</v>
      </c>
      <c r="B311" s="128">
        <v>91953</v>
      </c>
      <c r="C311" s="128" t="s">
        <v>48</v>
      </c>
      <c r="D311" s="127" t="s">
        <v>1569</v>
      </c>
      <c r="E311" s="128" t="s">
        <v>91</v>
      </c>
      <c r="F311" s="189">
        <v>6</v>
      </c>
      <c r="G311" s="189">
        <v>27.19</v>
      </c>
      <c r="H311" s="189">
        <v>15.99</v>
      </c>
      <c r="I311" s="189">
        <v>18.329999999999998</v>
      </c>
      <c r="J311" s="189">
        <v>34.32</v>
      </c>
      <c r="K311" s="189">
        <v>95.94</v>
      </c>
      <c r="L311" s="189">
        <v>109.98</v>
      </c>
      <c r="M311" s="189">
        <v>205.92</v>
      </c>
      <c r="N311" s="195">
        <v>8.2480860541018933E-5</v>
      </c>
      <c r="O311" s="465"/>
    </row>
    <row r="312" spans="1:15" s="470" customFormat="1" ht="25.5">
      <c r="A312" s="194" t="s">
        <v>3565</v>
      </c>
      <c r="B312" s="128">
        <v>91959</v>
      </c>
      <c r="C312" s="128" t="s">
        <v>48</v>
      </c>
      <c r="D312" s="127" t="s">
        <v>1570</v>
      </c>
      <c r="E312" s="128" t="s">
        <v>91</v>
      </c>
      <c r="F312" s="189">
        <v>2</v>
      </c>
      <c r="G312" s="189">
        <v>41.37</v>
      </c>
      <c r="H312" s="189">
        <v>23.55</v>
      </c>
      <c r="I312" s="189">
        <v>28.67</v>
      </c>
      <c r="J312" s="189">
        <v>52.22</v>
      </c>
      <c r="K312" s="189">
        <v>47.1</v>
      </c>
      <c r="L312" s="189">
        <v>57.34</v>
      </c>
      <c r="M312" s="189">
        <v>104.44</v>
      </c>
      <c r="N312" s="195">
        <v>4.1833241428244059E-5</v>
      </c>
      <c r="O312" s="465"/>
    </row>
    <row r="313" spans="1:15" s="470" customFormat="1" ht="25.5">
      <c r="A313" s="194" t="s">
        <v>3566</v>
      </c>
      <c r="B313" s="128">
        <v>91967</v>
      </c>
      <c r="C313" s="128" t="s">
        <v>48</v>
      </c>
      <c r="D313" s="127" t="s">
        <v>1571</v>
      </c>
      <c r="E313" s="128" t="s">
        <v>91</v>
      </c>
      <c r="F313" s="189">
        <v>3</v>
      </c>
      <c r="G313" s="189">
        <v>55.55</v>
      </c>
      <c r="H313" s="189">
        <v>31.12</v>
      </c>
      <c r="I313" s="189">
        <v>39</v>
      </c>
      <c r="J313" s="189">
        <v>70.12</v>
      </c>
      <c r="K313" s="189">
        <v>93.36</v>
      </c>
      <c r="L313" s="189">
        <v>117</v>
      </c>
      <c r="M313" s="189">
        <v>210.36</v>
      </c>
      <c r="N313" s="195">
        <v>8.4259294014222712E-5</v>
      </c>
      <c r="O313" s="465"/>
    </row>
    <row r="314" spans="1:15" s="470" customFormat="1">
      <c r="A314" s="192" t="s">
        <v>3567</v>
      </c>
      <c r="B314" s="187"/>
      <c r="C314" s="187"/>
      <c r="D314" s="186" t="s">
        <v>1573</v>
      </c>
      <c r="E314" s="187"/>
      <c r="F314" s="188"/>
      <c r="G314" s="188"/>
      <c r="H314" s="188"/>
      <c r="I314" s="188"/>
      <c r="J314" s="188"/>
      <c r="K314" s="188"/>
      <c r="L314" s="188"/>
      <c r="M314" s="188">
        <v>164787.84</v>
      </c>
      <c r="N314" s="193">
        <v>6.6005452845259036E-2</v>
      </c>
      <c r="O314" s="465"/>
    </row>
    <row r="315" spans="1:15" s="470" customFormat="1" ht="38.25">
      <c r="A315" s="194" t="s">
        <v>3568</v>
      </c>
      <c r="B315" s="128">
        <v>91926</v>
      </c>
      <c r="C315" s="128" t="s">
        <v>48</v>
      </c>
      <c r="D315" s="127" t="s">
        <v>1574</v>
      </c>
      <c r="E315" s="128" t="s">
        <v>68</v>
      </c>
      <c r="F315" s="189">
        <v>3173.55</v>
      </c>
      <c r="G315" s="189">
        <v>4.3600000000000003</v>
      </c>
      <c r="H315" s="189">
        <v>1.27</v>
      </c>
      <c r="I315" s="189">
        <v>4.2300000000000004</v>
      </c>
      <c r="J315" s="189">
        <v>5.5</v>
      </c>
      <c r="K315" s="189">
        <v>4030.4</v>
      </c>
      <c r="L315" s="189">
        <v>13424.12</v>
      </c>
      <c r="M315" s="189">
        <v>17454.52</v>
      </c>
      <c r="N315" s="195">
        <v>6.9913744654740958E-3</v>
      </c>
      <c r="O315" s="465"/>
    </row>
    <row r="316" spans="1:15" s="470" customFormat="1" ht="38.25">
      <c r="A316" s="194" t="s">
        <v>3569</v>
      </c>
      <c r="B316" s="128">
        <v>91928</v>
      </c>
      <c r="C316" s="128" t="s">
        <v>48</v>
      </c>
      <c r="D316" s="127" t="s">
        <v>1575</v>
      </c>
      <c r="E316" s="128" t="s">
        <v>68</v>
      </c>
      <c r="F316" s="189">
        <v>1441.56</v>
      </c>
      <c r="G316" s="189">
        <v>6.77</v>
      </c>
      <c r="H316" s="189">
        <v>1.73</v>
      </c>
      <c r="I316" s="189">
        <v>6.81</v>
      </c>
      <c r="J316" s="189">
        <v>8.5399999999999991</v>
      </c>
      <c r="K316" s="189">
        <v>2493.89</v>
      </c>
      <c r="L316" s="189">
        <v>9817.0300000000007</v>
      </c>
      <c r="M316" s="189">
        <v>12310.92</v>
      </c>
      <c r="N316" s="195">
        <v>4.9311153634986442E-3</v>
      </c>
      <c r="O316" s="465"/>
    </row>
    <row r="317" spans="1:15" s="470" customFormat="1" ht="38.25">
      <c r="A317" s="194" t="s">
        <v>3570</v>
      </c>
      <c r="B317" s="128">
        <v>91930</v>
      </c>
      <c r="C317" s="128" t="s">
        <v>48</v>
      </c>
      <c r="D317" s="127" t="s">
        <v>1576</v>
      </c>
      <c r="E317" s="128" t="s">
        <v>68</v>
      </c>
      <c r="F317" s="189">
        <v>305.48</v>
      </c>
      <c r="G317" s="189">
        <v>9.4700000000000006</v>
      </c>
      <c r="H317" s="189">
        <v>2.2599999999999998</v>
      </c>
      <c r="I317" s="189">
        <v>9.69</v>
      </c>
      <c r="J317" s="189">
        <v>11.95</v>
      </c>
      <c r="K317" s="189">
        <v>690.38</v>
      </c>
      <c r="L317" s="189">
        <v>2960.1</v>
      </c>
      <c r="M317" s="189">
        <v>3650.48</v>
      </c>
      <c r="N317" s="195">
        <v>1.4621927534371542E-3</v>
      </c>
      <c r="O317" s="465"/>
    </row>
    <row r="318" spans="1:15" s="470" customFormat="1" ht="25.5">
      <c r="A318" s="194" t="s">
        <v>3571</v>
      </c>
      <c r="B318" s="128">
        <v>92982</v>
      </c>
      <c r="C318" s="128" t="s">
        <v>48</v>
      </c>
      <c r="D318" s="127" t="s">
        <v>1577</v>
      </c>
      <c r="E318" s="128" t="s">
        <v>68</v>
      </c>
      <c r="F318" s="189">
        <v>2.0099999999999998</v>
      </c>
      <c r="G318" s="189">
        <v>17.41</v>
      </c>
      <c r="H318" s="189">
        <v>0.56999999999999995</v>
      </c>
      <c r="I318" s="189">
        <v>21.4</v>
      </c>
      <c r="J318" s="189">
        <v>21.97</v>
      </c>
      <c r="K318" s="189">
        <v>1.1399999999999999</v>
      </c>
      <c r="L318" s="189">
        <v>43.01</v>
      </c>
      <c r="M318" s="189">
        <v>44.15</v>
      </c>
      <c r="N318" s="195">
        <v>1.768419771215028E-5</v>
      </c>
      <c r="O318" s="465"/>
    </row>
    <row r="319" spans="1:15" s="470" customFormat="1" ht="38.25">
      <c r="A319" s="194" t="s">
        <v>3572</v>
      </c>
      <c r="B319" s="128">
        <v>92984</v>
      </c>
      <c r="C319" s="128" t="s">
        <v>48</v>
      </c>
      <c r="D319" s="127" t="s">
        <v>1578</v>
      </c>
      <c r="E319" s="128" t="s">
        <v>68</v>
      </c>
      <c r="F319" s="189">
        <v>13.91</v>
      </c>
      <c r="G319" s="189">
        <v>28.63</v>
      </c>
      <c r="H319" s="189">
        <v>2.69</v>
      </c>
      <c r="I319" s="189">
        <v>33.450000000000003</v>
      </c>
      <c r="J319" s="189">
        <v>36.14</v>
      </c>
      <c r="K319" s="189">
        <v>37.409999999999997</v>
      </c>
      <c r="L319" s="189">
        <v>465.29</v>
      </c>
      <c r="M319" s="189">
        <v>502.7</v>
      </c>
      <c r="N319" s="195">
        <v>2.0135551958998745E-4</v>
      </c>
      <c r="O319" s="465"/>
    </row>
    <row r="320" spans="1:15" s="470" customFormat="1" ht="38.25">
      <c r="A320" s="194" t="s">
        <v>3573</v>
      </c>
      <c r="B320" s="128">
        <v>92988</v>
      </c>
      <c r="C320" s="128" t="s">
        <v>48</v>
      </c>
      <c r="D320" s="127" t="s">
        <v>1579</v>
      </c>
      <c r="E320" s="128" t="s">
        <v>68</v>
      </c>
      <c r="F320" s="189">
        <v>23.49</v>
      </c>
      <c r="G320" s="189">
        <v>57.67</v>
      </c>
      <c r="H320" s="189">
        <v>3.67</v>
      </c>
      <c r="I320" s="189">
        <v>69.13</v>
      </c>
      <c r="J320" s="189">
        <v>72.8</v>
      </c>
      <c r="K320" s="189">
        <v>86.2</v>
      </c>
      <c r="L320" s="189">
        <v>1623.87</v>
      </c>
      <c r="M320" s="189">
        <v>1710.07</v>
      </c>
      <c r="N320" s="195">
        <v>6.8496525439675719E-4</v>
      </c>
      <c r="O320" s="465"/>
    </row>
    <row r="321" spans="1:15" s="470" customFormat="1" ht="38.25">
      <c r="A321" s="194" t="s">
        <v>3574</v>
      </c>
      <c r="B321" s="128">
        <v>92990</v>
      </c>
      <c r="C321" s="128" t="s">
        <v>48</v>
      </c>
      <c r="D321" s="127" t="s">
        <v>2661</v>
      </c>
      <c r="E321" s="128" t="s">
        <v>68</v>
      </c>
      <c r="F321" s="189">
        <v>140</v>
      </c>
      <c r="G321" s="189">
        <v>79.92</v>
      </c>
      <c r="H321" s="189">
        <v>4.47</v>
      </c>
      <c r="I321" s="189">
        <v>96.42</v>
      </c>
      <c r="J321" s="189">
        <v>100.89</v>
      </c>
      <c r="K321" s="189">
        <v>625.79999999999995</v>
      </c>
      <c r="L321" s="189">
        <v>13498.8</v>
      </c>
      <c r="M321" s="189">
        <v>14124.6</v>
      </c>
      <c r="N321" s="195">
        <v>5.6575814044176184E-3</v>
      </c>
      <c r="O321" s="465"/>
    </row>
    <row r="322" spans="1:15" s="470" customFormat="1" ht="38.25">
      <c r="A322" s="194" t="s">
        <v>3575</v>
      </c>
      <c r="B322" s="128">
        <v>92996</v>
      </c>
      <c r="C322" s="128" t="s">
        <v>48</v>
      </c>
      <c r="D322" s="127" t="s">
        <v>2663</v>
      </c>
      <c r="E322" s="128" t="s">
        <v>68</v>
      </c>
      <c r="F322" s="189">
        <v>560</v>
      </c>
      <c r="G322" s="189">
        <v>162.66</v>
      </c>
      <c r="H322" s="189">
        <v>7.61</v>
      </c>
      <c r="I322" s="189">
        <v>197.73</v>
      </c>
      <c r="J322" s="189">
        <v>205.34</v>
      </c>
      <c r="K322" s="189">
        <v>4261.6000000000004</v>
      </c>
      <c r="L322" s="189">
        <v>110728.8</v>
      </c>
      <c r="M322" s="189">
        <v>114990.39999999999</v>
      </c>
      <c r="N322" s="195">
        <v>4.6059183886732628E-2</v>
      </c>
      <c r="O322" s="465"/>
    </row>
    <row r="323" spans="1:15" s="470" customFormat="1">
      <c r="A323" s="192" t="s">
        <v>3576</v>
      </c>
      <c r="B323" s="187"/>
      <c r="C323" s="187"/>
      <c r="D323" s="186" t="s">
        <v>1580</v>
      </c>
      <c r="E323" s="187"/>
      <c r="F323" s="188"/>
      <c r="G323" s="188"/>
      <c r="H323" s="188"/>
      <c r="I323" s="188"/>
      <c r="J323" s="188"/>
      <c r="K323" s="188"/>
      <c r="L323" s="188"/>
      <c r="M323" s="188">
        <v>8567.7000000000007</v>
      </c>
      <c r="N323" s="193">
        <v>3.4317757811639852E-3</v>
      </c>
      <c r="O323" s="465"/>
    </row>
    <row r="324" spans="1:15" s="470" customFormat="1" ht="25.5">
      <c r="A324" s="194" t="s">
        <v>3577</v>
      </c>
      <c r="B324" s="128">
        <v>93654</v>
      </c>
      <c r="C324" s="128" t="s">
        <v>48</v>
      </c>
      <c r="D324" s="127" t="s">
        <v>1581</v>
      </c>
      <c r="E324" s="128" t="s">
        <v>91</v>
      </c>
      <c r="F324" s="189">
        <v>6</v>
      </c>
      <c r="G324" s="189">
        <v>11.68</v>
      </c>
      <c r="H324" s="189">
        <v>2.1</v>
      </c>
      <c r="I324" s="189">
        <v>12.64</v>
      </c>
      <c r="J324" s="189">
        <v>14.74</v>
      </c>
      <c r="K324" s="189">
        <v>12.6</v>
      </c>
      <c r="L324" s="189">
        <v>75.84</v>
      </c>
      <c r="M324" s="189">
        <v>88.44</v>
      </c>
      <c r="N324" s="195">
        <v>3.5424472155437616E-5</v>
      </c>
      <c r="O324" s="465"/>
    </row>
    <row r="325" spans="1:15" s="470" customFormat="1" ht="25.5">
      <c r="A325" s="194" t="s">
        <v>3578</v>
      </c>
      <c r="B325" s="128">
        <v>93655</v>
      </c>
      <c r="C325" s="128" t="s">
        <v>48</v>
      </c>
      <c r="D325" s="127" t="s">
        <v>1582</v>
      </c>
      <c r="E325" s="128" t="s">
        <v>91</v>
      </c>
      <c r="F325" s="189">
        <v>12</v>
      </c>
      <c r="G325" s="189">
        <v>12.91</v>
      </c>
      <c r="H325" s="189">
        <v>2.94</v>
      </c>
      <c r="I325" s="189">
        <v>13.35</v>
      </c>
      <c r="J325" s="189">
        <v>16.29</v>
      </c>
      <c r="K325" s="189">
        <v>35.28</v>
      </c>
      <c r="L325" s="189">
        <v>160.19999999999999</v>
      </c>
      <c r="M325" s="189">
        <v>195.48</v>
      </c>
      <c r="N325" s="195">
        <v>7.8299138590512727E-5</v>
      </c>
      <c r="O325" s="465"/>
    </row>
    <row r="326" spans="1:15" s="470" customFormat="1" ht="25.5">
      <c r="A326" s="194" t="s">
        <v>3579</v>
      </c>
      <c r="B326" s="128">
        <v>93662</v>
      </c>
      <c r="C326" s="128" t="s">
        <v>48</v>
      </c>
      <c r="D326" s="127" t="s">
        <v>1583</v>
      </c>
      <c r="E326" s="128" t="s">
        <v>91</v>
      </c>
      <c r="F326" s="189">
        <v>3</v>
      </c>
      <c r="G326" s="189">
        <v>56.9</v>
      </c>
      <c r="H326" s="189">
        <v>5.88</v>
      </c>
      <c r="I326" s="189">
        <v>65.95</v>
      </c>
      <c r="J326" s="189">
        <v>71.83</v>
      </c>
      <c r="K326" s="189">
        <v>17.64</v>
      </c>
      <c r="L326" s="189">
        <v>197.85</v>
      </c>
      <c r="M326" s="189">
        <v>215.49</v>
      </c>
      <c r="N326" s="195">
        <v>8.6314105662316286E-5</v>
      </c>
      <c r="O326" s="465"/>
    </row>
    <row r="327" spans="1:15" s="470" customFormat="1" ht="25.5">
      <c r="A327" s="194" t="s">
        <v>3580</v>
      </c>
      <c r="B327" s="128">
        <v>93663</v>
      </c>
      <c r="C327" s="128" t="s">
        <v>48</v>
      </c>
      <c r="D327" s="127" t="s">
        <v>1584</v>
      </c>
      <c r="E327" s="128" t="s">
        <v>91</v>
      </c>
      <c r="F327" s="189">
        <v>9</v>
      </c>
      <c r="G327" s="189">
        <v>56.9</v>
      </c>
      <c r="H327" s="189">
        <v>5.88</v>
      </c>
      <c r="I327" s="189">
        <v>65.95</v>
      </c>
      <c r="J327" s="189">
        <v>71.83</v>
      </c>
      <c r="K327" s="189">
        <v>52.92</v>
      </c>
      <c r="L327" s="189">
        <v>593.54999999999995</v>
      </c>
      <c r="M327" s="189">
        <v>646.47</v>
      </c>
      <c r="N327" s="195">
        <v>2.5894231698694886E-4</v>
      </c>
      <c r="O327" s="465"/>
    </row>
    <row r="328" spans="1:15" s="470" customFormat="1" ht="25.5">
      <c r="A328" s="194" t="s">
        <v>3581</v>
      </c>
      <c r="B328" s="128">
        <v>93664</v>
      </c>
      <c r="C328" s="128" t="s">
        <v>48</v>
      </c>
      <c r="D328" s="127" t="s">
        <v>1585</v>
      </c>
      <c r="E328" s="128" t="s">
        <v>91</v>
      </c>
      <c r="F328" s="189">
        <v>5</v>
      </c>
      <c r="G328" s="189">
        <v>59.84</v>
      </c>
      <c r="H328" s="189">
        <v>8.1</v>
      </c>
      <c r="I328" s="189">
        <v>67.44</v>
      </c>
      <c r="J328" s="189">
        <v>75.540000000000006</v>
      </c>
      <c r="K328" s="189">
        <v>40.5</v>
      </c>
      <c r="L328" s="189">
        <v>337.2</v>
      </c>
      <c r="M328" s="189">
        <v>377.7</v>
      </c>
      <c r="N328" s="195">
        <v>1.5128700964618712E-4</v>
      </c>
      <c r="O328" s="465"/>
    </row>
    <row r="329" spans="1:15" s="470" customFormat="1" ht="25.5">
      <c r="A329" s="194" t="s">
        <v>3582</v>
      </c>
      <c r="B329" s="128">
        <v>101894</v>
      </c>
      <c r="C329" s="128" t="s">
        <v>48</v>
      </c>
      <c r="D329" s="127" t="s">
        <v>1586</v>
      </c>
      <c r="E329" s="128" t="s">
        <v>91</v>
      </c>
      <c r="F329" s="189">
        <v>6</v>
      </c>
      <c r="G329" s="189">
        <v>148.62</v>
      </c>
      <c r="H329" s="189">
        <v>34.83</v>
      </c>
      <c r="I329" s="189">
        <v>152.78</v>
      </c>
      <c r="J329" s="189">
        <v>187.61</v>
      </c>
      <c r="K329" s="189">
        <v>208.98</v>
      </c>
      <c r="L329" s="189">
        <v>916.68</v>
      </c>
      <c r="M329" s="189">
        <v>1125.6600000000001</v>
      </c>
      <c r="N329" s="195">
        <v>4.5088095122670631E-4</v>
      </c>
      <c r="O329" s="465"/>
    </row>
    <row r="330" spans="1:15" s="470" customFormat="1" ht="25.5">
      <c r="A330" s="194" t="s">
        <v>3583</v>
      </c>
      <c r="B330" s="128">
        <v>101897</v>
      </c>
      <c r="C330" s="128" t="s">
        <v>48</v>
      </c>
      <c r="D330" s="127" t="s">
        <v>2665</v>
      </c>
      <c r="E330" s="128" t="s">
        <v>91</v>
      </c>
      <c r="F330" s="189">
        <v>2</v>
      </c>
      <c r="G330" s="189">
        <v>951.54</v>
      </c>
      <c r="H330" s="189">
        <v>58.87</v>
      </c>
      <c r="I330" s="189">
        <v>1142.3499999999999</v>
      </c>
      <c r="J330" s="189">
        <v>1201.22</v>
      </c>
      <c r="K330" s="189">
        <v>117.74</v>
      </c>
      <c r="L330" s="189">
        <v>2284.6999999999998</v>
      </c>
      <c r="M330" s="189">
        <v>2402.44</v>
      </c>
      <c r="N330" s="195">
        <v>9.6229272823506948E-4</v>
      </c>
      <c r="O330" s="465"/>
    </row>
    <row r="331" spans="1:15" s="470" customFormat="1">
      <c r="A331" s="194" t="s">
        <v>3584</v>
      </c>
      <c r="B331" s="128" t="s">
        <v>1587</v>
      </c>
      <c r="C331" s="128" t="s">
        <v>90</v>
      </c>
      <c r="D331" s="127" t="s">
        <v>1588</v>
      </c>
      <c r="E331" s="128" t="s">
        <v>5</v>
      </c>
      <c r="F331" s="189">
        <v>10</v>
      </c>
      <c r="G331" s="189">
        <v>148.41</v>
      </c>
      <c r="H331" s="189">
        <v>3.13</v>
      </c>
      <c r="I331" s="189">
        <v>184.22</v>
      </c>
      <c r="J331" s="189">
        <v>187.35</v>
      </c>
      <c r="K331" s="189">
        <v>31.3</v>
      </c>
      <c r="L331" s="189">
        <v>1842.2</v>
      </c>
      <c r="M331" s="189">
        <v>1873.5</v>
      </c>
      <c r="N331" s="195">
        <v>7.5042682703767955E-4</v>
      </c>
      <c r="O331" s="465"/>
    </row>
    <row r="332" spans="1:15" s="470" customFormat="1">
      <c r="A332" s="194" t="s">
        <v>3585</v>
      </c>
      <c r="B332" s="128" t="s">
        <v>3027</v>
      </c>
      <c r="C332" s="128" t="s">
        <v>90</v>
      </c>
      <c r="D332" s="127" t="s">
        <v>2667</v>
      </c>
      <c r="E332" s="128" t="s">
        <v>5</v>
      </c>
      <c r="F332" s="189">
        <v>5</v>
      </c>
      <c r="G332" s="189">
        <v>161.57</v>
      </c>
      <c r="H332" s="189">
        <v>3.13</v>
      </c>
      <c r="I332" s="189">
        <v>200.83</v>
      </c>
      <c r="J332" s="189">
        <v>203.96</v>
      </c>
      <c r="K332" s="189">
        <v>15.65</v>
      </c>
      <c r="L332" s="189">
        <v>1004.15</v>
      </c>
      <c r="M332" s="189">
        <v>1019.8</v>
      </c>
      <c r="N332" s="195">
        <v>4.0847893152550071E-4</v>
      </c>
      <c r="O332" s="465"/>
    </row>
    <row r="333" spans="1:15" s="470" customFormat="1" ht="38.25">
      <c r="A333" s="194" t="s">
        <v>3586</v>
      </c>
      <c r="B333" s="128" t="s">
        <v>1589</v>
      </c>
      <c r="C333" s="128" t="s">
        <v>90</v>
      </c>
      <c r="D333" s="127" t="s">
        <v>1590</v>
      </c>
      <c r="E333" s="128" t="s">
        <v>5</v>
      </c>
      <c r="F333" s="189">
        <v>4</v>
      </c>
      <c r="G333" s="189">
        <v>65.459999999999994</v>
      </c>
      <c r="H333" s="189">
        <v>2.92</v>
      </c>
      <c r="I333" s="189">
        <v>79.709999999999994</v>
      </c>
      <c r="J333" s="189">
        <v>82.63</v>
      </c>
      <c r="K333" s="189">
        <v>11.68</v>
      </c>
      <c r="L333" s="189">
        <v>318.83999999999997</v>
      </c>
      <c r="M333" s="189">
        <v>330.52</v>
      </c>
      <c r="N333" s="195">
        <v>1.3238915125299912E-4</v>
      </c>
      <c r="O333" s="465"/>
    </row>
    <row r="334" spans="1:15" s="470" customFormat="1" ht="25.5">
      <c r="A334" s="194" t="s">
        <v>3587</v>
      </c>
      <c r="B334" s="128">
        <v>96985</v>
      </c>
      <c r="C334" s="128" t="s">
        <v>48</v>
      </c>
      <c r="D334" s="127" t="s">
        <v>522</v>
      </c>
      <c r="E334" s="128" t="s">
        <v>91</v>
      </c>
      <c r="F334" s="189">
        <v>3</v>
      </c>
      <c r="G334" s="189">
        <v>77.16</v>
      </c>
      <c r="H334" s="189">
        <v>11.04</v>
      </c>
      <c r="I334" s="189">
        <v>86.36</v>
      </c>
      <c r="J334" s="189">
        <v>97.4</v>
      </c>
      <c r="K334" s="189">
        <v>33.119999999999997</v>
      </c>
      <c r="L334" s="189">
        <v>259.08</v>
      </c>
      <c r="M334" s="189">
        <v>292.2</v>
      </c>
      <c r="N334" s="195">
        <v>1.1704014884462768E-4</v>
      </c>
      <c r="O334" s="465"/>
    </row>
    <row r="335" spans="1:15" s="470" customFormat="1">
      <c r="A335" s="192" t="s">
        <v>3588</v>
      </c>
      <c r="B335" s="187"/>
      <c r="C335" s="187"/>
      <c r="D335" s="186" t="s">
        <v>1591</v>
      </c>
      <c r="E335" s="187"/>
      <c r="F335" s="188"/>
      <c r="G335" s="188"/>
      <c r="H335" s="188"/>
      <c r="I335" s="188"/>
      <c r="J335" s="188"/>
      <c r="K335" s="188"/>
      <c r="L335" s="188"/>
      <c r="M335" s="188">
        <v>31164.82</v>
      </c>
      <c r="N335" s="193">
        <v>1.2483008800533981E-2</v>
      </c>
      <c r="O335" s="465"/>
    </row>
    <row r="336" spans="1:15" s="470" customFormat="1" ht="38.25">
      <c r="A336" s="194" t="s">
        <v>3589</v>
      </c>
      <c r="B336" s="128">
        <v>91863</v>
      </c>
      <c r="C336" s="128" t="s">
        <v>48</v>
      </c>
      <c r="D336" s="127" t="s">
        <v>1592</v>
      </c>
      <c r="E336" s="128" t="s">
        <v>68</v>
      </c>
      <c r="F336" s="189">
        <v>100</v>
      </c>
      <c r="G336" s="189">
        <v>11.17</v>
      </c>
      <c r="H336" s="189">
        <v>5.28</v>
      </c>
      <c r="I336" s="189">
        <v>8.82</v>
      </c>
      <c r="J336" s="189">
        <v>14.1</v>
      </c>
      <c r="K336" s="189">
        <v>528</v>
      </c>
      <c r="L336" s="189">
        <v>882</v>
      </c>
      <c r="M336" s="189">
        <v>1410</v>
      </c>
      <c r="N336" s="195">
        <v>5.6477279216606783E-4</v>
      </c>
      <c r="O336" s="465"/>
    </row>
    <row r="337" spans="1:15" s="470" customFormat="1" ht="38.25">
      <c r="A337" s="194" t="s">
        <v>3590</v>
      </c>
      <c r="B337" s="128">
        <v>91854</v>
      </c>
      <c r="C337" s="128" t="s">
        <v>48</v>
      </c>
      <c r="D337" s="127" t="s">
        <v>1593</v>
      </c>
      <c r="E337" s="128" t="s">
        <v>68</v>
      </c>
      <c r="F337" s="189">
        <v>285.3</v>
      </c>
      <c r="G337" s="189">
        <v>9.31</v>
      </c>
      <c r="H337" s="189">
        <v>5.95</v>
      </c>
      <c r="I337" s="189">
        <v>5.8</v>
      </c>
      <c r="J337" s="189">
        <v>11.75</v>
      </c>
      <c r="K337" s="189">
        <v>1697.53</v>
      </c>
      <c r="L337" s="189">
        <v>1654.74</v>
      </c>
      <c r="M337" s="189">
        <v>3352.27</v>
      </c>
      <c r="N337" s="195">
        <v>1.3427453106344286E-3</v>
      </c>
      <c r="O337" s="465"/>
    </row>
    <row r="338" spans="1:15" s="470" customFormat="1" ht="38.25">
      <c r="A338" s="194" t="s">
        <v>3591</v>
      </c>
      <c r="B338" s="128">
        <v>93009</v>
      </c>
      <c r="C338" s="128" t="s">
        <v>48</v>
      </c>
      <c r="D338" s="127" t="s">
        <v>1594</v>
      </c>
      <c r="E338" s="128" t="s">
        <v>68</v>
      </c>
      <c r="F338" s="189">
        <v>7.88</v>
      </c>
      <c r="G338" s="189">
        <v>28.23</v>
      </c>
      <c r="H338" s="189">
        <v>5.73</v>
      </c>
      <c r="I338" s="189">
        <v>29.9</v>
      </c>
      <c r="J338" s="189">
        <v>35.630000000000003</v>
      </c>
      <c r="K338" s="189">
        <v>45.15</v>
      </c>
      <c r="L338" s="189">
        <v>235.61</v>
      </c>
      <c r="M338" s="189">
        <v>280.76</v>
      </c>
      <c r="N338" s="195">
        <v>1.1245787881457107E-4</v>
      </c>
      <c r="O338" s="465"/>
    </row>
    <row r="339" spans="1:15" s="470" customFormat="1" ht="38.25">
      <c r="A339" s="194" t="s">
        <v>3592</v>
      </c>
      <c r="B339" s="128">
        <v>93012</v>
      </c>
      <c r="C339" s="128" t="s">
        <v>48</v>
      </c>
      <c r="D339" s="127" t="s">
        <v>1595</v>
      </c>
      <c r="E339" s="128" t="s">
        <v>68</v>
      </c>
      <c r="F339" s="189">
        <v>55.32</v>
      </c>
      <c r="G339" s="189">
        <v>73.709999999999994</v>
      </c>
      <c r="H339" s="189">
        <v>9.4600000000000009</v>
      </c>
      <c r="I339" s="189">
        <v>83.59</v>
      </c>
      <c r="J339" s="189">
        <v>93.05</v>
      </c>
      <c r="K339" s="189">
        <v>523.32000000000005</v>
      </c>
      <c r="L339" s="189">
        <v>4624.2</v>
      </c>
      <c r="M339" s="189">
        <v>5147.5200000000004</v>
      </c>
      <c r="N339" s="195">
        <v>2.061829250447289E-3</v>
      </c>
      <c r="O339" s="465"/>
    </row>
    <row r="340" spans="1:15" s="470" customFormat="1" ht="25.5">
      <c r="A340" s="194" t="s">
        <v>3593</v>
      </c>
      <c r="B340" s="128" t="s">
        <v>3028</v>
      </c>
      <c r="C340" s="128" t="s">
        <v>90</v>
      </c>
      <c r="D340" s="127" t="s">
        <v>1596</v>
      </c>
      <c r="E340" s="128" t="s">
        <v>68</v>
      </c>
      <c r="F340" s="189">
        <v>132.1</v>
      </c>
      <c r="G340" s="189">
        <v>19.440000000000001</v>
      </c>
      <c r="H340" s="189">
        <v>10.63</v>
      </c>
      <c r="I340" s="189">
        <v>13.91</v>
      </c>
      <c r="J340" s="189">
        <v>24.54</v>
      </c>
      <c r="K340" s="189">
        <v>1404.22</v>
      </c>
      <c r="L340" s="189">
        <v>1837.51</v>
      </c>
      <c r="M340" s="189">
        <v>3241.73</v>
      </c>
      <c r="N340" s="195">
        <v>1.298468725920927E-3</v>
      </c>
      <c r="O340" s="465"/>
    </row>
    <row r="341" spans="1:15" s="470" customFormat="1" ht="25.5">
      <c r="A341" s="194" t="s">
        <v>3594</v>
      </c>
      <c r="B341" s="128" t="s">
        <v>3029</v>
      </c>
      <c r="C341" s="128" t="s">
        <v>90</v>
      </c>
      <c r="D341" s="127" t="s">
        <v>2670</v>
      </c>
      <c r="E341" s="128" t="s">
        <v>68</v>
      </c>
      <c r="F341" s="189">
        <v>89.7</v>
      </c>
      <c r="G341" s="189">
        <v>33.42</v>
      </c>
      <c r="H341" s="189">
        <v>13.88</v>
      </c>
      <c r="I341" s="189">
        <v>28.3</v>
      </c>
      <c r="J341" s="189">
        <v>42.18</v>
      </c>
      <c r="K341" s="189">
        <v>1245.03</v>
      </c>
      <c r="L341" s="189">
        <v>2538.5100000000002</v>
      </c>
      <c r="M341" s="189">
        <v>3783.54</v>
      </c>
      <c r="N341" s="195">
        <v>1.5154896809021308E-3</v>
      </c>
      <c r="O341" s="465"/>
    </row>
    <row r="342" spans="1:15" s="470" customFormat="1" ht="51">
      <c r="A342" s="194" t="s">
        <v>3595</v>
      </c>
      <c r="B342" s="128">
        <v>96562</v>
      </c>
      <c r="C342" s="128" t="s">
        <v>48</v>
      </c>
      <c r="D342" s="127" t="s">
        <v>1597</v>
      </c>
      <c r="E342" s="128" t="s">
        <v>68</v>
      </c>
      <c r="F342" s="189">
        <v>221.8</v>
      </c>
      <c r="G342" s="189">
        <v>49.82</v>
      </c>
      <c r="H342" s="189">
        <v>22.19</v>
      </c>
      <c r="I342" s="189">
        <v>40.700000000000003</v>
      </c>
      <c r="J342" s="189">
        <v>62.89</v>
      </c>
      <c r="K342" s="189">
        <v>4921.74</v>
      </c>
      <c r="L342" s="189">
        <v>9027.26</v>
      </c>
      <c r="M342" s="189">
        <v>13949</v>
      </c>
      <c r="N342" s="195">
        <v>5.587245161648568E-3</v>
      </c>
      <c r="O342" s="465"/>
    </row>
    <row r="343" spans="1:15" s="470" customFormat="1">
      <c r="A343" s="192" t="s">
        <v>3596</v>
      </c>
      <c r="B343" s="187"/>
      <c r="C343" s="187"/>
      <c r="D343" s="186" t="s">
        <v>1598</v>
      </c>
      <c r="E343" s="187"/>
      <c r="F343" s="188"/>
      <c r="G343" s="188"/>
      <c r="H343" s="188"/>
      <c r="I343" s="188"/>
      <c r="J343" s="188"/>
      <c r="K343" s="188"/>
      <c r="L343" s="188"/>
      <c r="M343" s="188">
        <v>6136.4</v>
      </c>
      <c r="N343" s="193">
        <v>2.4579232353530915E-3</v>
      </c>
      <c r="O343" s="465"/>
    </row>
    <row r="344" spans="1:15" s="470" customFormat="1" ht="25.5">
      <c r="A344" s="194" t="s">
        <v>3597</v>
      </c>
      <c r="B344" s="128" t="s">
        <v>1599</v>
      </c>
      <c r="C344" s="128" t="s">
        <v>90</v>
      </c>
      <c r="D344" s="127" t="s">
        <v>1600</v>
      </c>
      <c r="E344" s="128" t="s">
        <v>5</v>
      </c>
      <c r="F344" s="189">
        <v>1</v>
      </c>
      <c r="G344" s="189">
        <v>2394.58</v>
      </c>
      <c r="H344" s="189">
        <v>477.22</v>
      </c>
      <c r="I344" s="189">
        <v>2545.69</v>
      </c>
      <c r="J344" s="189">
        <v>3022.91</v>
      </c>
      <c r="K344" s="189">
        <v>477.22</v>
      </c>
      <c r="L344" s="189">
        <v>2545.69</v>
      </c>
      <c r="M344" s="189">
        <v>3022.91</v>
      </c>
      <c r="N344" s="195">
        <v>1.2108207951537079E-3</v>
      </c>
      <c r="O344" s="465"/>
    </row>
    <row r="345" spans="1:15" s="470" customFormat="1" ht="38.25">
      <c r="A345" s="194" t="s">
        <v>3598</v>
      </c>
      <c r="B345" s="128">
        <v>101881</v>
      </c>
      <c r="C345" s="128" t="s">
        <v>48</v>
      </c>
      <c r="D345" s="127" t="s">
        <v>1601</v>
      </c>
      <c r="E345" s="128" t="s">
        <v>91</v>
      </c>
      <c r="F345" s="189">
        <v>3</v>
      </c>
      <c r="G345" s="189">
        <v>822.11</v>
      </c>
      <c r="H345" s="189">
        <v>32.29</v>
      </c>
      <c r="I345" s="189">
        <v>1005.54</v>
      </c>
      <c r="J345" s="189">
        <v>1037.83</v>
      </c>
      <c r="K345" s="189">
        <v>96.87</v>
      </c>
      <c r="L345" s="189">
        <v>3016.62</v>
      </c>
      <c r="M345" s="189">
        <v>3113.49</v>
      </c>
      <c r="N345" s="195">
        <v>1.2471024401993834E-3</v>
      </c>
      <c r="O345" s="465"/>
    </row>
    <row r="346" spans="1:15" s="470" customFormat="1">
      <c r="A346" s="192">
        <v>10</v>
      </c>
      <c r="B346" s="187"/>
      <c r="C346" s="187"/>
      <c r="D346" s="186" t="s">
        <v>3599</v>
      </c>
      <c r="E346" s="187"/>
      <c r="F346" s="188"/>
      <c r="G346" s="188"/>
      <c r="H346" s="188"/>
      <c r="I346" s="188"/>
      <c r="J346" s="188"/>
      <c r="K346" s="188"/>
      <c r="L346" s="188"/>
      <c r="M346" s="188">
        <v>443477.16</v>
      </c>
      <c r="N346" s="193">
        <v>0.17763392476246667</v>
      </c>
      <c r="O346" s="465"/>
    </row>
    <row r="347" spans="1:15" s="470" customFormat="1">
      <c r="A347" s="192" t="s">
        <v>128</v>
      </c>
      <c r="B347" s="187"/>
      <c r="C347" s="187"/>
      <c r="D347" s="186" t="s">
        <v>346</v>
      </c>
      <c r="E347" s="187"/>
      <c r="F347" s="188"/>
      <c r="G347" s="188"/>
      <c r="H347" s="188"/>
      <c r="I347" s="188"/>
      <c r="J347" s="188"/>
      <c r="K347" s="188"/>
      <c r="L347" s="188"/>
      <c r="M347" s="188">
        <v>233599.53</v>
      </c>
      <c r="N347" s="193">
        <v>9.3567843125376693E-2</v>
      </c>
      <c r="O347" s="465"/>
    </row>
    <row r="348" spans="1:15" s="470" customFormat="1">
      <c r="A348" s="192" t="s">
        <v>1346</v>
      </c>
      <c r="B348" s="187"/>
      <c r="C348" s="187"/>
      <c r="D348" s="186" t="s">
        <v>1398</v>
      </c>
      <c r="E348" s="187"/>
      <c r="F348" s="188"/>
      <c r="G348" s="188"/>
      <c r="H348" s="188"/>
      <c r="I348" s="188"/>
      <c r="J348" s="188"/>
      <c r="K348" s="188"/>
      <c r="L348" s="188"/>
      <c r="M348" s="188">
        <v>8274.24</v>
      </c>
      <c r="N348" s="193">
        <v>3.3142309417391242E-3</v>
      </c>
      <c r="O348" s="465"/>
    </row>
    <row r="349" spans="1:15" s="470" customFormat="1" ht="38.25">
      <c r="A349" s="194" t="s">
        <v>3600</v>
      </c>
      <c r="B349" s="128">
        <v>99059</v>
      </c>
      <c r="C349" s="128" t="s">
        <v>48</v>
      </c>
      <c r="D349" s="127" t="s">
        <v>2505</v>
      </c>
      <c r="E349" s="128" t="s">
        <v>68</v>
      </c>
      <c r="F349" s="189">
        <v>108.33</v>
      </c>
      <c r="G349" s="189">
        <v>60.51</v>
      </c>
      <c r="H349" s="189">
        <v>32.86</v>
      </c>
      <c r="I349" s="189">
        <v>43.52</v>
      </c>
      <c r="J349" s="189">
        <v>76.38</v>
      </c>
      <c r="K349" s="189">
        <v>3559.72</v>
      </c>
      <c r="L349" s="189">
        <v>4714.5200000000004</v>
      </c>
      <c r="M349" s="189">
        <v>8274.24</v>
      </c>
      <c r="N349" s="195">
        <v>3.3142309417391242E-3</v>
      </c>
      <c r="O349" s="465"/>
    </row>
    <row r="350" spans="1:15" s="470" customFormat="1">
      <c r="A350" s="192" t="s">
        <v>1347</v>
      </c>
      <c r="B350" s="187"/>
      <c r="C350" s="187"/>
      <c r="D350" s="186" t="s">
        <v>1456</v>
      </c>
      <c r="E350" s="187"/>
      <c r="F350" s="188"/>
      <c r="G350" s="188"/>
      <c r="H350" s="188"/>
      <c r="I350" s="188"/>
      <c r="J350" s="188"/>
      <c r="K350" s="188"/>
      <c r="L350" s="188"/>
      <c r="M350" s="188">
        <v>131780.67000000001</v>
      </c>
      <c r="N350" s="193">
        <v>5.2784494290365372E-2</v>
      </c>
      <c r="O350" s="465"/>
    </row>
    <row r="351" spans="1:15" s="470" customFormat="1" ht="51">
      <c r="A351" s="194" t="s">
        <v>3601</v>
      </c>
      <c r="B351" s="128" t="s">
        <v>3602</v>
      </c>
      <c r="C351" s="128" t="s">
        <v>90</v>
      </c>
      <c r="D351" s="127" t="s">
        <v>3603</v>
      </c>
      <c r="E351" s="128" t="s">
        <v>68</v>
      </c>
      <c r="F351" s="189">
        <v>54</v>
      </c>
      <c r="G351" s="189">
        <v>99.28</v>
      </c>
      <c r="H351" s="189">
        <v>0</v>
      </c>
      <c r="I351" s="189">
        <v>125.33</v>
      </c>
      <c r="J351" s="189">
        <v>125.33</v>
      </c>
      <c r="K351" s="189">
        <v>0</v>
      </c>
      <c r="L351" s="189">
        <v>6767.82</v>
      </c>
      <c r="M351" s="189">
        <v>6767.82</v>
      </c>
      <c r="N351" s="195">
        <v>2.7108373037428067E-3</v>
      </c>
      <c r="O351" s="465"/>
    </row>
    <row r="352" spans="1:15" s="470" customFormat="1" ht="51">
      <c r="A352" s="194" t="s">
        <v>3604</v>
      </c>
      <c r="B352" s="128" t="s">
        <v>3605</v>
      </c>
      <c r="C352" s="128" t="s">
        <v>90</v>
      </c>
      <c r="D352" s="127" t="s">
        <v>3606</v>
      </c>
      <c r="E352" s="128" t="s">
        <v>68</v>
      </c>
      <c r="F352" s="189">
        <v>294</v>
      </c>
      <c r="G352" s="189">
        <v>122.77</v>
      </c>
      <c r="H352" s="189">
        <v>0</v>
      </c>
      <c r="I352" s="189">
        <v>154.97999999999999</v>
      </c>
      <c r="J352" s="189">
        <v>154.97999999999999</v>
      </c>
      <c r="K352" s="189">
        <v>0</v>
      </c>
      <c r="L352" s="189">
        <v>45564.12</v>
      </c>
      <c r="M352" s="189">
        <v>45564.12</v>
      </c>
      <c r="N352" s="195">
        <v>1.8250620762404097E-2</v>
      </c>
      <c r="O352" s="465"/>
    </row>
    <row r="353" spans="1:15" s="470" customFormat="1" ht="25.5">
      <c r="A353" s="194" t="s">
        <v>3607</v>
      </c>
      <c r="B353" s="128">
        <v>95601</v>
      </c>
      <c r="C353" s="128" t="s">
        <v>48</v>
      </c>
      <c r="D353" s="127" t="s">
        <v>3608</v>
      </c>
      <c r="E353" s="128" t="s">
        <v>91</v>
      </c>
      <c r="F353" s="189">
        <v>58</v>
      </c>
      <c r="G353" s="189">
        <v>17.59</v>
      </c>
      <c r="H353" s="189">
        <v>15.75</v>
      </c>
      <c r="I353" s="189">
        <v>6.45</v>
      </c>
      <c r="J353" s="189">
        <v>22.2</v>
      </c>
      <c r="K353" s="189">
        <v>913.5</v>
      </c>
      <c r="L353" s="189">
        <v>374.1</v>
      </c>
      <c r="M353" s="189">
        <v>1287.5999999999999</v>
      </c>
      <c r="N353" s="195">
        <v>5.157457072290986E-4</v>
      </c>
      <c r="O353" s="465"/>
    </row>
    <row r="354" spans="1:15" s="470" customFormat="1" ht="25.5">
      <c r="A354" s="194" t="s">
        <v>3609</v>
      </c>
      <c r="B354" s="128">
        <v>95583</v>
      </c>
      <c r="C354" s="128" t="s">
        <v>48</v>
      </c>
      <c r="D354" s="127" t="s">
        <v>3610</v>
      </c>
      <c r="E354" s="128" t="s">
        <v>71</v>
      </c>
      <c r="F354" s="189">
        <v>43.29</v>
      </c>
      <c r="G354" s="189">
        <v>16.09</v>
      </c>
      <c r="H354" s="189">
        <v>6.23</v>
      </c>
      <c r="I354" s="189">
        <v>14.08</v>
      </c>
      <c r="J354" s="189">
        <v>20.309999999999999</v>
      </c>
      <c r="K354" s="189">
        <v>269.69</v>
      </c>
      <c r="L354" s="189">
        <v>609.52</v>
      </c>
      <c r="M354" s="189">
        <v>879.21</v>
      </c>
      <c r="N354" s="195">
        <v>3.521658770215096E-4</v>
      </c>
      <c r="O354" s="465"/>
    </row>
    <row r="355" spans="1:15" s="470" customFormat="1" ht="25.5">
      <c r="A355" s="194" t="s">
        <v>3611</v>
      </c>
      <c r="B355" s="128">
        <v>95584</v>
      </c>
      <c r="C355" s="128" t="s">
        <v>48</v>
      </c>
      <c r="D355" s="127" t="s">
        <v>3612</v>
      </c>
      <c r="E355" s="128" t="s">
        <v>71</v>
      </c>
      <c r="F355" s="189">
        <v>449.33</v>
      </c>
      <c r="G355" s="189">
        <v>14.42</v>
      </c>
      <c r="H355" s="189">
        <v>3.75</v>
      </c>
      <c r="I355" s="189">
        <v>14.45</v>
      </c>
      <c r="J355" s="189">
        <v>18.2</v>
      </c>
      <c r="K355" s="189">
        <v>1684.98</v>
      </c>
      <c r="L355" s="189">
        <v>6492.82</v>
      </c>
      <c r="M355" s="189">
        <v>8177.8</v>
      </c>
      <c r="N355" s="195">
        <v>3.2756020849472834E-3</v>
      </c>
      <c r="O355" s="465"/>
    </row>
    <row r="356" spans="1:15" s="470" customFormat="1" ht="25.5">
      <c r="A356" s="194" t="s">
        <v>3613</v>
      </c>
      <c r="B356" s="128">
        <v>95577</v>
      </c>
      <c r="C356" s="128" t="s">
        <v>48</v>
      </c>
      <c r="D356" s="127" t="s">
        <v>3614</v>
      </c>
      <c r="E356" s="128" t="s">
        <v>71</v>
      </c>
      <c r="F356" s="189">
        <v>279.18</v>
      </c>
      <c r="G356" s="189">
        <v>11.3</v>
      </c>
      <c r="H356" s="189">
        <v>1.08</v>
      </c>
      <c r="I356" s="189">
        <v>13.18</v>
      </c>
      <c r="J356" s="189">
        <v>14.26</v>
      </c>
      <c r="K356" s="189">
        <v>301.51</v>
      </c>
      <c r="L356" s="189">
        <v>3679.59</v>
      </c>
      <c r="M356" s="189">
        <v>3981.1</v>
      </c>
      <c r="N356" s="195">
        <v>1.5946219594981082E-3</v>
      </c>
      <c r="O356" s="465"/>
    </row>
    <row r="357" spans="1:15" s="470" customFormat="1" ht="25.5">
      <c r="A357" s="194" t="s">
        <v>3615</v>
      </c>
      <c r="B357" s="128">
        <v>95578</v>
      </c>
      <c r="C357" s="128" t="s">
        <v>48</v>
      </c>
      <c r="D357" s="127" t="s">
        <v>3616</v>
      </c>
      <c r="E357" s="128" t="s">
        <v>71</v>
      </c>
      <c r="F357" s="189">
        <v>2395.12</v>
      </c>
      <c r="G357" s="189">
        <v>9.44</v>
      </c>
      <c r="H357" s="189">
        <v>0.57999999999999996</v>
      </c>
      <c r="I357" s="189">
        <v>11.33</v>
      </c>
      <c r="J357" s="189">
        <v>11.91</v>
      </c>
      <c r="K357" s="189">
        <v>1389.16</v>
      </c>
      <c r="L357" s="189">
        <v>27136.71</v>
      </c>
      <c r="M357" s="189">
        <v>28525.87</v>
      </c>
      <c r="N357" s="195">
        <v>1.1425982446004446E-2</v>
      </c>
      <c r="O357" s="465"/>
    </row>
    <row r="358" spans="1:15" s="470" customFormat="1" ht="38.25">
      <c r="A358" s="194" t="s">
        <v>3617</v>
      </c>
      <c r="B358" s="128">
        <v>94971</v>
      </c>
      <c r="C358" s="128" t="s">
        <v>48</v>
      </c>
      <c r="D358" s="127" t="s">
        <v>2396</v>
      </c>
      <c r="E358" s="128" t="s">
        <v>9</v>
      </c>
      <c r="F358" s="189">
        <v>37.67</v>
      </c>
      <c r="G358" s="189">
        <v>485.55</v>
      </c>
      <c r="H358" s="189">
        <v>68.94</v>
      </c>
      <c r="I358" s="189">
        <v>544.01</v>
      </c>
      <c r="J358" s="189">
        <v>612.95000000000005</v>
      </c>
      <c r="K358" s="189">
        <v>2596.96</v>
      </c>
      <c r="L358" s="189">
        <v>20492.86</v>
      </c>
      <c r="M358" s="189">
        <v>23089.82</v>
      </c>
      <c r="N358" s="195">
        <v>9.2485830581644796E-3</v>
      </c>
      <c r="O358" s="465"/>
    </row>
    <row r="359" spans="1:15" s="470" customFormat="1" ht="25.5">
      <c r="A359" s="194" t="s">
        <v>3618</v>
      </c>
      <c r="B359" s="128">
        <v>103670</v>
      </c>
      <c r="C359" s="128" t="s">
        <v>48</v>
      </c>
      <c r="D359" s="127" t="s">
        <v>3619</v>
      </c>
      <c r="E359" s="128" t="s">
        <v>9</v>
      </c>
      <c r="F359" s="189">
        <v>37.67</v>
      </c>
      <c r="G359" s="189">
        <v>284.04000000000002</v>
      </c>
      <c r="H359" s="189">
        <v>256.08</v>
      </c>
      <c r="I359" s="189">
        <v>102.49</v>
      </c>
      <c r="J359" s="189">
        <v>358.57</v>
      </c>
      <c r="K359" s="189">
        <v>9646.5300000000007</v>
      </c>
      <c r="L359" s="189">
        <v>3860.8</v>
      </c>
      <c r="M359" s="189">
        <v>13507.33</v>
      </c>
      <c r="N359" s="195">
        <v>5.4103350913535415E-3</v>
      </c>
      <c r="O359" s="465"/>
    </row>
    <row r="360" spans="1:15" s="470" customFormat="1">
      <c r="A360" s="192" t="s">
        <v>1348</v>
      </c>
      <c r="B360" s="187"/>
      <c r="C360" s="187"/>
      <c r="D360" s="186" t="s">
        <v>3620</v>
      </c>
      <c r="E360" s="187"/>
      <c r="F360" s="188"/>
      <c r="G360" s="188"/>
      <c r="H360" s="188"/>
      <c r="I360" s="188"/>
      <c r="J360" s="188"/>
      <c r="K360" s="188"/>
      <c r="L360" s="188"/>
      <c r="M360" s="188">
        <v>53138.94</v>
      </c>
      <c r="N360" s="193">
        <v>2.1284700366344077E-2</v>
      </c>
      <c r="O360" s="465"/>
    </row>
    <row r="361" spans="1:15" s="470" customFormat="1">
      <c r="A361" s="194" t="s">
        <v>3621</v>
      </c>
      <c r="B361" s="128">
        <v>93358</v>
      </c>
      <c r="C361" s="128" t="s">
        <v>48</v>
      </c>
      <c r="D361" s="127" t="s">
        <v>1411</v>
      </c>
      <c r="E361" s="128" t="s">
        <v>9</v>
      </c>
      <c r="F361" s="189">
        <v>35.82</v>
      </c>
      <c r="G361" s="189">
        <v>82.91</v>
      </c>
      <c r="H361" s="189">
        <v>72.7</v>
      </c>
      <c r="I361" s="189">
        <v>31.96</v>
      </c>
      <c r="J361" s="189">
        <v>104.66</v>
      </c>
      <c r="K361" s="189">
        <v>2604.11</v>
      </c>
      <c r="L361" s="189">
        <v>1144.81</v>
      </c>
      <c r="M361" s="189">
        <v>3748.92</v>
      </c>
      <c r="N361" s="195">
        <v>1.5016227063880958E-3</v>
      </c>
      <c r="O361" s="465"/>
    </row>
    <row r="362" spans="1:15" s="470" customFormat="1">
      <c r="A362" s="194" t="s">
        <v>3622</v>
      </c>
      <c r="B362" s="128">
        <v>104737</v>
      </c>
      <c r="C362" s="128" t="s">
        <v>48</v>
      </c>
      <c r="D362" s="127" t="s">
        <v>1413</v>
      </c>
      <c r="E362" s="128" t="s">
        <v>9</v>
      </c>
      <c r="F362" s="189">
        <v>14.39</v>
      </c>
      <c r="G362" s="189">
        <v>21.11</v>
      </c>
      <c r="H362" s="189">
        <v>16.32</v>
      </c>
      <c r="I362" s="189">
        <v>10.32</v>
      </c>
      <c r="J362" s="189">
        <v>26.64</v>
      </c>
      <c r="K362" s="189">
        <v>234.84</v>
      </c>
      <c r="L362" s="189">
        <v>148.5</v>
      </c>
      <c r="M362" s="189">
        <v>383.34</v>
      </c>
      <c r="N362" s="195">
        <v>1.5354610081485138E-4</v>
      </c>
      <c r="O362" s="465"/>
    </row>
    <row r="363" spans="1:15" s="470" customFormat="1" ht="25.5">
      <c r="A363" s="194" t="s">
        <v>3623</v>
      </c>
      <c r="B363" s="128">
        <v>96619</v>
      </c>
      <c r="C363" s="128" t="s">
        <v>48</v>
      </c>
      <c r="D363" s="127" t="s">
        <v>3625</v>
      </c>
      <c r="E363" s="128" t="s">
        <v>11</v>
      </c>
      <c r="F363" s="189">
        <v>49.47</v>
      </c>
      <c r="G363" s="189">
        <v>37.64</v>
      </c>
      <c r="H363" s="189">
        <v>15.65</v>
      </c>
      <c r="I363" s="189">
        <v>31.86</v>
      </c>
      <c r="J363" s="189">
        <v>47.51</v>
      </c>
      <c r="K363" s="189">
        <v>774.2</v>
      </c>
      <c r="L363" s="189">
        <v>1576.11</v>
      </c>
      <c r="M363" s="189">
        <v>2350.31</v>
      </c>
      <c r="N363" s="195">
        <v>9.4141215684810707E-4</v>
      </c>
      <c r="O363" s="465"/>
    </row>
    <row r="364" spans="1:15" s="470" customFormat="1" ht="38.25">
      <c r="A364" s="194" t="s">
        <v>3624</v>
      </c>
      <c r="B364" s="128">
        <v>96534</v>
      </c>
      <c r="C364" s="128" t="s">
        <v>48</v>
      </c>
      <c r="D364" s="127" t="s">
        <v>3627</v>
      </c>
      <c r="E364" s="128" t="s">
        <v>11</v>
      </c>
      <c r="F364" s="189">
        <v>101.9</v>
      </c>
      <c r="G364" s="189">
        <v>69.47</v>
      </c>
      <c r="H364" s="189">
        <v>45.27</v>
      </c>
      <c r="I364" s="189">
        <v>42.42</v>
      </c>
      <c r="J364" s="189">
        <v>87.69</v>
      </c>
      <c r="K364" s="189">
        <v>4613.01</v>
      </c>
      <c r="L364" s="189">
        <v>4322.6000000000004</v>
      </c>
      <c r="M364" s="189">
        <v>8935.61</v>
      </c>
      <c r="N364" s="195">
        <v>3.5791414251113741E-3</v>
      </c>
      <c r="O364" s="465"/>
    </row>
    <row r="365" spans="1:15" s="470" customFormat="1" ht="25.5">
      <c r="A365" s="194" t="s">
        <v>3626</v>
      </c>
      <c r="B365" s="128">
        <v>96543</v>
      </c>
      <c r="C365" s="128" t="s">
        <v>48</v>
      </c>
      <c r="D365" s="127" t="s">
        <v>3629</v>
      </c>
      <c r="E365" s="128" t="s">
        <v>71</v>
      </c>
      <c r="F365" s="189">
        <v>50.2</v>
      </c>
      <c r="G365" s="189">
        <v>19.8</v>
      </c>
      <c r="H365" s="189">
        <v>9.5500000000000007</v>
      </c>
      <c r="I365" s="189">
        <v>15.44</v>
      </c>
      <c r="J365" s="189">
        <v>24.99</v>
      </c>
      <c r="K365" s="189">
        <v>479.41</v>
      </c>
      <c r="L365" s="189">
        <v>775.08</v>
      </c>
      <c r="M365" s="189">
        <v>1254.49</v>
      </c>
      <c r="N365" s="195">
        <v>5.0248356031518473E-4</v>
      </c>
      <c r="O365" s="465"/>
    </row>
    <row r="366" spans="1:15" s="470" customFormat="1" ht="25.5">
      <c r="A366" s="194" t="s">
        <v>3628</v>
      </c>
      <c r="B366" s="128">
        <v>96544</v>
      </c>
      <c r="C366" s="128" t="s">
        <v>48</v>
      </c>
      <c r="D366" s="127" t="s">
        <v>3631</v>
      </c>
      <c r="E366" s="128" t="s">
        <v>71</v>
      </c>
      <c r="F366" s="189">
        <v>321.3</v>
      </c>
      <c r="G366" s="189">
        <v>18.04</v>
      </c>
      <c r="H366" s="189">
        <v>7.02</v>
      </c>
      <c r="I366" s="189">
        <v>15.75</v>
      </c>
      <c r="J366" s="189">
        <v>22.77</v>
      </c>
      <c r="K366" s="189">
        <v>2255.52</v>
      </c>
      <c r="L366" s="189">
        <v>5060.4799999999996</v>
      </c>
      <c r="M366" s="189">
        <v>7316</v>
      </c>
      <c r="N366" s="195">
        <v>2.9304097499907463E-3</v>
      </c>
      <c r="O366" s="465"/>
    </row>
    <row r="367" spans="1:15" s="470" customFormat="1" ht="25.5">
      <c r="A367" s="194" t="s">
        <v>3630</v>
      </c>
      <c r="B367" s="128">
        <v>96546</v>
      </c>
      <c r="C367" s="128" t="s">
        <v>48</v>
      </c>
      <c r="D367" s="127" t="s">
        <v>3633</v>
      </c>
      <c r="E367" s="128" t="s">
        <v>71</v>
      </c>
      <c r="F367" s="189">
        <v>369.1</v>
      </c>
      <c r="G367" s="189">
        <v>14.4</v>
      </c>
      <c r="H367" s="189">
        <v>3.86</v>
      </c>
      <c r="I367" s="189">
        <v>14.31</v>
      </c>
      <c r="J367" s="189">
        <v>18.170000000000002</v>
      </c>
      <c r="K367" s="189">
        <v>1424.72</v>
      </c>
      <c r="L367" s="189">
        <v>5281.82</v>
      </c>
      <c r="M367" s="189">
        <v>6706.54</v>
      </c>
      <c r="N367" s="195">
        <v>2.6862917174279577E-3</v>
      </c>
      <c r="O367" s="465"/>
    </row>
    <row r="368" spans="1:15" s="470" customFormat="1" ht="25.5">
      <c r="A368" s="194" t="s">
        <v>3632</v>
      </c>
      <c r="B368" s="128">
        <v>104920</v>
      </c>
      <c r="C368" s="128" t="s">
        <v>48</v>
      </c>
      <c r="D368" s="127" t="s">
        <v>3635</v>
      </c>
      <c r="E368" s="128" t="s">
        <v>71</v>
      </c>
      <c r="F368" s="189">
        <v>59</v>
      </c>
      <c r="G368" s="189">
        <v>11.2</v>
      </c>
      <c r="H368" s="189">
        <v>2.14</v>
      </c>
      <c r="I368" s="189">
        <v>11.99</v>
      </c>
      <c r="J368" s="189">
        <v>14.13</v>
      </c>
      <c r="K368" s="189">
        <v>126.26</v>
      </c>
      <c r="L368" s="189">
        <v>707.41</v>
      </c>
      <c r="M368" s="189">
        <v>833.67</v>
      </c>
      <c r="N368" s="195">
        <v>3.3392491747878423E-4</v>
      </c>
      <c r="O368" s="465"/>
    </row>
    <row r="369" spans="1:15" s="470" customFormat="1" ht="25.5">
      <c r="A369" s="194" t="s">
        <v>3634</v>
      </c>
      <c r="B369" s="128">
        <v>104921</v>
      </c>
      <c r="C369" s="128" t="s">
        <v>48</v>
      </c>
      <c r="D369" s="127" t="s">
        <v>3637</v>
      </c>
      <c r="E369" s="128" t="s">
        <v>71</v>
      </c>
      <c r="F369" s="189">
        <v>22.7</v>
      </c>
      <c r="G369" s="189">
        <v>10.6</v>
      </c>
      <c r="H369" s="189">
        <v>1.59</v>
      </c>
      <c r="I369" s="189">
        <v>11.79</v>
      </c>
      <c r="J369" s="189">
        <v>13.38</v>
      </c>
      <c r="K369" s="189">
        <v>36.090000000000003</v>
      </c>
      <c r="L369" s="189">
        <v>267.63</v>
      </c>
      <c r="M369" s="189">
        <v>303.72000000000003</v>
      </c>
      <c r="N369" s="195">
        <v>1.2165446272104831E-4</v>
      </c>
      <c r="O369" s="465"/>
    </row>
    <row r="370" spans="1:15" s="470" customFormat="1" ht="38.25">
      <c r="A370" s="194" t="s">
        <v>3636</v>
      </c>
      <c r="B370" s="128">
        <v>94972</v>
      </c>
      <c r="C370" s="128" t="s">
        <v>48</v>
      </c>
      <c r="D370" s="127" t="s">
        <v>991</v>
      </c>
      <c r="E370" s="128" t="s">
        <v>9</v>
      </c>
      <c r="F370" s="189">
        <v>21.43</v>
      </c>
      <c r="G370" s="189">
        <v>503.54</v>
      </c>
      <c r="H370" s="189">
        <v>68.38</v>
      </c>
      <c r="I370" s="189">
        <v>567.28</v>
      </c>
      <c r="J370" s="189">
        <v>635.66</v>
      </c>
      <c r="K370" s="189">
        <v>1465.38</v>
      </c>
      <c r="L370" s="189">
        <v>12156.81</v>
      </c>
      <c r="M370" s="189">
        <v>13622.19</v>
      </c>
      <c r="N370" s="195">
        <v>5.4563420437707009E-3</v>
      </c>
      <c r="O370" s="465"/>
    </row>
    <row r="371" spans="1:15" s="470" customFormat="1" ht="25.5">
      <c r="A371" s="194" t="s">
        <v>3638</v>
      </c>
      <c r="B371" s="128">
        <v>103670</v>
      </c>
      <c r="C371" s="128" t="s">
        <v>48</v>
      </c>
      <c r="D371" s="127" t="s">
        <v>3619</v>
      </c>
      <c r="E371" s="128" t="s">
        <v>9</v>
      </c>
      <c r="F371" s="189">
        <v>21.43</v>
      </c>
      <c r="G371" s="189">
        <v>284.04000000000002</v>
      </c>
      <c r="H371" s="189">
        <v>256.08</v>
      </c>
      <c r="I371" s="189">
        <v>102.49</v>
      </c>
      <c r="J371" s="189">
        <v>358.57</v>
      </c>
      <c r="K371" s="189">
        <v>5487.79</v>
      </c>
      <c r="L371" s="189">
        <v>2196.36</v>
      </c>
      <c r="M371" s="189">
        <v>7684.15</v>
      </c>
      <c r="N371" s="195">
        <v>3.0778715254772271E-3</v>
      </c>
      <c r="O371" s="465"/>
    </row>
    <row r="372" spans="1:15" s="470" customFormat="1">
      <c r="A372" s="192" t="s">
        <v>1349</v>
      </c>
      <c r="B372" s="187"/>
      <c r="C372" s="187"/>
      <c r="D372" s="186" t="s">
        <v>3639</v>
      </c>
      <c r="E372" s="187"/>
      <c r="F372" s="188"/>
      <c r="G372" s="188"/>
      <c r="H372" s="188"/>
      <c r="I372" s="188"/>
      <c r="J372" s="188"/>
      <c r="K372" s="188"/>
      <c r="L372" s="188"/>
      <c r="M372" s="188">
        <v>40045.19</v>
      </c>
      <c r="N372" s="193">
        <v>1.6040023949730992E-2</v>
      </c>
      <c r="O372" s="465"/>
    </row>
    <row r="373" spans="1:15" s="470" customFormat="1">
      <c r="A373" s="194" t="s">
        <v>3640</v>
      </c>
      <c r="B373" s="128">
        <v>93358</v>
      </c>
      <c r="C373" s="128" t="s">
        <v>48</v>
      </c>
      <c r="D373" s="127" t="s">
        <v>1411</v>
      </c>
      <c r="E373" s="128" t="s">
        <v>9</v>
      </c>
      <c r="F373" s="189">
        <v>18.809999999999999</v>
      </c>
      <c r="G373" s="189">
        <v>82.91</v>
      </c>
      <c r="H373" s="189">
        <v>72.7</v>
      </c>
      <c r="I373" s="189">
        <v>31.96</v>
      </c>
      <c r="J373" s="189">
        <v>104.66</v>
      </c>
      <c r="K373" s="189">
        <v>1367.48</v>
      </c>
      <c r="L373" s="189">
        <v>601.16999999999996</v>
      </c>
      <c r="M373" s="189">
        <v>1968.65</v>
      </c>
      <c r="N373" s="195">
        <v>7.8853897680690032E-4</v>
      </c>
      <c r="O373" s="465"/>
    </row>
    <row r="374" spans="1:15" s="470" customFormat="1">
      <c r="A374" s="194" t="s">
        <v>3641</v>
      </c>
      <c r="B374" s="128">
        <v>104737</v>
      </c>
      <c r="C374" s="128" t="s">
        <v>48</v>
      </c>
      <c r="D374" s="127" t="s">
        <v>1413</v>
      </c>
      <c r="E374" s="128" t="s">
        <v>9</v>
      </c>
      <c r="F374" s="189">
        <v>10.119999999999999</v>
      </c>
      <c r="G374" s="189">
        <v>21.11</v>
      </c>
      <c r="H374" s="189">
        <v>16.32</v>
      </c>
      <c r="I374" s="189">
        <v>10.32</v>
      </c>
      <c r="J374" s="189">
        <v>26.64</v>
      </c>
      <c r="K374" s="189">
        <v>165.15</v>
      </c>
      <c r="L374" s="189">
        <v>104.44</v>
      </c>
      <c r="M374" s="189">
        <v>269.58999999999997</v>
      </c>
      <c r="N374" s="195">
        <v>1.0798375676599306E-4</v>
      </c>
      <c r="O374" s="465"/>
    </row>
    <row r="375" spans="1:15" s="470" customFormat="1" ht="25.5">
      <c r="A375" s="194" t="s">
        <v>4220</v>
      </c>
      <c r="B375" s="128">
        <v>96619</v>
      </c>
      <c r="C375" s="128" t="s">
        <v>48</v>
      </c>
      <c r="D375" s="127" t="s">
        <v>3625</v>
      </c>
      <c r="E375" s="128" t="s">
        <v>11</v>
      </c>
      <c r="F375" s="189">
        <v>48.43</v>
      </c>
      <c r="G375" s="189">
        <v>37.64</v>
      </c>
      <c r="H375" s="189">
        <v>15.65</v>
      </c>
      <c r="I375" s="189">
        <v>31.86</v>
      </c>
      <c r="J375" s="189">
        <v>47.51</v>
      </c>
      <c r="K375" s="189">
        <v>757.92</v>
      </c>
      <c r="L375" s="189">
        <v>1542.98</v>
      </c>
      <c r="M375" s="189">
        <v>2300.9</v>
      </c>
      <c r="N375" s="195">
        <v>9.2162107623752168E-4</v>
      </c>
      <c r="O375" s="465"/>
    </row>
    <row r="376" spans="1:15" s="470" customFormat="1" ht="38.25">
      <c r="A376" s="194" t="s">
        <v>3642</v>
      </c>
      <c r="B376" s="128">
        <v>96536</v>
      </c>
      <c r="C376" s="128" t="s">
        <v>48</v>
      </c>
      <c r="D376" s="127" t="s">
        <v>3644</v>
      </c>
      <c r="E376" s="128" t="s">
        <v>11</v>
      </c>
      <c r="F376" s="189">
        <v>147.78</v>
      </c>
      <c r="G376" s="189">
        <v>60.37</v>
      </c>
      <c r="H376" s="189">
        <v>37.479999999999997</v>
      </c>
      <c r="I376" s="189">
        <v>38.729999999999997</v>
      </c>
      <c r="J376" s="189">
        <v>76.209999999999994</v>
      </c>
      <c r="K376" s="189">
        <v>5538.79</v>
      </c>
      <c r="L376" s="189">
        <v>5723.52</v>
      </c>
      <c r="M376" s="189">
        <v>11262.31</v>
      </c>
      <c r="N376" s="195">
        <v>4.5110966418012962E-3</v>
      </c>
      <c r="O376" s="465"/>
    </row>
    <row r="377" spans="1:15" s="470" customFormat="1" ht="25.5">
      <c r="A377" s="194" t="s">
        <v>3643</v>
      </c>
      <c r="B377" s="128">
        <v>104916</v>
      </c>
      <c r="C377" s="128" t="s">
        <v>48</v>
      </c>
      <c r="D377" s="127" t="s">
        <v>3646</v>
      </c>
      <c r="E377" s="128" t="s">
        <v>71</v>
      </c>
      <c r="F377" s="189">
        <v>132.19999999999999</v>
      </c>
      <c r="G377" s="189">
        <v>16.8</v>
      </c>
      <c r="H377" s="189">
        <v>6.83</v>
      </c>
      <c r="I377" s="189">
        <v>14.37</v>
      </c>
      <c r="J377" s="189">
        <v>21.2</v>
      </c>
      <c r="K377" s="189">
        <v>902.92</v>
      </c>
      <c r="L377" s="189">
        <v>1899.72</v>
      </c>
      <c r="M377" s="189">
        <v>2802.64</v>
      </c>
      <c r="N377" s="195">
        <v>1.1225920696711408E-3</v>
      </c>
      <c r="O377" s="465"/>
    </row>
    <row r="378" spans="1:15" s="470" customFormat="1" ht="25.5">
      <c r="A378" s="194" t="s">
        <v>3645</v>
      </c>
      <c r="B378" s="128">
        <v>104917</v>
      </c>
      <c r="C378" s="128" t="s">
        <v>48</v>
      </c>
      <c r="D378" s="127" t="s">
        <v>3648</v>
      </c>
      <c r="E378" s="128" t="s">
        <v>71</v>
      </c>
      <c r="F378" s="189">
        <v>5.4</v>
      </c>
      <c r="G378" s="189">
        <v>15.78</v>
      </c>
      <c r="H378" s="189">
        <v>4.95</v>
      </c>
      <c r="I378" s="189">
        <v>14.97</v>
      </c>
      <c r="J378" s="189">
        <v>19.920000000000002</v>
      </c>
      <c r="K378" s="189">
        <v>26.73</v>
      </c>
      <c r="L378" s="189">
        <v>80.83</v>
      </c>
      <c r="M378" s="189">
        <v>107.56</v>
      </c>
      <c r="N378" s="195">
        <v>4.3082951436441315E-5</v>
      </c>
      <c r="O378" s="465"/>
    </row>
    <row r="379" spans="1:15" s="470" customFormat="1" ht="25.5">
      <c r="A379" s="194" t="s">
        <v>3647</v>
      </c>
      <c r="B379" s="128">
        <v>104918</v>
      </c>
      <c r="C379" s="128" t="s">
        <v>48</v>
      </c>
      <c r="D379" s="127" t="s">
        <v>3650</v>
      </c>
      <c r="E379" s="128" t="s">
        <v>71</v>
      </c>
      <c r="F379" s="189">
        <v>207.4</v>
      </c>
      <c r="G379" s="189">
        <v>14.74</v>
      </c>
      <c r="H379" s="189">
        <v>3.64</v>
      </c>
      <c r="I379" s="189">
        <v>14.96</v>
      </c>
      <c r="J379" s="189">
        <v>18.600000000000001</v>
      </c>
      <c r="K379" s="189">
        <v>754.93</v>
      </c>
      <c r="L379" s="189">
        <v>3102.71</v>
      </c>
      <c r="M379" s="189">
        <v>3857.64</v>
      </c>
      <c r="N379" s="195">
        <v>1.5451702935968155E-3</v>
      </c>
      <c r="O379" s="465"/>
    </row>
    <row r="380" spans="1:15" s="470" customFormat="1" ht="25.5">
      <c r="A380" s="194" t="s">
        <v>3649</v>
      </c>
      <c r="B380" s="128">
        <v>104919</v>
      </c>
      <c r="C380" s="128" t="s">
        <v>48</v>
      </c>
      <c r="D380" s="127" t="s">
        <v>3652</v>
      </c>
      <c r="E380" s="128" t="s">
        <v>71</v>
      </c>
      <c r="F380" s="189">
        <v>145.5</v>
      </c>
      <c r="G380" s="189">
        <v>13.2</v>
      </c>
      <c r="H380" s="189">
        <v>2.78</v>
      </c>
      <c r="I380" s="189">
        <v>13.88</v>
      </c>
      <c r="J380" s="189">
        <v>16.66</v>
      </c>
      <c r="K380" s="189">
        <v>404.49</v>
      </c>
      <c r="L380" s="189">
        <v>2019.54</v>
      </c>
      <c r="M380" s="189">
        <v>2424.0300000000002</v>
      </c>
      <c r="N380" s="195">
        <v>9.7094056127256271E-4</v>
      </c>
      <c r="O380" s="465"/>
    </row>
    <row r="381" spans="1:15" s="470" customFormat="1" ht="25.5">
      <c r="A381" s="194" t="s">
        <v>3651</v>
      </c>
      <c r="B381" s="128">
        <v>104920</v>
      </c>
      <c r="C381" s="128" t="s">
        <v>48</v>
      </c>
      <c r="D381" s="127" t="s">
        <v>3635</v>
      </c>
      <c r="E381" s="128" t="s">
        <v>71</v>
      </c>
      <c r="F381" s="189">
        <v>39</v>
      </c>
      <c r="G381" s="189">
        <v>11.2</v>
      </c>
      <c r="H381" s="189">
        <v>2.14</v>
      </c>
      <c r="I381" s="189">
        <v>11.99</v>
      </c>
      <c r="J381" s="189">
        <v>14.13</v>
      </c>
      <c r="K381" s="189">
        <v>83.46</v>
      </c>
      <c r="L381" s="189">
        <v>467.61</v>
      </c>
      <c r="M381" s="189">
        <v>551.07000000000005</v>
      </c>
      <c r="N381" s="195">
        <v>2.2073003019784044E-4</v>
      </c>
      <c r="O381" s="465"/>
    </row>
    <row r="382" spans="1:15" s="470" customFormat="1" ht="38.25">
      <c r="A382" s="194" t="s">
        <v>3653</v>
      </c>
      <c r="B382" s="128">
        <v>94972</v>
      </c>
      <c r="C382" s="128" t="s">
        <v>48</v>
      </c>
      <c r="D382" s="127" t="s">
        <v>991</v>
      </c>
      <c r="E382" s="128" t="s">
        <v>9</v>
      </c>
      <c r="F382" s="189">
        <v>8.69</v>
      </c>
      <c r="G382" s="189">
        <v>503.54</v>
      </c>
      <c r="H382" s="189">
        <v>68.38</v>
      </c>
      <c r="I382" s="189">
        <v>567.28</v>
      </c>
      <c r="J382" s="189">
        <v>635.66</v>
      </c>
      <c r="K382" s="189">
        <v>594.22</v>
      </c>
      <c r="L382" s="189">
        <v>4929.66</v>
      </c>
      <c r="M382" s="189">
        <v>5523.88</v>
      </c>
      <c r="N382" s="195">
        <v>2.2125795256668786E-3</v>
      </c>
      <c r="O382" s="465"/>
    </row>
    <row r="383" spans="1:15" s="470" customFormat="1" ht="25.5">
      <c r="A383" s="194" t="s">
        <v>3654</v>
      </c>
      <c r="B383" s="128">
        <v>103670</v>
      </c>
      <c r="C383" s="128" t="s">
        <v>48</v>
      </c>
      <c r="D383" s="127" t="s">
        <v>3619</v>
      </c>
      <c r="E383" s="128" t="s">
        <v>9</v>
      </c>
      <c r="F383" s="189">
        <v>8.69</v>
      </c>
      <c r="G383" s="189">
        <v>284.04000000000002</v>
      </c>
      <c r="H383" s="189">
        <v>256.08</v>
      </c>
      <c r="I383" s="189">
        <v>102.49</v>
      </c>
      <c r="J383" s="189">
        <v>358.57</v>
      </c>
      <c r="K383" s="189">
        <v>2225.33</v>
      </c>
      <c r="L383" s="189">
        <v>890.64</v>
      </c>
      <c r="M383" s="189">
        <v>3115.97</v>
      </c>
      <c r="N383" s="195">
        <v>1.2480957994366684E-3</v>
      </c>
      <c r="O383" s="465"/>
    </row>
    <row r="384" spans="1:15" s="470" customFormat="1" ht="25.5">
      <c r="A384" s="194" t="s">
        <v>3655</v>
      </c>
      <c r="B384" s="128">
        <v>98555</v>
      </c>
      <c r="C384" s="128" t="s">
        <v>48</v>
      </c>
      <c r="D384" s="127" t="s">
        <v>3656</v>
      </c>
      <c r="E384" s="128" t="s">
        <v>11</v>
      </c>
      <c r="F384" s="189">
        <v>147.78</v>
      </c>
      <c r="G384" s="189">
        <v>31.42</v>
      </c>
      <c r="H384" s="189">
        <v>17.37</v>
      </c>
      <c r="I384" s="189">
        <v>22.29</v>
      </c>
      <c r="J384" s="189">
        <v>39.659999999999997</v>
      </c>
      <c r="K384" s="189">
        <v>2566.9299999999998</v>
      </c>
      <c r="L384" s="189">
        <v>3294.02</v>
      </c>
      <c r="M384" s="189">
        <v>5860.95</v>
      </c>
      <c r="N384" s="195">
        <v>2.3475922668409329E-3</v>
      </c>
      <c r="O384" s="465"/>
    </row>
    <row r="385" spans="1:15" s="470" customFormat="1">
      <c r="A385" s="192" t="s">
        <v>1350</v>
      </c>
      <c r="B385" s="187"/>
      <c r="C385" s="187"/>
      <c r="D385" s="186" t="s">
        <v>1457</v>
      </c>
      <c r="E385" s="187"/>
      <c r="F385" s="188"/>
      <c r="G385" s="188"/>
      <c r="H385" s="188"/>
      <c r="I385" s="188"/>
      <c r="J385" s="188"/>
      <c r="K385" s="188"/>
      <c r="L385" s="188"/>
      <c r="M385" s="188">
        <v>360.49</v>
      </c>
      <c r="N385" s="193">
        <v>1.4439357719712469E-4</v>
      </c>
      <c r="O385" s="465"/>
    </row>
    <row r="386" spans="1:15" s="470" customFormat="1" ht="38.25">
      <c r="A386" s="194" t="s">
        <v>3657</v>
      </c>
      <c r="B386" s="128">
        <v>92538</v>
      </c>
      <c r="C386" s="128" t="s">
        <v>48</v>
      </c>
      <c r="D386" s="127" t="s">
        <v>3658</v>
      </c>
      <c r="E386" s="128" t="s">
        <v>11</v>
      </c>
      <c r="F386" s="189">
        <v>2.09</v>
      </c>
      <c r="G386" s="189">
        <v>37.93</v>
      </c>
      <c r="H386" s="189">
        <v>10.25</v>
      </c>
      <c r="I386" s="189">
        <v>37.630000000000003</v>
      </c>
      <c r="J386" s="189">
        <v>47.88</v>
      </c>
      <c r="K386" s="189">
        <v>21.42</v>
      </c>
      <c r="L386" s="189">
        <v>78.64</v>
      </c>
      <c r="M386" s="189">
        <v>100.06</v>
      </c>
      <c r="N386" s="195">
        <v>4.0078840839813295E-5</v>
      </c>
      <c r="O386" s="465"/>
    </row>
    <row r="387" spans="1:15" s="470" customFormat="1" ht="25.5">
      <c r="A387" s="194" t="s">
        <v>3659</v>
      </c>
      <c r="B387" s="128">
        <v>601002015</v>
      </c>
      <c r="C387" s="128" t="s">
        <v>280</v>
      </c>
      <c r="D387" s="127" t="s">
        <v>3660</v>
      </c>
      <c r="E387" s="128" t="s">
        <v>11</v>
      </c>
      <c r="F387" s="189">
        <v>1.423</v>
      </c>
      <c r="G387" s="189">
        <v>19.440000000000001</v>
      </c>
      <c r="H387" s="189">
        <v>0</v>
      </c>
      <c r="I387" s="189">
        <v>24.54</v>
      </c>
      <c r="J387" s="189">
        <v>24.54</v>
      </c>
      <c r="K387" s="189">
        <v>0</v>
      </c>
      <c r="L387" s="189">
        <v>34.92</v>
      </c>
      <c r="M387" s="189">
        <v>34.92</v>
      </c>
      <c r="N387" s="195">
        <v>1.3987138937900063E-5</v>
      </c>
      <c r="O387" s="465"/>
    </row>
    <row r="388" spans="1:15" s="470" customFormat="1" ht="25.5">
      <c r="A388" s="194" t="s">
        <v>3661</v>
      </c>
      <c r="B388" s="128">
        <v>92769</v>
      </c>
      <c r="C388" s="128" t="s">
        <v>48</v>
      </c>
      <c r="D388" s="127" t="s">
        <v>3093</v>
      </c>
      <c r="E388" s="128" t="s">
        <v>71</v>
      </c>
      <c r="F388" s="189">
        <v>5.17</v>
      </c>
      <c r="G388" s="189">
        <v>13.23</v>
      </c>
      <c r="H388" s="189">
        <v>2.46</v>
      </c>
      <c r="I388" s="189">
        <v>14.24</v>
      </c>
      <c r="J388" s="189">
        <v>16.7</v>
      </c>
      <c r="K388" s="189">
        <v>12.71</v>
      </c>
      <c r="L388" s="189">
        <v>73.62</v>
      </c>
      <c r="M388" s="189">
        <v>86.33</v>
      </c>
      <c r="N388" s="195">
        <v>3.4579315707586269E-5</v>
      </c>
      <c r="O388" s="465"/>
    </row>
    <row r="389" spans="1:15" s="470" customFormat="1" ht="25.5">
      <c r="A389" s="194" t="s">
        <v>3662</v>
      </c>
      <c r="B389" s="128">
        <v>103670</v>
      </c>
      <c r="C389" s="128" t="s">
        <v>48</v>
      </c>
      <c r="D389" s="127" t="s">
        <v>3619</v>
      </c>
      <c r="E389" s="128" t="s">
        <v>9</v>
      </c>
      <c r="F389" s="189">
        <v>0.14000000000000001</v>
      </c>
      <c r="G389" s="189">
        <v>284.04000000000002</v>
      </c>
      <c r="H389" s="189">
        <v>256.08</v>
      </c>
      <c r="I389" s="189">
        <v>102.49</v>
      </c>
      <c r="J389" s="189">
        <v>358.57</v>
      </c>
      <c r="K389" s="189">
        <v>35.85</v>
      </c>
      <c r="L389" s="189">
        <v>14.34</v>
      </c>
      <c r="M389" s="189">
        <v>50.19</v>
      </c>
      <c r="N389" s="195">
        <v>2.0103508112634711E-5</v>
      </c>
      <c r="O389" s="465"/>
    </row>
    <row r="390" spans="1:15" s="470" customFormat="1" ht="38.25">
      <c r="A390" s="194" t="s">
        <v>3663</v>
      </c>
      <c r="B390" s="128">
        <v>94972</v>
      </c>
      <c r="C390" s="128" t="s">
        <v>48</v>
      </c>
      <c r="D390" s="127" t="s">
        <v>991</v>
      </c>
      <c r="E390" s="128" t="s">
        <v>9</v>
      </c>
      <c r="F390" s="189">
        <v>0.14000000000000001</v>
      </c>
      <c r="G390" s="189">
        <v>503.54</v>
      </c>
      <c r="H390" s="189">
        <v>68.38</v>
      </c>
      <c r="I390" s="189">
        <v>567.28</v>
      </c>
      <c r="J390" s="189">
        <v>635.66</v>
      </c>
      <c r="K390" s="189">
        <v>9.57</v>
      </c>
      <c r="L390" s="189">
        <v>79.42</v>
      </c>
      <c r="M390" s="189">
        <v>88.99</v>
      </c>
      <c r="N390" s="195">
        <v>3.5644773599190335E-5</v>
      </c>
      <c r="O390" s="465"/>
    </row>
    <row r="391" spans="1:15" s="470" customFormat="1">
      <c r="A391" s="192" t="s">
        <v>129</v>
      </c>
      <c r="B391" s="187"/>
      <c r="C391" s="187"/>
      <c r="D391" s="186" t="s">
        <v>3664</v>
      </c>
      <c r="E391" s="187"/>
      <c r="F391" s="188"/>
      <c r="G391" s="188"/>
      <c r="H391" s="188"/>
      <c r="I391" s="188"/>
      <c r="J391" s="188"/>
      <c r="K391" s="188"/>
      <c r="L391" s="188"/>
      <c r="M391" s="188">
        <v>209877.63</v>
      </c>
      <c r="N391" s="193">
        <v>8.4066081637089993E-2</v>
      </c>
      <c r="O391" s="465"/>
    </row>
    <row r="392" spans="1:15" s="470" customFormat="1">
      <c r="A392" s="192" t="s">
        <v>1354</v>
      </c>
      <c r="B392" s="187"/>
      <c r="C392" s="187"/>
      <c r="D392" s="186" t="s">
        <v>70</v>
      </c>
      <c r="E392" s="187"/>
      <c r="F392" s="188"/>
      <c r="G392" s="188"/>
      <c r="H392" s="188"/>
      <c r="I392" s="188"/>
      <c r="J392" s="188"/>
      <c r="K392" s="188"/>
      <c r="L392" s="188"/>
      <c r="M392" s="188">
        <v>50322.6</v>
      </c>
      <c r="N392" s="193">
        <v>2.0156620787983096E-2</v>
      </c>
      <c r="O392" s="465"/>
    </row>
    <row r="393" spans="1:15" s="470" customFormat="1" ht="51">
      <c r="A393" s="194" t="s">
        <v>3665</v>
      </c>
      <c r="B393" s="128">
        <v>92443</v>
      </c>
      <c r="C393" s="128" t="s">
        <v>48</v>
      </c>
      <c r="D393" s="127" t="s">
        <v>3666</v>
      </c>
      <c r="E393" s="128" t="s">
        <v>11</v>
      </c>
      <c r="F393" s="189">
        <v>236.63</v>
      </c>
      <c r="G393" s="189">
        <v>59.46</v>
      </c>
      <c r="H393" s="189">
        <v>19.57</v>
      </c>
      <c r="I393" s="189">
        <v>55.49</v>
      </c>
      <c r="J393" s="189">
        <v>75.06</v>
      </c>
      <c r="K393" s="189">
        <v>4630.84</v>
      </c>
      <c r="L393" s="189">
        <v>13130.6</v>
      </c>
      <c r="M393" s="189">
        <v>17761.439999999999</v>
      </c>
      <c r="N393" s="195">
        <v>7.1143106820497053E-3</v>
      </c>
      <c r="O393" s="465"/>
    </row>
    <row r="394" spans="1:15" s="470" customFormat="1" ht="38.25">
      <c r="A394" s="194" t="s">
        <v>3667</v>
      </c>
      <c r="B394" s="128">
        <v>92759</v>
      </c>
      <c r="C394" s="128" t="s">
        <v>48</v>
      </c>
      <c r="D394" s="127" t="s">
        <v>3087</v>
      </c>
      <c r="E394" s="128" t="s">
        <v>71</v>
      </c>
      <c r="F394" s="189">
        <v>330.8</v>
      </c>
      <c r="G394" s="189">
        <v>14.36</v>
      </c>
      <c r="H394" s="189">
        <v>4.5199999999999996</v>
      </c>
      <c r="I394" s="189">
        <v>13.6</v>
      </c>
      <c r="J394" s="189">
        <v>18.12</v>
      </c>
      <c r="K394" s="189">
        <v>1495.21</v>
      </c>
      <c r="L394" s="189">
        <v>4498.88</v>
      </c>
      <c r="M394" s="189">
        <v>5994.09</v>
      </c>
      <c r="N394" s="195">
        <v>2.4009212381522734E-3</v>
      </c>
      <c r="O394" s="465"/>
    </row>
    <row r="395" spans="1:15" s="470" customFormat="1" ht="38.25">
      <c r="A395" s="194" t="s">
        <v>3668</v>
      </c>
      <c r="B395" s="128">
        <v>92762</v>
      </c>
      <c r="C395" s="128" t="s">
        <v>48</v>
      </c>
      <c r="D395" s="127" t="s">
        <v>3090</v>
      </c>
      <c r="E395" s="128" t="s">
        <v>71</v>
      </c>
      <c r="F395" s="189">
        <v>591.5</v>
      </c>
      <c r="G395" s="189">
        <v>11.62</v>
      </c>
      <c r="H395" s="189">
        <v>1.29</v>
      </c>
      <c r="I395" s="189">
        <v>13.37</v>
      </c>
      <c r="J395" s="189">
        <v>14.66</v>
      </c>
      <c r="K395" s="189">
        <v>763.03</v>
      </c>
      <c r="L395" s="189">
        <v>7908.36</v>
      </c>
      <c r="M395" s="189">
        <v>8671.39</v>
      </c>
      <c r="N395" s="195">
        <v>3.4733086115325668E-3</v>
      </c>
      <c r="O395" s="465"/>
    </row>
    <row r="396" spans="1:15" s="470" customFormat="1" ht="38.25">
      <c r="A396" s="194" t="s">
        <v>3669</v>
      </c>
      <c r="B396" s="128">
        <v>92763</v>
      </c>
      <c r="C396" s="128" t="s">
        <v>48</v>
      </c>
      <c r="D396" s="127" t="s">
        <v>3091</v>
      </c>
      <c r="E396" s="128" t="s">
        <v>71</v>
      </c>
      <c r="F396" s="189">
        <v>156.30000000000001</v>
      </c>
      <c r="G396" s="189">
        <v>9.7899999999999991</v>
      </c>
      <c r="H396" s="189">
        <v>0.82</v>
      </c>
      <c r="I396" s="189">
        <v>11.53</v>
      </c>
      <c r="J396" s="189">
        <v>12.35</v>
      </c>
      <c r="K396" s="189">
        <v>128.16</v>
      </c>
      <c r="L396" s="189">
        <v>1802.14</v>
      </c>
      <c r="M396" s="189">
        <v>1930.3</v>
      </c>
      <c r="N396" s="195">
        <v>7.7317795795614236E-4</v>
      </c>
      <c r="O396" s="465"/>
    </row>
    <row r="397" spans="1:15" s="470" customFormat="1" ht="38.25">
      <c r="A397" s="194" t="s">
        <v>3670</v>
      </c>
      <c r="B397" s="128">
        <v>92764</v>
      </c>
      <c r="C397" s="128" t="s">
        <v>48</v>
      </c>
      <c r="D397" s="127" t="s">
        <v>3094</v>
      </c>
      <c r="E397" s="128" t="s">
        <v>71</v>
      </c>
      <c r="F397" s="189">
        <v>73.7</v>
      </c>
      <c r="G397" s="189">
        <v>9.49</v>
      </c>
      <c r="H397" s="189">
        <v>0.56999999999999995</v>
      </c>
      <c r="I397" s="189">
        <v>11.41</v>
      </c>
      <c r="J397" s="189">
        <v>11.98</v>
      </c>
      <c r="K397" s="189">
        <v>42</v>
      </c>
      <c r="L397" s="189">
        <v>840.92</v>
      </c>
      <c r="M397" s="189">
        <v>882.92</v>
      </c>
      <c r="N397" s="195">
        <v>3.5365191039664156E-4</v>
      </c>
      <c r="O397" s="465"/>
    </row>
    <row r="398" spans="1:15" s="470" customFormat="1" ht="38.25">
      <c r="A398" s="194" t="s">
        <v>3671</v>
      </c>
      <c r="B398" s="128">
        <v>94972</v>
      </c>
      <c r="C398" s="128" t="s">
        <v>48</v>
      </c>
      <c r="D398" s="127" t="s">
        <v>991</v>
      </c>
      <c r="E398" s="128" t="s">
        <v>9</v>
      </c>
      <c r="F398" s="189">
        <v>15.17</v>
      </c>
      <c r="G398" s="189">
        <v>503.54</v>
      </c>
      <c r="H398" s="189">
        <v>68.38</v>
      </c>
      <c r="I398" s="189">
        <v>567.28</v>
      </c>
      <c r="J398" s="189">
        <v>635.66</v>
      </c>
      <c r="K398" s="189">
        <v>1037.32</v>
      </c>
      <c r="L398" s="189">
        <v>8605.64</v>
      </c>
      <c r="M398" s="189">
        <v>9642.9599999999991</v>
      </c>
      <c r="N398" s="195">
        <v>3.8624691091813513E-3</v>
      </c>
      <c r="O398" s="465"/>
    </row>
    <row r="399" spans="1:15" s="470" customFormat="1" ht="25.5">
      <c r="A399" s="194" t="s">
        <v>3672</v>
      </c>
      <c r="B399" s="128">
        <v>103670</v>
      </c>
      <c r="C399" s="128" t="s">
        <v>48</v>
      </c>
      <c r="D399" s="127" t="s">
        <v>3619</v>
      </c>
      <c r="E399" s="128" t="s">
        <v>9</v>
      </c>
      <c r="F399" s="189">
        <v>15.17</v>
      </c>
      <c r="G399" s="189">
        <v>284.04000000000002</v>
      </c>
      <c r="H399" s="189">
        <v>256.08</v>
      </c>
      <c r="I399" s="189">
        <v>102.49</v>
      </c>
      <c r="J399" s="189">
        <v>358.57</v>
      </c>
      <c r="K399" s="189">
        <v>3884.73</v>
      </c>
      <c r="L399" s="189">
        <v>1554.77</v>
      </c>
      <c r="M399" s="189">
        <v>5439.5</v>
      </c>
      <c r="N399" s="195">
        <v>2.1787812787144156E-3</v>
      </c>
      <c r="O399" s="465"/>
    </row>
    <row r="400" spans="1:15" s="470" customFormat="1">
      <c r="A400" s="192" t="s">
        <v>1355</v>
      </c>
      <c r="B400" s="187"/>
      <c r="C400" s="187"/>
      <c r="D400" s="186" t="s">
        <v>1458</v>
      </c>
      <c r="E400" s="187"/>
      <c r="F400" s="188"/>
      <c r="G400" s="188"/>
      <c r="H400" s="188"/>
      <c r="I400" s="188"/>
      <c r="J400" s="188"/>
      <c r="K400" s="188"/>
      <c r="L400" s="188"/>
      <c r="M400" s="188">
        <v>86545.53</v>
      </c>
      <c r="N400" s="193">
        <v>3.4665645835171767E-2</v>
      </c>
      <c r="O400" s="465"/>
    </row>
    <row r="401" spans="1:15" s="470" customFormat="1" ht="38.25">
      <c r="A401" s="194" t="s">
        <v>3673</v>
      </c>
      <c r="B401" s="128">
        <v>92479</v>
      </c>
      <c r="C401" s="128" t="s">
        <v>48</v>
      </c>
      <c r="D401" s="127" t="s">
        <v>3674</v>
      </c>
      <c r="E401" s="128" t="s">
        <v>11</v>
      </c>
      <c r="F401" s="189">
        <v>367.03</v>
      </c>
      <c r="G401" s="189">
        <v>66.849999999999994</v>
      </c>
      <c r="H401" s="189">
        <v>24.08</v>
      </c>
      <c r="I401" s="189">
        <v>60.31</v>
      </c>
      <c r="J401" s="189">
        <v>84.39</v>
      </c>
      <c r="K401" s="189">
        <v>8838.08</v>
      </c>
      <c r="L401" s="189">
        <v>22135.58</v>
      </c>
      <c r="M401" s="189">
        <v>30973.66</v>
      </c>
      <c r="N401" s="195">
        <v>1.2406440029647126E-2</v>
      </c>
      <c r="O401" s="465"/>
    </row>
    <row r="402" spans="1:15" s="470" customFormat="1" ht="38.25">
      <c r="A402" s="194" t="s">
        <v>3675</v>
      </c>
      <c r="B402" s="128">
        <v>92759</v>
      </c>
      <c r="C402" s="128" t="s">
        <v>48</v>
      </c>
      <c r="D402" s="127" t="s">
        <v>3087</v>
      </c>
      <c r="E402" s="128" t="s">
        <v>71</v>
      </c>
      <c r="F402" s="189">
        <v>480</v>
      </c>
      <c r="G402" s="189">
        <v>14.36</v>
      </c>
      <c r="H402" s="189">
        <v>4.5199999999999996</v>
      </c>
      <c r="I402" s="189">
        <v>13.6</v>
      </c>
      <c r="J402" s="189">
        <v>18.12</v>
      </c>
      <c r="K402" s="189">
        <v>2169.6</v>
      </c>
      <c r="L402" s="189">
        <v>6528</v>
      </c>
      <c r="M402" s="189">
        <v>8697.6</v>
      </c>
      <c r="N402" s="195">
        <v>3.4838069766975829E-3</v>
      </c>
      <c r="O402" s="465"/>
    </row>
    <row r="403" spans="1:15" s="470" customFormat="1" ht="38.25">
      <c r="A403" s="194" t="s">
        <v>3676</v>
      </c>
      <c r="B403" s="128">
        <v>92760</v>
      </c>
      <c r="C403" s="128" t="s">
        <v>48</v>
      </c>
      <c r="D403" s="127" t="s">
        <v>3088</v>
      </c>
      <c r="E403" s="128" t="s">
        <v>71</v>
      </c>
      <c r="F403" s="189">
        <v>67</v>
      </c>
      <c r="G403" s="189">
        <v>13.71</v>
      </c>
      <c r="H403" s="189">
        <v>2.99</v>
      </c>
      <c r="I403" s="189">
        <v>14.31</v>
      </c>
      <c r="J403" s="189">
        <v>17.3</v>
      </c>
      <c r="K403" s="189">
        <v>200.33</v>
      </c>
      <c r="L403" s="189">
        <v>958.77</v>
      </c>
      <c r="M403" s="189">
        <v>1159.0999999999999</v>
      </c>
      <c r="N403" s="195">
        <v>4.642752790068718E-4</v>
      </c>
      <c r="O403" s="465"/>
    </row>
    <row r="404" spans="1:15" s="470" customFormat="1" ht="38.25">
      <c r="A404" s="194" t="s">
        <v>3677</v>
      </c>
      <c r="B404" s="128">
        <v>92761</v>
      </c>
      <c r="C404" s="128" t="s">
        <v>48</v>
      </c>
      <c r="D404" s="127" t="s">
        <v>3089</v>
      </c>
      <c r="E404" s="128" t="s">
        <v>71</v>
      </c>
      <c r="F404" s="189">
        <v>525.79999999999995</v>
      </c>
      <c r="G404" s="189">
        <v>12.96</v>
      </c>
      <c r="H404" s="189">
        <v>1.96</v>
      </c>
      <c r="I404" s="189">
        <v>14.4</v>
      </c>
      <c r="J404" s="189">
        <v>16.36</v>
      </c>
      <c r="K404" s="189">
        <v>1030.56</v>
      </c>
      <c r="L404" s="189">
        <v>7571.52</v>
      </c>
      <c r="M404" s="189">
        <v>8602.08</v>
      </c>
      <c r="N404" s="195">
        <v>3.4455466241389283E-3</v>
      </c>
      <c r="O404" s="465"/>
    </row>
    <row r="405" spans="1:15" s="470" customFormat="1" ht="38.25">
      <c r="A405" s="194" t="s">
        <v>3678</v>
      </c>
      <c r="B405" s="128">
        <v>92762</v>
      </c>
      <c r="C405" s="128" t="s">
        <v>48</v>
      </c>
      <c r="D405" s="127" t="s">
        <v>3090</v>
      </c>
      <c r="E405" s="128" t="s">
        <v>71</v>
      </c>
      <c r="F405" s="189">
        <v>408.7</v>
      </c>
      <c r="G405" s="189">
        <v>11.62</v>
      </c>
      <c r="H405" s="189">
        <v>1.29</v>
      </c>
      <c r="I405" s="189">
        <v>13.37</v>
      </c>
      <c r="J405" s="189">
        <v>14.66</v>
      </c>
      <c r="K405" s="189">
        <v>527.22</v>
      </c>
      <c r="L405" s="189">
        <v>5464.32</v>
      </c>
      <c r="M405" s="189">
        <v>5991.54</v>
      </c>
      <c r="N405" s="195">
        <v>2.39989984054942E-3</v>
      </c>
      <c r="O405" s="465"/>
    </row>
    <row r="406" spans="1:15" s="470" customFormat="1" ht="38.25">
      <c r="A406" s="194" t="s">
        <v>3679</v>
      </c>
      <c r="B406" s="128">
        <v>92763</v>
      </c>
      <c r="C406" s="128" t="s">
        <v>48</v>
      </c>
      <c r="D406" s="127" t="s">
        <v>3091</v>
      </c>
      <c r="E406" s="128" t="s">
        <v>71</v>
      </c>
      <c r="F406" s="189">
        <v>314.39999999999998</v>
      </c>
      <c r="G406" s="189">
        <v>9.7899999999999991</v>
      </c>
      <c r="H406" s="189">
        <v>0.82</v>
      </c>
      <c r="I406" s="189">
        <v>11.53</v>
      </c>
      <c r="J406" s="189">
        <v>12.35</v>
      </c>
      <c r="K406" s="189">
        <v>257.8</v>
      </c>
      <c r="L406" s="189">
        <v>3625.04</v>
      </c>
      <c r="M406" s="189">
        <v>3882.84</v>
      </c>
      <c r="N406" s="195">
        <v>1.5552641052014858E-3</v>
      </c>
      <c r="O406" s="465"/>
    </row>
    <row r="407" spans="1:15" s="470" customFormat="1" ht="38.25">
      <c r="A407" s="194" t="s">
        <v>3680</v>
      </c>
      <c r="B407" s="128">
        <v>92764</v>
      </c>
      <c r="C407" s="128" t="s">
        <v>48</v>
      </c>
      <c r="D407" s="127" t="s">
        <v>3094</v>
      </c>
      <c r="E407" s="128" t="s">
        <v>71</v>
      </c>
      <c r="F407" s="189">
        <v>40.4</v>
      </c>
      <c r="G407" s="189">
        <v>9.49</v>
      </c>
      <c r="H407" s="189">
        <v>0.56999999999999995</v>
      </c>
      <c r="I407" s="189">
        <v>11.41</v>
      </c>
      <c r="J407" s="189">
        <v>11.98</v>
      </c>
      <c r="K407" s="189">
        <v>23.02</v>
      </c>
      <c r="L407" s="189">
        <v>460.97</v>
      </c>
      <c r="M407" s="189">
        <v>483.99</v>
      </c>
      <c r="N407" s="195">
        <v>1.9386126502159943E-4</v>
      </c>
      <c r="O407" s="465"/>
    </row>
    <row r="408" spans="1:15" s="470" customFormat="1" ht="38.25">
      <c r="A408" s="194" t="s">
        <v>3681</v>
      </c>
      <c r="B408" s="128">
        <v>94972</v>
      </c>
      <c r="C408" s="128" t="s">
        <v>48</v>
      </c>
      <c r="D408" s="127" t="s">
        <v>991</v>
      </c>
      <c r="E408" s="128" t="s">
        <v>9</v>
      </c>
      <c r="F408" s="189">
        <v>26.91</v>
      </c>
      <c r="G408" s="189">
        <v>503.54</v>
      </c>
      <c r="H408" s="189">
        <v>68.38</v>
      </c>
      <c r="I408" s="189">
        <v>567.28</v>
      </c>
      <c r="J408" s="189">
        <v>635.66</v>
      </c>
      <c r="K408" s="189">
        <v>1840.1</v>
      </c>
      <c r="L408" s="189">
        <v>15265.51</v>
      </c>
      <c r="M408" s="189">
        <v>17105.61</v>
      </c>
      <c r="N408" s="195">
        <v>6.851619235038164E-3</v>
      </c>
      <c r="O408" s="465"/>
    </row>
    <row r="409" spans="1:15" s="470" customFormat="1" ht="25.5">
      <c r="A409" s="194" t="s">
        <v>3682</v>
      </c>
      <c r="B409" s="128">
        <v>103670</v>
      </c>
      <c r="C409" s="128" t="s">
        <v>48</v>
      </c>
      <c r="D409" s="127" t="s">
        <v>3619</v>
      </c>
      <c r="E409" s="128" t="s">
        <v>9</v>
      </c>
      <c r="F409" s="189">
        <v>26.91</v>
      </c>
      <c r="G409" s="189">
        <v>284.04000000000002</v>
      </c>
      <c r="H409" s="189">
        <v>256.08</v>
      </c>
      <c r="I409" s="189">
        <v>102.49</v>
      </c>
      <c r="J409" s="189">
        <v>358.57</v>
      </c>
      <c r="K409" s="189">
        <v>6891.11</v>
      </c>
      <c r="L409" s="189">
        <v>2758</v>
      </c>
      <c r="M409" s="189">
        <v>9649.11</v>
      </c>
      <c r="N409" s="195">
        <v>3.8649324798705866E-3</v>
      </c>
      <c r="O409" s="465"/>
    </row>
    <row r="410" spans="1:15" s="470" customFormat="1">
      <c r="A410" s="192" t="s">
        <v>1356</v>
      </c>
      <c r="B410" s="187"/>
      <c r="C410" s="187"/>
      <c r="D410" s="186" t="s">
        <v>1459</v>
      </c>
      <c r="E410" s="187"/>
      <c r="F410" s="188"/>
      <c r="G410" s="188"/>
      <c r="H410" s="188"/>
      <c r="I410" s="188"/>
      <c r="J410" s="188"/>
      <c r="K410" s="188"/>
      <c r="L410" s="188"/>
      <c r="M410" s="188">
        <v>47896.46</v>
      </c>
      <c r="N410" s="193">
        <v>1.9184835070262682E-2</v>
      </c>
      <c r="O410" s="465"/>
    </row>
    <row r="411" spans="1:15" s="470" customFormat="1" ht="38.25">
      <c r="A411" s="194" t="s">
        <v>3683</v>
      </c>
      <c r="B411" s="128">
        <v>92538</v>
      </c>
      <c r="C411" s="128" t="s">
        <v>48</v>
      </c>
      <c r="D411" s="127" t="s">
        <v>3658</v>
      </c>
      <c r="E411" s="128" t="s">
        <v>11</v>
      </c>
      <c r="F411" s="189">
        <v>118.01</v>
      </c>
      <c r="G411" s="189">
        <v>37.93</v>
      </c>
      <c r="H411" s="189">
        <v>10.25</v>
      </c>
      <c r="I411" s="189">
        <v>37.630000000000003</v>
      </c>
      <c r="J411" s="189">
        <v>47.88</v>
      </c>
      <c r="K411" s="189">
        <v>1209.5999999999999</v>
      </c>
      <c r="L411" s="189">
        <v>4440.71</v>
      </c>
      <c r="M411" s="189">
        <v>5650.31</v>
      </c>
      <c r="N411" s="195">
        <v>2.2632208193644359E-3</v>
      </c>
      <c r="O411" s="465"/>
    </row>
    <row r="412" spans="1:15" s="470" customFormat="1" ht="25.5">
      <c r="A412" s="194" t="s">
        <v>3684</v>
      </c>
      <c r="B412" s="128">
        <v>92768</v>
      </c>
      <c r="C412" s="128" t="s">
        <v>48</v>
      </c>
      <c r="D412" s="127" t="s">
        <v>3096</v>
      </c>
      <c r="E412" s="128" t="s">
        <v>71</v>
      </c>
      <c r="F412" s="189">
        <v>118.6</v>
      </c>
      <c r="G412" s="189">
        <v>13.87</v>
      </c>
      <c r="H412" s="189">
        <v>3.87</v>
      </c>
      <c r="I412" s="189">
        <v>13.63</v>
      </c>
      <c r="J412" s="189">
        <v>17.5</v>
      </c>
      <c r="K412" s="189">
        <v>458.98</v>
      </c>
      <c r="L412" s="189">
        <v>1616.52</v>
      </c>
      <c r="M412" s="189">
        <v>2075.5</v>
      </c>
      <c r="N412" s="195">
        <v>8.3133753910686085E-4</v>
      </c>
      <c r="O412" s="465"/>
    </row>
    <row r="413" spans="1:15" s="470" customFormat="1" ht="25.5">
      <c r="A413" s="194" t="s">
        <v>3685</v>
      </c>
      <c r="B413" s="128">
        <v>92769</v>
      </c>
      <c r="C413" s="128" t="s">
        <v>48</v>
      </c>
      <c r="D413" s="127" t="s">
        <v>3093</v>
      </c>
      <c r="E413" s="128" t="s">
        <v>71</v>
      </c>
      <c r="F413" s="189">
        <v>147.4</v>
      </c>
      <c r="G413" s="189">
        <v>13.23</v>
      </c>
      <c r="H413" s="189">
        <v>2.46</v>
      </c>
      <c r="I413" s="189">
        <v>14.24</v>
      </c>
      <c r="J413" s="189">
        <v>16.7</v>
      </c>
      <c r="K413" s="189">
        <v>362.6</v>
      </c>
      <c r="L413" s="189">
        <v>2098.98</v>
      </c>
      <c r="M413" s="189">
        <v>2461.58</v>
      </c>
      <c r="N413" s="195">
        <v>9.8598114165968044E-4</v>
      </c>
      <c r="O413" s="465"/>
    </row>
    <row r="414" spans="1:15" s="470" customFormat="1" ht="25.5">
      <c r="A414" s="194" t="s">
        <v>3686</v>
      </c>
      <c r="B414" s="128">
        <v>92770</v>
      </c>
      <c r="C414" s="128" t="s">
        <v>48</v>
      </c>
      <c r="D414" s="127" t="s">
        <v>3097</v>
      </c>
      <c r="E414" s="128" t="s">
        <v>71</v>
      </c>
      <c r="F414" s="189">
        <v>110.6</v>
      </c>
      <c r="G414" s="189">
        <v>12.51</v>
      </c>
      <c r="H414" s="189">
        <v>1.52</v>
      </c>
      <c r="I414" s="189">
        <v>14.27</v>
      </c>
      <c r="J414" s="189">
        <v>15.79</v>
      </c>
      <c r="K414" s="189">
        <v>168.11</v>
      </c>
      <c r="L414" s="189">
        <v>1578.26</v>
      </c>
      <c r="M414" s="189">
        <v>1746.37</v>
      </c>
      <c r="N414" s="195">
        <v>6.9950514968443683E-4</v>
      </c>
      <c r="O414" s="465"/>
    </row>
    <row r="415" spans="1:15" s="470" customFormat="1" ht="25.5">
      <c r="A415" s="194" t="s">
        <v>3687</v>
      </c>
      <c r="B415" s="128">
        <v>92771</v>
      </c>
      <c r="C415" s="128" t="s">
        <v>48</v>
      </c>
      <c r="D415" s="127" t="s">
        <v>3098</v>
      </c>
      <c r="E415" s="128" t="s">
        <v>71</v>
      </c>
      <c r="F415" s="189">
        <v>38.4</v>
      </c>
      <c r="G415" s="189">
        <v>11.19</v>
      </c>
      <c r="H415" s="189">
        <v>0.93</v>
      </c>
      <c r="I415" s="189">
        <v>13.19</v>
      </c>
      <c r="J415" s="189">
        <v>14.12</v>
      </c>
      <c r="K415" s="189">
        <v>35.71</v>
      </c>
      <c r="L415" s="189">
        <v>506.49</v>
      </c>
      <c r="M415" s="189">
        <v>542.20000000000005</v>
      </c>
      <c r="N415" s="195">
        <v>2.1717716873222837E-4</v>
      </c>
      <c r="O415" s="465"/>
    </row>
    <row r="416" spans="1:15" s="470" customFormat="1" ht="25.5">
      <c r="A416" s="194" t="s">
        <v>3688</v>
      </c>
      <c r="B416" s="128">
        <v>11325</v>
      </c>
      <c r="C416" s="128" t="s">
        <v>295</v>
      </c>
      <c r="D416" s="127" t="s">
        <v>2672</v>
      </c>
      <c r="E416" s="128" t="s">
        <v>43</v>
      </c>
      <c r="F416" s="189">
        <v>167.3</v>
      </c>
      <c r="G416" s="189">
        <v>36.119999999999997</v>
      </c>
      <c r="H416" s="189">
        <v>12.06</v>
      </c>
      <c r="I416" s="189">
        <v>33.53</v>
      </c>
      <c r="J416" s="189">
        <v>45.59</v>
      </c>
      <c r="K416" s="189">
        <v>2017.63</v>
      </c>
      <c r="L416" s="189">
        <v>5609.57</v>
      </c>
      <c r="M416" s="189">
        <v>7627.2</v>
      </c>
      <c r="N416" s="195">
        <v>3.0550603123468316E-3</v>
      </c>
      <c r="O416" s="465"/>
    </row>
    <row r="417" spans="1:15" s="470" customFormat="1" ht="25.5">
      <c r="A417" s="194" t="s">
        <v>3689</v>
      </c>
      <c r="B417" s="128" t="s">
        <v>1461</v>
      </c>
      <c r="C417" s="128" t="s">
        <v>90</v>
      </c>
      <c r="D417" s="127" t="s">
        <v>1462</v>
      </c>
      <c r="E417" s="128" t="s">
        <v>5</v>
      </c>
      <c r="F417" s="189">
        <v>546</v>
      </c>
      <c r="G417" s="189">
        <v>26.58</v>
      </c>
      <c r="H417" s="189">
        <v>23.56</v>
      </c>
      <c r="I417" s="189">
        <v>9.99</v>
      </c>
      <c r="J417" s="189">
        <v>33.549999999999997</v>
      </c>
      <c r="K417" s="189">
        <v>12863.76</v>
      </c>
      <c r="L417" s="189">
        <v>5454.54</v>
      </c>
      <c r="M417" s="189">
        <v>18318.3</v>
      </c>
      <c r="N417" s="195">
        <v>7.3373598856281419E-3</v>
      </c>
      <c r="O417" s="465"/>
    </row>
    <row r="418" spans="1:15" s="470" customFormat="1" ht="38.25">
      <c r="A418" s="194" t="s">
        <v>3690</v>
      </c>
      <c r="B418" s="128">
        <v>94972</v>
      </c>
      <c r="C418" s="128" t="s">
        <v>48</v>
      </c>
      <c r="D418" s="127" t="s">
        <v>991</v>
      </c>
      <c r="E418" s="128" t="s">
        <v>9</v>
      </c>
      <c r="F418" s="189">
        <v>9.5299999999999994</v>
      </c>
      <c r="G418" s="189">
        <v>503.54</v>
      </c>
      <c r="H418" s="189">
        <v>68.38</v>
      </c>
      <c r="I418" s="189">
        <v>567.28</v>
      </c>
      <c r="J418" s="189">
        <v>635.66</v>
      </c>
      <c r="K418" s="189">
        <v>651.66</v>
      </c>
      <c r="L418" s="189">
        <v>5406.17</v>
      </c>
      <c r="M418" s="189">
        <v>6057.83</v>
      </c>
      <c r="N418" s="195">
        <v>2.4264521727428161E-3</v>
      </c>
      <c r="O418" s="465"/>
    </row>
    <row r="419" spans="1:15" s="470" customFormat="1" ht="25.5">
      <c r="A419" s="194" t="s">
        <v>3691</v>
      </c>
      <c r="B419" s="128">
        <v>103670</v>
      </c>
      <c r="C419" s="128" t="s">
        <v>48</v>
      </c>
      <c r="D419" s="127" t="s">
        <v>3619</v>
      </c>
      <c r="E419" s="128" t="s">
        <v>9</v>
      </c>
      <c r="F419" s="189">
        <v>9.5299999999999994</v>
      </c>
      <c r="G419" s="189">
        <v>284.04000000000002</v>
      </c>
      <c r="H419" s="189">
        <v>256.08</v>
      </c>
      <c r="I419" s="189">
        <v>102.49</v>
      </c>
      <c r="J419" s="189">
        <v>358.57</v>
      </c>
      <c r="K419" s="189">
        <v>2440.44</v>
      </c>
      <c r="L419" s="189">
        <v>976.73</v>
      </c>
      <c r="M419" s="189">
        <v>3417.17</v>
      </c>
      <c r="N419" s="195">
        <v>1.3687408809972498E-3</v>
      </c>
      <c r="O419" s="465"/>
    </row>
    <row r="420" spans="1:15" s="470" customFormat="1">
      <c r="A420" s="192" t="s">
        <v>1357</v>
      </c>
      <c r="B420" s="187"/>
      <c r="C420" s="187"/>
      <c r="D420" s="186" t="s">
        <v>3692</v>
      </c>
      <c r="E420" s="187"/>
      <c r="F420" s="188"/>
      <c r="G420" s="188"/>
      <c r="H420" s="188"/>
      <c r="I420" s="188"/>
      <c r="J420" s="188"/>
      <c r="K420" s="188"/>
      <c r="L420" s="188"/>
      <c r="M420" s="188">
        <v>9817.2800000000007</v>
      </c>
      <c r="N420" s="193">
        <v>3.9322926504085772E-3</v>
      </c>
      <c r="O420" s="465"/>
    </row>
    <row r="421" spans="1:15" s="470" customFormat="1" ht="25.5">
      <c r="A421" s="194" t="s">
        <v>3693</v>
      </c>
      <c r="B421" s="128">
        <v>105023</v>
      </c>
      <c r="C421" s="128" t="s">
        <v>48</v>
      </c>
      <c r="D421" s="127" t="s">
        <v>3694</v>
      </c>
      <c r="E421" s="128" t="s">
        <v>68</v>
      </c>
      <c r="F421" s="189">
        <v>86.89</v>
      </c>
      <c r="G421" s="189">
        <v>62.24</v>
      </c>
      <c r="H421" s="189">
        <v>23.32</v>
      </c>
      <c r="I421" s="189">
        <v>55.25</v>
      </c>
      <c r="J421" s="189">
        <v>78.569999999999993</v>
      </c>
      <c r="K421" s="189">
        <v>2026.27</v>
      </c>
      <c r="L421" s="189">
        <v>4800.67</v>
      </c>
      <c r="M421" s="189">
        <v>6826.94</v>
      </c>
      <c r="N421" s="195">
        <v>2.7345177062058266E-3</v>
      </c>
      <c r="O421" s="465"/>
    </row>
    <row r="422" spans="1:15" s="470" customFormat="1" ht="25.5">
      <c r="A422" s="194" t="s">
        <v>3695</v>
      </c>
      <c r="B422" s="128">
        <v>105029</v>
      </c>
      <c r="C422" s="128" t="s">
        <v>48</v>
      </c>
      <c r="D422" s="127" t="s">
        <v>3696</v>
      </c>
      <c r="E422" s="128" t="s">
        <v>68</v>
      </c>
      <c r="F422" s="189">
        <v>49.55</v>
      </c>
      <c r="G422" s="189">
        <v>47.81</v>
      </c>
      <c r="H422" s="189">
        <v>14.76</v>
      </c>
      <c r="I422" s="189">
        <v>45.59</v>
      </c>
      <c r="J422" s="189">
        <v>60.35</v>
      </c>
      <c r="K422" s="189">
        <v>731.35</v>
      </c>
      <c r="L422" s="189">
        <v>2258.9899999999998</v>
      </c>
      <c r="M422" s="189">
        <v>2990.34</v>
      </c>
      <c r="N422" s="195">
        <v>1.1977749442027513E-3</v>
      </c>
      <c r="O422" s="465"/>
    </row>
    <row r="423" spans="1:15" s="470" customFormat="1">
      <c r="A423" s="192" t="s">
        <v>1358</v>
      </c>
      <c r="B423" s="187"/>
      <c r="C423" s="187"/>
      <c r="D423" s="186" t="s">
        <v>3697</v>
      </c>
      <c r="E423" s="187"/>
      <c r="F423" s="188"/>
      <c r="G423" s="188"/>
      <c r="H423" s="188"/>
      <c r="I423" s="188"/>
      <c r="J423" s="188"/>
      <c r="K423" s="188"/>
      <c r="L423" s="188"/>
      <c r="M423" s="188">
        <v>1093.22</v>
      </c>
      <c r="N423" s="193">
        <v>4.3788717152609127E-4</v>
      </c>
      <c r="O423" s="465"/>
    </row>
    <row r="424" spans="1:15" s="470" customFormat="1" ht="38.25">
      <c r="A424" s="194" t="s">
        <v>3698</v>
      </c>
      <c r="B424" s="128">
        <v>98575</v>
      </c>
      <c r="C424" s="128" t="s">
        <v>48</v>
      </c>
      <c r="D424" s="127" t="s">
        <v>3699</v>
      </c>
      <c r="E424" s="128" t="s">
        <v>68</v>
      </c>
      <c r="F424" s="189">
        <v>12.44</v>
      </c>
      <c r="G424" s="189">
        <v>69.62</v>
      </c>
      <c r="H424" s="189">
        <v>37.64</v>
      </c>
      <c r="I424" s="189">
        <v>50.24</v>
      </c>
      <c r="J424" s="189">
        <v>87.88</v>
      </c>
      <c r="K424" s="189">
        <v>468.24</v>
      </c>
      <c r="L424" s="189">
        <v>624.98</v>
      </c>
      <c r="M424" s="189">
        <v>1093.22</v>
      </c>
      <c r="N424" s="195">
        <v>4.3788717152609127E-4</v>
      </c>
      <c r="O424" s="465"/>
    </row>
    <row r="425" spans="1:15" s="470" customFormat="1">
      <c r="A425" s="192" t="s">
        <v>1359</v>
      </c>
      <c r="B425" s="187"/>
      <c r="C425" s="187"/>
      <c r="D425" s="186" t="s">
        <v>3099</v>
      </c>
      <c r="E425" s="187"/>
      <c r="F425" s="188"/>
      <c r="G425" s="188"/>
      <c r="H425" s="188"/>
      <c r="I425" s="188"/>
      <c r="J425" s="188"/>
      <c r="K425" s="188"/>
      <c r="L425" s="188"/>
      <c r="M425" s="188">
        <v>14202.54</v>
      </c>
      <c r="N425" s="193">
        <v>5.6888001217377769E-3</v>
      </c>
      <c r="O425" s="465"/>
    </row>
    <row r="426" spans="1:15" s="470" customFormat="1">
      <c r="A426" s="194" t="s">
        <v>3700</v>
      </c>
      <c r="B426" s="128">
        <v>128</v>
      </c>
      <c r="C426" s="128" t="s">
        <v>511</v>
      </c>
      <c r="D426" s="127" t="s">
        <v>3100</v>
      </c>
      <c r="E426" s="128" t="s">
        <v>9</v>
      </c>
      <c r="F426" s="189">
        <v>119.54</v>
      </c>
      <c r="G426" s="189">
        <v>94.12</v>
      </c>
      <c r="H426" s="189">
        <v>2.66</v>
      </c>
      <c r="I426" s="189">
        <v>116.15</v>
      </c>
      <c r="J426" s="189">
        <v>118.81</v>
      </c>
      <c r="K426" s="189">
        <v>317.97000000000003</v>
      </c>
      <c r="L426" s="189">
        <v>13884.57</v>
      </c>
      <c r="M426" s="189">
        <v>14202.54</v>
      </c>
      <c r="N426" s="195">
        <v>5.6888001217377769E-3</v>
      </c>
      <c r="O426" s="465"/>
    </row>
    <row r="427" spans="1:15" s="470" customFormat="1">
      <c r="A427" s="192">
        <v>11</v>
      </c>
      <c r="B427" s="187"/>
      <c r="C427" s="187"/>
      <c r="D427" s="186" t="s">
        <v>1335</v>
      </c>
      <c r="E427" s="187"/>
      <c r="F427" s="188"/>
      <c r="G427" s="188"/>
      <c r="H427" s="188"/>
      <c r="I427" s="188"/>
      <c r="J427" s="188"/>
      <c r="K427" s="188"/>
      <c r="L427" s="188"/>
      <c r="M427" s="188">
        <v>183519.67</v>
      </c>
      <c r="N427" s="193">
        <v>7.3508451378223663E-2</v>
      </c>
      <c r="O427" s="465"/>
    </row>
    <row r="428" spans="1:15" s="470" customFormat="1">
      <c r="A428" s="192" t="s">
        <v>130</v>
      </c>
      <c r="B428" s="187"/>
      <c r="C428" s="187"/>
      <c r="D428" s="186" t="s">
        <v>12</v>
      </c>
      <c r="E428" s="187"/>
      <c r="F428" s="188"/>
      <c r="G428" s="188"/>
      <c r="H428" s="188"/>
      <c r="I428" s="188"/>
      <c r="J428" s="188"/>
      <c r="K428" s="188"/>
      <c r="L428" s="188"/>
      <c r="M428" s="188">
        <v>108844.63</v>
      </c>
      <c r="N428" s="193">
        <v>4.359750751587415E-2</v>
      </c>
      <c r="O428" s="465"/>
    </row>
    <row r="429" spans="1:15" s="470" customFormat="1" ht="51">
      <c r="A429" s="194" t="s">
        <v>1602</v>
      </c>
      <c r="B429" s="128">
        <v>100775</v>
      </c>
      <c r="C429" s="128" t="s">
        <v>48</v>
      </c>
      <c r="D429" s="127" t="s">
        <v>1463</v>
      </c>
      <c r="E429" s="128" t="s">
        <v>71</v>
      </c>
      <c r="F429" s="189">
        <v>5547.15</v>
      </c>
      <c r="G429" s="189">
        <v>13.51</v>
      </c>
      <c r="H429" s="189">
        <v>0.62</v>
      </c>
      <c r="I429" s="189">
        <v>16.43</v>
      </c>
      <c r="J429" s="189">
        <v>17.05</v>
      </c>
      <c r="K429" s="189">
        <v>3439.23</v>
      </c>
      <c r="L429" s="189">
        <v>91139.67</v>
      </c>
      <c r="M429" s="189">
        <v>94578.9</v>
      </c>
      <c r="N429" s="195">
        <v>3.7883396760989584E-2</v>
      </c>
      <c r="O429" s="465"/>
    </row>
    <row r="430" spans="1:15" s="470" customFormat="1" ht="25.5">
      <c r="A430" s="194" t="s">
        <v>3701</v>
      </c>
      <c r="B430" s="128">
        <v>261609</v>
      </c>
      <c r="C430" s="128" t="s">
        <v>541</v>
      </c>
      <c r="D430" s="127" t="s">
        <v>2674</v>
      </c>
      <c r="E430" s="128" t="s">
        <v>11</v>
      </c>
      <c r="F430" s="189">
        <v>889.94</v>
      </c>
      <c r="G430" s="189">
        <v>12.7</v>
      </c>
      <c r="H430" s="189">
        <v>5.28</v>
      </c>
      <c r="I430" s="189">
        <v>10.75</v>
      </c>
      <c r="J430" s="189">
        <v>16.03</v>
      </c>
      <c r="K430" s="189">
        <v>4698.88</v>
      </c>
      <c r="L430" s="189">
        <v>9566.85</v>
      </c>
      <c r="M430" s="189">
        <v>14265.73</v>
      </c>
      <c r="N430" s="195">
        <v>5.7141107548845669E-3</v>
      </c>
      <c r="O430" s="465"/>
    </row>
    <row r="431" spans="1:15" s="470" customFormat="1">
      <c r="A431" s="192" t="s">
        <v>1604</v>
      </c>
      <c r="B431" s="187"/>
      <c r="C431" s="187"/>
      <c r="D431" s="186" t="s">
        <v>1464</v>
      </c>
      <c r="E431" s="187"/>
      <c r="F431" s="188"/>
      <c r="G431" s="188"/>
      <c r="H431" s="188"/>
      <c r="I431" s="188"/>
      <c r="J431" s="188"/>
      <c r="K431" s="188"/>
      <c r="L431" s="188"/>
      <c r="M431" s="188">
        <v>64956</v>
      </c>
      <c r="N431" s="193">
        <v>2.601800105527596E-2</v>
      </c>
      <c r="O431" s="465"/>
    </row>
    <row r="432" spans="1:15" s="470" customFormat="1" ht="25.5">
      <c r="A432" s="194" t="s">
        <v>1605</v>
      </c>
      <c r="B432" s="128" t="s">
        <v>3030</v>
      </c>
      <c r="C432" s="128" t="s">
        <v>90</v>
      </c>
      <c r="D432" s="127" t="s">
        <v>2676</v>
      </c>
      <c r="E432" s="128" t="s">
        <v>68</v>
      </c>
      <c r="F432" s="189">
        <v>30</v>
      </c>
      <c r="G432" s="189">
        <v>1715.15</v>
      </c>
      <c r="H432" s="189">
        <v>56.69</v>
      </c>
      <c r="I432" s="189">
        <v>2108.5100000000002</v>
      </c>
      <c r="J432" s="189">
        <v>2165.1999999999998</v>
      </c>
      <c r="K432" s="189">
        <v>1700.7</v>
      </c>
      <c r="L432" s="189">
        <v>63255.3</v>
      </c>
      <c r="M432" s="189">
        <v>64956</v>
      </c>
      <c r="N432" s="195">
        <v>2.601800105527596E-2</v>
      </c>
      <c r="O432" s="465"/>
    </row>
    <row r="433" spans="1:15" s="470" customFormat="1">
      <c r="A433" s="192" t="s">
        <v>1622</v>
      </c>
      <c r="B433" s="187"/>
      <c r="C433" s="187"/>
      <c r="D433" s="186" t="s">
        <v>3101</v>
      </c>
      <c r="E433" s="187"/>
      <c r="F433" s="188"/>
      <c r="G433" s="188"/>
      <c r="H433" s="188"/>
      <c r="I433" s="188"/>
      <c r="J433" s="188"/>
      <c r="K433" s="188"/>
      <c r="L433" s="188"/>
      <c r="M433" s="188">
        <v>9719.0400000000009</v>
      </c>
      <c r="N433" s="193">
        <v>3.8929428070735459E-3</v>
      </c>
      <c r="O433" s="465"/>
    </row>
    <row r="434" spans="1:15" s="470" customFormat="1" ht="38.25">
      <c r="A434" s="194" t="s">
        <v>1623</v>
      </c>
      <c r="B434" s="128">
        <v>12828</v>
      </c>
      <c r="C434" s="128" t="s">
        <v>295</v>
      </c>
      <c r="D434" s="127" t="s">
        <v>3102</v>
      </c>
      <c r="E434" s="128" t="s">
        <v>11</v>
      </c>
      <c r="F434" s="189">
        <v>25.16</v>
      </c>
      <c r="G434" s="189">
        <v>78.53</v>
      </c>
      <c r="H434" s="189">
        <v>28.12</v>
      </c>
      <c r="I434" s="189">
        <v>71.010000000000005</v>
      </c>
      <c r="J434" s="189">
        <v>99.13</v>
      </c>
      <c r="K434" s="189">
        <v>707.49</v>
      </c>
      <c r="L434" s="189">
        <v>1786.62</v>
      </c>
      <c r="M434" s="189">
        <v>2494.11</v>
      </c>
      <c r="N434" s="195">
        <v>9.9901097068745494E-4</v>
      </c>
      <c r="O434" s="465"/>
    </row>
    <row r="435" spans="1:15" s="470" customFormat="1" ht="51">
      <c r="A435" s="194" t="s">
        <v>1626</v>
      </c>
      <c r="B435" s="128">
        <v>100775</v>
      </c>
      <c r="C435" s="128" t="s">
        <v>48</v>
      </c>
      <c r="D435" s="127" t="s">
        <v>1463</v>
      </c>
      <c r="E435" s="128" t="s">
        <v>71</v>
      </c>
      <c r="F435" s="189">
        <v>414.34</v>
      </c>
      <c r="G435" s="189">
        <v>13.51</v>
      </c>
      <c r="H435" s="189">
        <v>0.62</v>
      </c>
      <c r="I435" s="189">
        <v>16.43</v>
      </c>
      <c r="J435" s="189">
        <v>17.05</v>
      </c>
      <c r="K435" s="189">
        <v>256.89</v>
      </c>
      <c r="L435" s="189">
        <v>6807.6</v>
      </c>
      <c r="M435" s="189">
        <v>7064.49</v>
      </c>
      <c r="N435" s="195">
        <v>2.8296679025030247E-3</v>
      </c>
      <c r="O435" s="465"/>
    </row>
    <row r="436" spans="1:15" s="470" customFormat="1" ht="25.5">
      <c r="A436" s="194" t="s">
        <v>1629</v>
      </c>
      <c r="B436" s="128">
        <v>70910</v>
      </c>
      <c r="C436" s="128" t="s">
        <v>541</v>
      </c>
      <c r="D436" s="127" t="s">
        <v>2907</v>
      </c>
      <c r="E436" s="128" t="s">
        <v>72</v>
      </c>
      <c r="F436" s="189">
        <v>50</v>
      </c>
      <c r="G436" s="189">
        <v>1.67</v>
      </c>
      <c r="H436" s="189">
        <v>0</v>
      </c>
      <c r="I436" s="189">
        <v>2.1</v>
      </c>
      <c r="J436" s="189">
        <v>2.1</v>
      </c>
      <c r="K436" s="189">
        <v>0</v>
      </c>
      <c r="L436" s="189">
        <v>105</v>
      </c>
      <c r="M436" s="189">
        <v>105</v>
      </c>
      <c r="N436" s="195">
        <v>4.2057548352792285E-5</v>
      </c>
      <c r="O436" s="465"/>
    </row>
    <row r="437" spans="1:15" s="470" customFormat="1">
      <c r="A437" s="194" t="s">
        <v>3702</v>
      </c>
      <c r="B437" s="128">
        <v>13607</v>
      </c>
      <c r="C437" s="128" t="s">
        <v>295</v>
      </c>
      <c r="D437" s="127" t="s">
        <v>3103</v>
      </c>
      <c r="E437" s="128" t="s">
        <v>41</v>
      </c>
      <c r="F437" s="189">
        <v>22</v>
      </c>
      <c r="G437" s="189">
        <v>2</v>
      </c>
      <c r="H437" s="189">
        <v>0</v>
      </c>
      <c r="I437" s="189">
        <v>2.52</v>
      </c>
      <c r="J437" s="189">
        <v>2.52</v>
      </c>
      <c r="K437" s="189">
        <v>0</v>
      </c>
      <c r="L437" s="189">
        <v>55.44</v>
      </c>
      <c r="M437" s="189">
        <v>55.44</v>
      </c>
      <c r="N437" s="195">
        <v>2.2206385530274328E-5</v>
      </c>
      <c r="O437" s="465"/>
    </row>
    <row r="438" spans="1:15" s="470" customFormat="1">
      <c r="A438" s="192">
        <v>12</v>
      </c>
      <c r="B438" s="187"/>
      <c r="C438" s="187"/>
      <c r="D438" s="186" t="s">
        <v>64</v>
      </c>
      <c r="E438" s="187"/>
      <c r="F438" s="188"/>
      <c r="G438" s="188"/>
      <c r="H438" s="188"/>
      <c r="I438" s="188"/>
      <c r="J438" s="188"/>
      <c r="K438" s="188"/>
      <c r="L438" s="188"/>
      <c r="M438" s="188">
        <v>51135.63</v>
      </c>
      <c r="N438" s="193">
        <v>2.0482278393099958E-2</v>
      </c>
      <c r="O438" s="465"/>
    </row>
    <row r="439" spans="1:15" s="470" customFormat="1">
      <c r="A439" s="192" t="s">
        <v>1655</v>
      </c>
      <c r="B439" s="187"/>
      <c r="C439" s="187"/>
      <c r="D439" s="186" t="s">
        <v>1624</v>
      </c>
      <c r="E439" s="187"/>
      <c r="F439" s="188"/>
      <c r="G439" s="188"/>
      <c r="H439" s="188"/>
      <c r="I439" s="188"/>
      <c r="J439" s="188"/>
      <c r="K439" s="188"/>
      <c r="L439" s="188"/>
      <c r="M439" s="188">
        <v>1034.3599999999999</v>
      </c>
      <c r="N439" s="193">
        <v>4.1431091156375458E-4</v>
      </c>
      <c r="O439" s="465"/>
    </row>
    <row r="440" spans="1:15" s="470" customFormat="1" ht="25.5">
      <c r="A440" s="194" t="s">
        <v>1657</v>
      </c>
      <c r="B440" s="128">
        <v>71186</v>
      </c>
      <c r="C440" s="128" t="s">
        <v>541</v>
      </c>
      <c r="D440" s="127" t="s">
        <v>1625</v>
      </c>
      <c r="E440" s="128" t="s">
        <v>72</v>
      </c>
      <c r="F440" s="189">
        <v>4</v>
      </c>
      <c r="G440" s="189">
        <v>204.84</v>
      </c>
      <c r="H440" s="189">
        <v>50.29</v>
      </c>
      <c r="I440" s="189">
        <v>208.3</v>
      </c>
      <c r="J440" s="189">
        <v>258.58999999999997</v>
      </c>
      <c r="K440" s="189">
        <v>201.16</v>
      </c>
      <c r="L440" s="189">
        <v>833.2</v>
      </c>
      <c r="M440" s="189">
        <v>1034.3599999999999</v>
      </c>
      <c r="N440" s="195">
        <v>4.1431091156375458E-4</v>
      </c>
      <c r="O440" s="465"/>
    </row>
    <row r="441" spans="1:15" s="470" customFormat="1">
      <c r="A441" s="192" t="s">
        <v>3703</v>
      </c>
      <c r="B441" s="187"/>
      <c r="C441" s="187"/>
      <c r="D441" s="186" t="s">
        <v>1627</v>
      </c>
      <c r="E441" s="187"/>
      <c r="F441" s="188"/>
      <c r="G441" s="188"/>
      <c r="H441" s="188"/>
      <c r="I441" s="188"/>
      <c r="J441" s="188"/>
      <c r="K441" s="188"/>
      <c r="L441" s="188"/>
      <c r="M441" s="188">
        <v>1037.54</v>
      </c>
      <c r="N441" s="193">
        <v>4.1558465445672485E-4</v>
      </c>
      <c r="O441" s="465"/>
    </row>
    <row r="442" spans="1:15" s="470" customFormat="1" ht="25.5">
      <c r="A442" s="194" t="s">
        <v>3704</v>
      </c>
      <c r="B442" s="128">
        <v>96985</v>
      </c>
      <c r="C442" s="128" t="s">
        <v>48</v>
      </c>
      <c r="D442" s="127" t="s">
        <v>522</v>
      </c>
      <c r="E442" s="128" t="s">
        <v>91</v>
      </c>
      <c r="F442" s="189">
        <v>3</v>
      </c>
      <c r="G442" s="189">
        <v>77.16</v>
      </c>
      <c r="H442" s="189">
        <v>11.04</v>
      </c>
      <c r="I442" s="189">
        <v>86.36</v>
      </c>
      <c r="J442" s="189">
        <v>97.4</v>
      </c>
      <c r="K442" s="189">
        <v>33.119999999999997</v>
      </c>
      <c r="L442" s="189">
        <v>259.08</v>
      </c>
      <c r="M442" s="189">
        <v>292.2</v>
      </c>
      <c r="N442" s="195">
        <v>1.1704014884462768E-4</v>
      </c>
      <c r="O442" s="465"/>
    </row>
    <row r="443" spans="1:15" s="470" customFormat="1">
      <c r="A443" s="194" t="s">
        <v>3705</v>
      </c>
      <c r="B443" s="128">
        <v>63460</v>
      </c>
      <c r="C443" s="128" t="s">
        <v>511</v>
      </c>
      <c r="D443" s="127" t="s">
        <v>1628</v>
      </c>
      <c r="E443" s="128" t="s">
        <v>68</v>
      </c>
      <c r="F443" s="189">
        <v>7.2</v>
      </c>
      <c r="G443" s="189">
        <v>82.01</v>
      </c>
      <c r="H443" s="189">
        <v>29.61</v>
      </c>
      <c r="I443" s="189">
        <v>73.91</v>
      </c>
      <c r="J443" s="189">
        <v>103.52</v>
      </c>
      <c r="K443" s="189">
        <v>213.19</v>
      </c>
      <c r="L443" s="189">
        <v>532.15</v>
      </c>
      <c r="M443" s="189">
        <v>745.34</v>
      </c>
      <c r="N443" s="195">
        <v>2.9854450561209715E-4</v>
      </c>
      <c r="O443" s="465"/>
    </row>
    <row r="444" spans="1:15" s="470" customFormat="1">
      <c r="A444" s="192" t="s">
        <v>3706</v>
      </c>
      <c r="B444" s="187"/>
      <c r="C444" s="187"/>
      <c r="D444" s="186" t="s">
        <v>1331</v>
      </c>
      <c r="E444" s="187"/>
      <c r="F444" s="188"/>
      <c r="G444" s="188"/>
      <c r="H444" s="188"/>
      <c r="I444" s="188"/>
      <c r="J444" s="188"/>
      <c r="K444" s="188"/>
      <c r="L444" s="188"/>
      <c r="M444" s="188">
        <v>1819.47</v>
      </c>
      <c r="N444" s="193">
        <v>7.2878521429957128E-4</v>
      </c>
      <c r="O444" s="465"/>
    </row>
    <row r="445" spans="1:15" s="470" customFormat="1">
      <c r="A445" s="194" t="s">
        <v>3707</v>
      </c>
      <c r="B445" s="128">
        <v>93358</v>
      </c>
      <c r="C445" s="128" t="s">
        <v>48</v>
      </c>
      <c r="D445" s="127" t="s">
        <v>1411</v>
      </c>
      <c r="E445" s="128" t="s">
        <v>9</v>
      </c>
      <c r="F445" s="189">
        <v>13.83</v>
      </c>
      <c r="G445" s="189">
        <v>82.91</v>
      </c>
      <c r="H445" s="189">
        <v>72.7</v>
      </c>
      <c r="I445" s="189">
        <v>31.96</v>
      </c>
      <c r="J445" s="189">
        <v>104.66</v>
      </c>
      <c r="K445" s="189">
        <v>1005.44</v>
      </c>
      <c r="L445" s="189">
        <v>442</v>
      </c>
      <c r="M445" s="189">
        <v>1447.44</v>
      </c>
      <c r="N445" s="195">
        <v>5.7976931226443496E-4</v>
      </c>
      <c r="O445" s="465"/>
    </row>
    <row r="446" spans="1:15" s="470" customFormat="1">
      <c r="A446" s="194" t="s">
        <v>3708</v>
      </c>
      <c r="B446" s="128">
        <v>104737</v>
      </c>
      <c r="C446" s="128" t="s">
        <v>48</v>
      </c>
      <c r="D446" s="127" t="s">
        <v>1413</v>
      </c>
      <c r="E446" s="128" t="s">
        <v>9</v>
      </c>
      <c r="F446" s="189">
        <v>13.83</v>
      </c>
      <c r="G446" s="189">
        <v>21.11</v>
      </c>
      <c r="H446" s="189">
        <v>16.32</v>
      </c>
      <c r="I446" s="189">
        <v>10.32</v>
      </c>
      <c r="J446" s="189">
        <v>26.64</v>
      </c>
      <c r="K446" s="189">
        <v>225.7</v>
      </c>
      <c r="L446" s="189">
        <v>142.72999999999999</v>
      </c>
      <c r="M446" s="189">
        <v>368.43</v>
      </c>
      <c r="N446" s="195">
        <v>1.4757392894875488E-4</v>
      </c>
      <c r="O446" s="465"/>
    </row>
    <row r="447" spans="1:15" s="470" customFormat="1">
      <c r="A447" s="194" t="s">
        <v>3709</v>
      </c>
      <c r="B447" s="128">
        <v>20656</v>
      </c>
      <c r="C447" s="128" t="s">
        <v>511</v>
      </c>
      <c r="D447" s="127" t="s">
        <v>3104</v>
      </c>
      <c r="E447" s="128" t="s">
        <v>11</v>
      </c>
      <c r="F447" s="189">
        <v>0.11</v>
      </c>
      <c r="G447" s="189">
        <v>25.96</v>
      </c>
      <c r="H447" s="189">
        <v>32.75</v>
      </c>
      <c r="I447" s="189">
        <v>0.02</v>
      </c>
      <c r="J447" s="189">
        <v>32.770000000000003</v>
      </c>
      <c r="K447" s="189">
        <v>3.6</v>
      </c>
      <c r="L447" s="189">
        <v>0</v>
      </c>
      <c r="M447" s="189">
        <v>3.6</v>
      </c>
      <c r="N447" s="195">
        <v>1.4419730863814498E-6</v>
      </c>
      <c r="O447" s="465"/>
    </row>
    <row r="448" spans="1:15" s="470" customFormat="1">
      <c r="A448" s="192" t="s">
        <v>3710</v>
      </c>
      <c r="B448" s="187"/>
      <c r="C448" s="187"/>
      <c r="D448" s="186" t="s">
        <v>1630</v>
      </c>
      <c r="E448" s="187"/>
      <c r="F448" s="188"/>
      <c r="G448" s="188"/>
      <c r="H448" s="188"/>
      <c r="I448" s="188"/>
      <c r="J448" s="188"/>
      <c r="K448" s="188"/>
      <c r="L448" s="188"/>
      <c r="M448" s="188">
        <v>27190.25</v>
      </c>
      <c r="N448" s="193">
        <v>1.0891002419995337E-2</v>
      </c>
      <c r="O448" s="465"/>
    </row>
    <row r="449" spans="1:15" s="470" customFormat="1">
      <c r="A449" s="194" t="s">
        <v>3711</v>
      </c>
      <c r="B449" s="128">
        <v>104746</v>
      </c>
      <c r="C449" s="128" t="s">
        <v>48</v>
      </c>
      <c r="D449" s="127" t="s">
        <v>1631</v>
      </c>
      <c r="E449" s="128" t="s">
        <v>91</v>
      </c>
      <c r="F449" s="189">
        <v>42</v>
      </c>
      <c r="G449" s="189">
        <v>27.92</v>
      </c>
      <c r="H449" s="189">
        <v>8.4700000000000006</v>
      </c>
      <c r="I449" s="189">
        <v>26.77</v>
      </c>
      <c r="J449" s="189">
        <v>35.24</v>
      </c>
      <c r="K449" s="189">
        <v>355.74</v>
      </c>
      <c r="L449" s="189">
        <v>1124.3399999999999</v>
      </c>
      <c r="M449" s="189">
        <v>1480.08</v>
      </c>
      <c r="N449" s="195">
        <v>5.9284320158096006E-4</v>
      </c>
      <c r="O449" s="465"/>
    </row>
    <row r="450" spans="1:15" s="470" customFormat="1">
      <c r="A450" s="194" t="s">
        <v>3712</v>
      </c>
      <c r="B450" s="128">
        <v>63999</v>
      </c>
      <c r="C450" s="128" t="s">
        <v>511</v>
      </c>
      <c r="D450" s="127" t="s">
        <v>1632</v>
      </c>
      <c r="E450" s="128" t="s">
        <v>91</v>
      </c>
      <c r="F450" s="189">
        <v>10</v>
      </c>
      <c r="G450" s="189">
        <v>8.39</v>
      </c>
      <c r="H450" s="189">
        <v>0</v>
      </c>
      <c r="I450" s="189">
        <v>10.59</v>
      </c>
      <c r="J450" s="189">
        <v>10.59</v>
      </c>
      <c r="K450" s="189">
        <v>0</v>
      </c>
      <c r="L450" s="189">
        <v>105.9</v>
      </c>
      <c r="M450" s="189">
        <v>105.9</v>
      </c>
      <c r="N450" s="195">
        <v>4.2418041624387652E-5</v>
      </c>
      <c r="O450" s="465"/>
    </row>
    <row r="451" spans="1:15" s="470" customFormat="1">
      <c r="A451" s="194" t="s">
        <v>3713</v>
      </c>
      <c r="B451" s="128">
        <v>78389</v>
      </c>
      <c r="C451" s="128" t="s">
        <v>511</v>
      </c>
      <c r="D451" s="127" t="s">
        <v>1635</v>
      </c>
      <c r="E451" s="128" t="s">
        <v>91</v>
      </c>
      <c r="F451" s="189">
        <v>13</v>
      </c>
      <c r="G451" s="189">
        <v>56.14</v>
      </c>
      <c r="H451" s="189">
        <v>5.33</v>
      </c>
      <c r="I451" s="189">
        <v>65.540000000000006</v>
      </c>
      <c r="J451" s="189">
        <v>70.87</v>
      </c>
      <c r="K451" s="189">
        <v>69.290000000000006</v>
      </c>
      <c r="L451" s="189">
        <v>852.02</v>
      </c>
      <c r="M451" s="189">
        <v>921.31</v>
      </c>
      <c r="N451" s="195">
        <v>3.6902895117058151E-4</v>
      </c>
      <c r="O451" s="465"/>
    </row>
    <row r="452" spans="1:15" s="470" customFormat="1" ht="25.5">
      <c r="A452" s="194" t="s">
        <v>3714</v>
      </c>
      <c r="B452" s="128" t="s">
        <v>1640</v>
      </c>
      <c r="C452" s="128" t="s">
        <v>90</v>
      </c>
      <c r="D452" s="127" t="s">
        <v>1641</v>
      </c>
      <c r="E452" s="128" t="s">
        <v>91</v>
      </c>
      <c r="F452" s="189">
        <v>13</v>
      </c>
      <c r="G452" s="189">
        <v>64.38</v>
      </c>
      <c r="H452" s="189">
        <v>44.5</v>
      </c>
      <c r="I452" s="189">
        <v>36.770000000000003</v>
      </c>
      <c r="J452" s="189">
        <v>81.27</v>
      </c>
      <c r="K452" s="189">
        <v>578.5</v>
      </c>
      <c r="L452" s="189">
        <v>478.01</v>
      </c>
      <c r="M452" s="189">
        <v>1056.51</v>
      </c>
      <c r="N452" s="195">
        <v>4.2318305152579599E-4</v>
      </c>
      <c r="O452" s="465"/>
    </row>
    <row r="453" spans="1:15" s="470" customFormat="1">
      <c r="A453" s="194" t="s">
        <v>3715</v>
      </c>
      <c r="B453" s="128" t="s">
        <v>1633</v>
      </c>
      <c r="C453" s="128" t="s">
        <v>90</v>
      </c>
      <c r="D453" s="127" t="s">
        <v>1634</v>
      </c>
      <c r="E453" s="128" t="s">
        <v>68</v>
      </c>
      <c r="F453" s="189">
        <v>200</v>
      </c>
      <c r="G453" s="189">
        <v>23.85</v>
      </c>
      <c r="H453" s="189">
        <v>14.81</v>
      </c>
      <c r="I453" s="189">
        <v>15.29</v>
      </c>
      <c r="J453" s="189">
        <v>30.1</v>
      </c>
      <c r="K453" s="189">
        <v>2962</v>
      </c>
      <c r="L453" s="189">
        <v>3058</v>
      </c>
      <c r="M453" s="189">
        <v>6020</v>
      </c>
      <c r="N453" s="195">
        <v>2.4112994388934242E-3</v>
      </c>
      <c r="O453" s="465"/>
    </row>
    <row r="454" spans="1:15" s="470" customFormat="1" ht="25.5">
      <c r="A454" s="194" t="s">
        <v>3716</v>
      </c>
      <c r="B454" s="128">
        <v>7903</v>
      </c>
      <c r="C454" s="128" t="s">
        <v>295</v>
      </c>
      <c r="D454" s="127" t="s">
        <v>2678</v>
      </c>
      <c r="E454" s="128" t="s">
        <v>41</v>
      </c>
      <c r="F454" s="189">
        <v>108</v>
      </c>
      <c r="G454" s="189">
        <v>75.010000000000005</v>
      </c>
      <c r="H454" s="189">
        <v>35.83</v>
      </c>
      <c r="I454" s="189">
        <v>58.86</v>
      </c>
      <c r="J454" s="189">
        <v>94.69</v>
      </c>
      <c r="K454" s="189">
        <v>3869.64</v>
      </c>
      <c r="L454" s="189">
        <v>6356.88</v>
      </c>
      <c r="M454" s="189">
        <v>10226.52</v>
      </c>
      <c r="N454" s="195">
        <v>4.0962129464837847E-3</v>
      </c>
      <c r="O454" s="465"/>
    </row>
    <row r="455" spans="1:15" s="470" customFormat="1" ht="25.5">
      <c r="A455" s="194" t="s">
        <v>3717</v>
      </c>
      <c r="B455" s="128" t="s">
        <v>1642</v>
      </c>
      <c r="C455" s="128" t="s">
        <v>90</v>
      </c>
      <c r="D455" s="127" t="s">
        <v>1643</v>
      </c>
      <c r="E455" s="128" t="s">
        <v>68</v>
      </c>
      <c r="F455" s="189">
        <v>4.5</v>
      </c>
      <c r="G455" s="189">
        <v>55.13</v>
      </c>
      <c r="H455" s="189">
        <v>13.78</v>
      </c>
      <c r="I455" s="189">
        <v>55.81</v>
      </c>
      <c r="J455" s="189">
        <v>69.59</v>
      </c>
      <c r="K455" s="189">
        <v>62.01</v>
      </c>
      <c r="L455" s="189">
        <v>251.14</v>
      </c>
      <c r="M455" s="189">
        <v>313.14999999999998</v>
      </c>
      <c r="N455" s="195">
        <v>1.2543163111120861E-4</v>
      </c>
      <c r="O455" s="465"/>
    </row>
    <row r="456" spans="1:15" s="470" customFormat="1" ht="38.25">
      <c r="A456" s="194" t="s">
        <v>3718</v>
      </c>
      <c r="B456" s="128">
        <v>10907</v>
      </c>
      <c r="C456" s="128" t="s">
        <v>295</v>
      </c>
      <c r="D456" s="127" t="s">
        <v>2679</v>
      </c>
      <c r="E456" s="128" t="s">
        <v>41</v>
      </c>
      <c r="F456" s="189">
        <v>13</v>
      </c>
      <c r="G456" s="189">
        <v>8.8000000000000007</v>
      </c>
      <c r="H456" s="189">
        <v>4.12</v>
      </c>
      <c r="I456" s="189">
        <v>6.98</v>
      </c>
      <c r="J456" s="189">
        <v>11.1</v>
      </c>
      <c r="K456" s="189">
        <v>53.56</v>
      </c>
      <c r="L456" s="189">
        <v>90.74</v>
      </c>
      <c r="M456" s="189">
        <v>144.30000000000001</v>
      </c>
      <c r="N456" s="195">
        <v>5.7799087879123114E-5</v>
      </c>
      <c r="O456" s="465"/>
    </row>
    <row r="457" spans="1:15" s="470" customFormat="1" ht="25.5">
      <c r="A457" s="194" t="s">
        <v>3719</v>
      </c>
      <c r="B457" s="128">
        <v>95728</v>
      </c>
      <c r="C457" s="128" t="s">
        <v>48</v>
      </c>
      <c r="D457" s="127" t="s">
        <v>1636</v>
      </c>
      <c r="E457" s="128" t="s">
        <v>68</v>
      </c>
      <c r="F457" s="189">
        <v>39</v>
      </c>
      <c r="G457" s="189">
        <v>26.1</v>
      </c>
      <c r="H457" s="189">
        <v>15.12</v>
      </c>
      <c r="I457" s="189">
        <v>17.82</v>
      </c>
      <c r="J457" s="189">
        <v>32.94</v>
      </c>
      <c r="K457" s="189">
        <v>589.67999999999995</v>
      </c>
      <c r="L457" s="189">
        <v>694.98</v>
      </c>
      <c r="M457" s="189">
        <v>1284.6600000000001</v>
      </c>
      <c r="N457" s="195">
        <v>5.1456809587522038E-4</v>
      </c>
      <c r="O457" s="465"/>
    </row>
    <row r="458" spans="1:15" s="470" customFormat="1" ht="25.5">
      <c r="A458" s="194" t="s">
        <v>3720</v>
      </c>
      <c r="B458" s="128">
        <v>70372</v>
      </c>
      <c r="C458" s="128" t="s">
        <v>541</v>
      </c>
      <c r="D458" s="127" t="s">
        <v>1638</v>
      </c>
      <c r="E458" s="128" t="s">
        <v>72</v>
      </c>
      <c r="F458" s="189">
        <v>26</v>
      </c>
      <c r="G458" s="189">
        <v>1.72</v>
      </c>
      <c r="H458" s="189">
        <v>0.49</v>
      </c>
      <c r="I458" s="189">
        <v>1.68</v>
      </c>
      <c r="J458" s="189">
        <v>2.17</v>
      </c>
      <c r="K458" s="189">
        <v>12.74</v>
      </c>
      <c r="L458" s="189">
        <v>43.68</v>
      </c>
      <c r="M458" s="189">
        <v>56.42</v>
      </c>
      <c r="N458" s="195">
        <v>2.2598922648233723E-5</v>
      </c>
      <c r="O458" s="465"/>
    </row>
    <row r="459" spans="1:15" s="470" customFormat="1">
      <c r="A459" s="194" t="s">
        <v>3721</v>
      </c>
      <c r="B459" s="128">
        <v>67232</v>
      </c>
      <c r="C459" s="128" t="s">
        <v>511</v>
      </c>
      <c r="D459" s="127" t="s">
        <v>1620</v>
      </c>
      <c r="E459" s="128" t="s">
        <v>91</v>
      </c>
      <c r="F459" s="189">
        <v>26</v>
      </c>
      <c r="G459" s="189">
        <v>1.49</v>
      </c>
      <c r="H459" s="189">
        <v>0.3</v>
      </c>
      <c r="I459" s="189">
        <v>1.58</v>
      </c>
      <c r="J459" s="189">
        <v>1.88</v>
      </c>
      <c r="K459" s="189">
        <v>7.8</v>
      </c>
      <c r="L459" s="189">
        <v>41.08</v>
      </c>
      <c r="M459" s="189">
        <v>48.88</v>
      </c>
      <c r="N459" s="195">
        <v>1.9578790128423685E-5</v>
      </c>
      <c r="O459" s="465"/>
    </row>
    <row r="460" spans="1:15" s="470" customFormat="1">
      <c r="A460" s="194" t="s">
        <v>3722</v>
      </c>
      <c r="B460" s="128">
        <v>10902</v>
      </c>
      <c r="C460" s="128" t="s">
        <v>295</v>
      </c>
      <c r="D460" s="127" t="s">
        <v>1637</v>
      </c>
      <c r="E460" s="128" t="s">
        <v>41</v>
      </c>
      <c r="F460" s="189">
        <v>127</v>
      </c>
      <c r="G460" s="189">
        <v>21.1</v>
      </c>
      <c r="H460" s="189">
        <v>4.12</v>
      </c>
      <c r="I460" s="189">
        <v>22.51</v>
      </c>
      <c r="J460" s="189">
        <v>26.63</v>
      </c>
      <c r="K460" s="189">
        <v>523.24</v>
      </c>
      <c r="L460" s="189">
        <v>2858.77</v>
      </c>
      <c r="M460" s="189">
        <v>3382.01</v>
      </c>
      <c r="N460" s="195">
        <v>1.3546576105202576E-3</v>
      </c>
      <c r="O460" s="465"/>
    </row>
    <row r="461" spans="1:15" s="470" customFormat="1" ht="25.5">
      <c r="A461" s="194" t="s">
        <v>3723</v>
      </c>
      <c r="B461" s="128">
        <v>11133</v>
      </c>
      <c r="C461" s="128" t="s">
        <v>295</v>
      </c>
      <c r="D461" s="127" t="s">
        <v>2680</v>
      </c>
      <c r="E461" s="128" t="s">
        <v>41</v>
      </c>
      <c r="F461" s="189">
        <v>19</v>
      </c>
      <c r="G461" s="189">
        <v>29.22</v>
      </c>
      <c r="H461" s="189">
        <v>7.23</v>
      </c>
      <c r="I461" s="189">
        <v>29.65</v>
      </c>
      <c r="J461" s="189">
        <v>36.880000000000003</v>
      </c>
      <c r="K461" s="189">
        <v>137.37</v>
      </c>
      <c r="L461" s="189">
        <v>563.35</v>
      </c>
      <c r="M461" s="189">
        <v>700.72</v>
      </c>
      <c r="N461" s="195">
        <v>2.8067205030255822E-4</v>
      </c>
      <c r="O461" s="465"/>
    </row>
    <row r="462" spans="1:15" s="470" customFormat="1">
      <c r="A462" s="194" t="s">
        <v>3724</v>
      </c>
      <c r="B462" s="128">
        <v>10093</v>
      </c>
      <c r="C462" s="128" t="s">
        <v>295</v>
      </c>
      <c r="D462" s="127" t="s">
        <v>1639</v>
      </c>
      <c r="E462" s="128" t="s">
        <v>41</v>
      </c>
      <c r="F462" s="189">
        <v>317</v>
      </c>
      <c r="G462" s="189">
        <v>0.06</v>
      </c>
      <c r="H462" s="189">
        <v>0</v>
      </c>
      <c r="I462" s="189">
        <v>7.0000000000000007E-2</v>
      </c>
      <c r="J462" s="189">
        <v>7.0000000000000007E-2</v>
      </c>
      <c r="K462" s="189">
        <v>0</v>
      </c>
      <c r="L462" s="189">
        <v>22.19</v>
      </c>
      <c r="M462" s="189">
        <v>22.19</v>
      </c>
      <c r="N462" s="195">
        <v>8.8881618852234359E-6</v>
      </c>
      <c r="O462" s="465"/>
    </row>
    <row r="463" spans="1:15" s="470" customFormat="1" ht="25.5">
      <c r="A463" s="194" t="s">
        <v>3725</v>
      </c>
      <c r="B463" s="128">
        <v>70251</v>
      </c>
      <c r="C463" s="128" t="s">
        <v>541</v>
      </c>
      <c r="D463" s="127" t="s">
        <v>1644</v>
      </c>
      <c r="E463" s="128" t="s">
        <v>72</v>
      </c>
      <c r="F463" s="189">
        <v>317</v>
      </c>
      <c r="G463" s="189">
        <v>0.1</v>
      </c>
      <c r="H463" s="189">
        <v>0</v>
      </c>
      <c r="I463" s="189">
        <v>0.12</v>
      </c>
      <c r="J463" s="189">
        <v>0.12</v>
      </c>
      <c r="K463" s="189">
        <v>0</v>
      </c>
      <c r="L463" s="189">
        <v>38.04</v>
      </c>
      <c r="M463" s="189">
        <v>38.04</v>
      </c>
      <c r="N463" s="195">
        <v>1.5236848946097319E-5</v>
      </c>
      <c r="O463" s="465"/>
    </row>
    <row r="464" spans="1:15" s="470" customFormat="1" ht="25.5">
      <c r="A464" s="194" t="s">
        <v>3726</v>
      </c>
      <c r="B464" s="128" t="s">
        <v>1645</v>
      </c>
      <c r="C464" s="128" t="s">
        <v>90</v>
      </c>
      <c r="D464" s="127" t="s">
        <v>1646</v>
      </c>
      <c r="E464" s="128" t="s">
        <v>5</v>
      </c>
      <c r="F464" s="189">
        <v>317</v>
      </c>
      <c r="G464" s="189">
        <v>0.82</v>
      </c>
      <c r="H464" s="189">
        <v>0.19</v>
      </c>
      <c r="I464" s="189">
        <v>0.84</v>
      </c>
      <c r="J464" s="189">
        <v>1.03</v>
      </c>
      <c r="K464" s="189">
        <v>60.23</v>
      </c>
      <c r="L464" s="189">
        <v>266.27999999999997</v>
      </c>
      <c r="M464" s="189">
        <v>326.51</v>
      </c>
      <c r="N464" s="195">
        <v>1.30782953454002E-4</v>
      </c>
      <c r="O464" s="465"/>
    </row>
    <row r="465" spans="1:15" s="470" customFormat="1">
      <c r="A465" s="194" t="s">
        <v>3727</v>
      </c>
      <c r="B465" s="128">
        <v>78389</v>
      </c>
      <c r="C465" s="128" t="s">
        <v>511</v>
      </c>
      <c r="D465" s="127" t="s">
        <v>1635</v>
      </c>
      <c r="E465" s="128" t="s">
        <v>91</v>
      </c>
      <c r="F465" s="189">
        <v>15</v>
      </c>
      <c r="G465" s="189">
        <v>56.14</v>
      </c>
      <c r="H465" s="189">
        <v>5.33</v>
      </c>
      <c r="I465" s="189">
        <v>65.540000000000006</v>
      </c>
      <c r="J465" s="189">
        <v>70.87</v>
      </c>
      <c r="K465" s="189">
        <v>79.95</v>
      </c>
      <c r="L465" s="189">
        <v>983.1</v>
      </c>
      <c r="M465" s="189">
        <v>1063.05</v>
      </c>
      <c r="N465" s="195">
        <v>4.2580263596605562E-4</v>
      </c>
      <c r="O465" s="465"/>
    </row>
    <row r="466" spans="1:15" s="470" customFormat="1">
      <c r="A466" s="192" t="s">
        <v>3728</v>
      </c>
      <c r="B466" s="187"/>
      <c r="C466" s="187"/>
      <c r="D466" s="186" t="s">
        <v>1647</v>
      </c>
      <c r="E466" s="187"/>
      <c r="F466" s="188"/>
      <c r="G466" s="188"/>
      <c r="H466" s="188"/>
      <c r="I466" s="188"/>
      <c r="J466" s="188"/>
      <c r="K466" s="188"/>
      <c r="L466" s="188"/>
      <c r="M466" s="188">
        <v>19296.57</v>
      </c>
      <c r="N466" s="193">
        <v>7.7292040554099144E-3</v>
      </c>
      <c r="O466" s="465"/>
    </row>
    <row r="467" spans="1:15" s="470" customFormat="1" ht="25.5">
      <c r="A467" s="194" t="s">
        <v>3729</v>
      </c>
      <c r="B467" s="128">
        <v>96985</v>
      </c>
      <c r="C467" s="128" t="s">
        <v>48</v>
      </c>
      <c r="D467" s="127" t="s">
        <v>522</v>
      </c>
      <c r="E467" s="128" t="s">
        <v>91</v>
      </c>
      <c r="F467" s="189">
        <v>16</v>
      </c>
      <c r="G467" s="189">
        <v>77.16</v>
      </c>
      <c r="H467" s="189">
        <v>11.04</v>
      </c>
      <c r="I467" s="189">
        <v>86.36</v>
      </c>
      <c r="J467" s="189">
        <v>97.4</v>
      </c>
      <c r="K467" s="189">
        <v>176.64</v>
      </c>
      <c r="L467" s="189">
        <v>1381.76</v>
      </c>
      <c r="M467" s="189">
        <v>1558.4</v>
      </c>
      <c r="N467" s="195">
        <v>6.2421412717134756E-4</v>
      </c>
      <c r="O467" s="465"/>
    </row>
    <row r="468" spans="1:15" s="470" customFormat="1">
      <c r="A468" s="194" t="s">
        <v>3730</v>
      </c>
      <c r="B468" s="128">
        <v>78389</v>
      </c>
      <c r="C468" s="128" t="s">
        <v>511</v>
      </c>
      <c r="D468" s="127" t="s">
        <v>1635</v>
      </c>
      <c r="E468" s="128" t="s">
        <v>91</v>
      </c>
      <c r="F468" s="189">
        <v>13</v>
      </c>
      <c r="G468" s="189">
        <v>56.14</v>
      </c>
      <c r="H468" s="189">
        <v>5.33</v>
      </c>
      <c r="I468" s="189">
        <v>65.540000000000006</v>
      </c>
      <c r="J468" s="189">
        <v>70.87</v>
      </c>
      <c r="K468" s="189">
        <v>69.290000000000006</v>
      </c>
      <c r="L468" s="189">
        <v>852.02</v>
      </c>
      <c r="M468" s="189">
        <v>921.31</v>
      </c>
      <c r="N468" s="195">
        <v>3.6902895117058151E-4</v>
      </c>
      <c r="O468" s="465"/>
    </row>
    <row r="469" spans="1:15" s="470" customFormat="1" ht="25.5">
      <c r="A469" s="194" t="s">
        <v>3731</v>
      </c>
      <c r="B469" s="128">
        <v>98111</v>
      </c>
      <c r="C469" s="128" t="s">
        <v>48</v>
      </c>
      <c r="D469" s="127" t="s">
        <v>1648</v>
      </c>
      <c r="E469" s="128" t="s">
        <v>91</v>
      </c>
      <c r="F469" s="189">
        <v>13</v>
      </c>
      <c r="G469" s="189">
        <v>48.84</v>
      </c>
      <c r="H469" s="189">
        <v>6.94</v>
      </c>
      <c r="I469" s="189">
        <v>54.71</v>
      </c>
      <c r="J469" s="189">
        <v>61.65</v>
      </c>
      <c r="K469" s="189">
        <v>90.22</v>
      </c>
      <c r="L469" s="189">
        <v>711.23</v>
      </c>
      <c r="M469" s="189">
        <v>801.45</v>
      </c>
      <c r="N469" s="195">
        <v>3.2101925835567027E-4</v>
      </c>
      <c r="O469" s="465"/>
    </row>
    <row r="470" spans="1:15" s="470" customFormat="1">
      <c r="A470" s="194" t="s">
        <v>3732</v>
      </c>
      <c r="B470" s="128">
        <v>78032</v>
      </c>
      <c r="C470" s="128" t="s">
        <v>511</v>
      </c>
      <c r="D470" s="127" t="s">
        <v>1652</v>
      </c>
      <c r="E470" s="128" t="s">
        <v>91</v>
      </c>
      <c r="F470" s="189">
        <v>13</v>
      </c>
      <c r="G470" s="189">
        <v>71.819999999999993</v>
      </c>
      <c r="H470" s="189">
        <v>9.76</v>
      </c>
      <c r="I470" s="189">
        <v>80.900000000000006</v>
      </c>
      <c r="J470" s="189">
        <v>90.66</v>
      </c>
      <c r="K470" s="189">
        <v>126.88</v>
      </c>
      <c r="L470" s="189">
        <v>1051.7</v>
      </c>
      <c r="M470" s="189">
        <v>1178.58</v>
      </c>
      <c r="N470" s="195">
        <v>4.7207795559651365E-4</v>
      </c>
      <c r="O470" s="465"/>
    </row>
    <row r="471" spans="1:15" s="470" customFormat="1" ht="25.5">
      <c r="A471" s="194" t="s">
        <v>3733</v>
      </c>
      <c r="B471" s="128">
        <v>70255</v>
      </c>
      <c r="C471" s="128" t="s">
        <v>541</v>
      </c>
      <c r="D471" s="127" t="s">
        <v>1651</v>
      </c>
      <c r="E471" s="128" t="s">
        <v>41</v>
      </c>
      <c r="F471" s="189">
        <v>10</v>
      </c>
      <c r="G471" s="189">
        <v>29.73</v>
      </c>
      <c r="H471" s="189">
        <v>12.55</v>
      </c>
      <c r="I471" s="189">
        <v>24.98</v>
      </c>
      <c r="J471" s="189">
        <v>37.53</v>
      </c>
      <c r="K471" s="189">
        <v>125.5</v>
      </c>
      <c r="L471" s="189">
        <v>249.8</v>
      </c>
      <c r="M471" s="189">
        <v>375.3</v>
      </c>
      <c r="N471" s="195">
        <v>1.5032569425526613E-4</v>
      </c>
      <c r="O471" s="465"/>
    </row>
    <row r="472" spans="1:15" s="470" customFormat="1">
      <c r="A472" s="194" t="s">
        <v>3734</v>
      </c>
      <c r="B472" s="128">
        <v>63461</v>
      </c>
      <c r="C472" s="128" t="s">
        <v>511</v>
      </c>
      <c r="D472" s="127" t="s">
        <v>1649</v>
      </c>
      <c r="E472" s="128" t="s">
        <v>68</v>
      </c>
      <c r="F472" s="189">
        <v>14</v>
      </c>
      <c r="G472" s="189">
        <v>63.51</v>
      </c>
      <c r="H472" s="189">
        <v>28.28</v>
      </c>
      <c r="I472" s="189">
        <v>51.89</v>
      </c>
      <c r="J472" s="189">
        <v>80.17</v>
      </c>
      <c r="K472" s="189">
        <v>395.92</v>
      </c>
      <c r="L472" s="189">
        <v>726.46</v>
      </c>
      <c r="M472" s="189">
        <v>1122.3800000000001</v>
      </c>
      <c r="N472" s="195">
        <v>4.4956715352578101E-4</v>
      </c>
      <c r="O472" s="465"/>
    </row>
    <row r="473" spans="1:15" s="470" customFormat="1">
      <c r="A473" s="194" t="s">
        <v>3735</v>
      </c>
      <c r="B473" s="128">
        <v>63460</v>
      </c>
      <c r="C473" s="128" t="s">
        <v>511</v>
      </c>
      <c r="D473" s="127" t="s">
        <v>1628</v>
      </c>
      <c r="E473" s="128" t="s">
        <v>68</v>
      </c>
      <c r="F473" s="189">
        <v>118</v>
      </c>
      <c r="G473" s="189">
        <v>82.01</v>
      </c>
      <c r="H473" s="189">
        <v>29.61</v>
      </c>
      <c r="I473" s="189">
        <v>73.91</v>
      </c>
      <c r="J473" s="189">
        <v>103.52</v>
      </c>
      <c r="K473" s="189">
        <v>3493.98</v>
      </c>
      <c r="L473" s="189">
        <v>8721.3799999999992</v>
      </c>
      <c r="M473" s="189">
        <v>12215.36</v>
      </c>
      <c r="N473" s="195">
        <v>4.8928389890168077E-3</v>
      </c>
      <c r="O473" s="465"/>
    </row>
    <row r="474" spans="1:15" s="470" customFormat="1" ht="25.5">
      <c r="A474" s="194" t="s">
        <v>3736</v>
      </c>
      <c r="B474" s="128">
        <v>10423</v>
      </c>
      <c r="C474" s="128" t="s">
        <v>295</v>
      </c>
      <c r="D474" s="127" t="s">
        <v>1650</v>
      </c>
      <c r="E474" s="128" t="s">
        <v>41</v>
      </c>
      <c r="F474" s="189">
        <v>1</v>
      </c>
      <c r="G474" s="189">
        <v>775.9</v>
      </c>
      <c r="H474" s="189">
        <v>0</v>
      </c>
      <c r="I474" s="189">
        <v>979.49</v>
      </c>
      <c r="J474" s="189">
        <v>979.49</v>
      </c>
      <c r="K474" s="189">
        <v>0</v>
      </c>
      <c r="L474" s="189">
        <v>979.49</v>
      </c>
      <c r="M474" s="189">
        <v>979.49</v>
      </c>
      <c r="N474" s="195">
        <v>3.9233283843882397E-4</v>
      </c>
      <c r="O474" s="465"/>
    </row>
    <row r="475" spans="1:15" s="470" customFormat="1" ht="38.25">
      <c r="A475" s="194" t="s">
        <v>3737</v>
      </c>
      <c r="B475" s="128">
        <v>10907</v>
      </c>
      <c r="C475" s="128" t="s">
        <v>295</v>
      </c>
      <c r="D475" s="127" t="s">
        <v>2679</v>
      </c>
      <c r="E475" s="128" t="s">
        <v>41</v>
      </c>
      <c r="F475" s="189">
        <v>13</v>
      </c>
      <c r="G475" s="189">
        <v>8.8000000000000007</v>
      </c>
      <c r="H475" s="189">
        <v>4.12</v>
      </c>
      <c r="I475" s="189">
        <v>6.98</v>
      </c>
      <c r="J475" s="189">
        <v>11.1</v>
      </c>
      <c r="K475" s="189">
        <v>53.56</v>
      </c>
      <c r="L475" s="189">
        <v>90.74</v>
      </c>
      <c r="M475" s="189">
        <v>144.30000000000001</v>
      </c>
      <c r="N475" s="195">
        <v>5.7799087879123114E-5</v>
      </c>
      <c r="O475" s="465"/>
    </row>
    <row r="476" spans="1:15" s="470" customFormat="1">
      <c r="A476" s="192" t="s">
        <v>3738</v>
      </c>
      <c r="B476" s="187"/>
      <c r="C476" s="187"/>
      <c r="D476" s="186" t="s">
        <v>1653</v>
      </c>
      <c r="E476" s="187"/>
      <c r="F476" s="188"/>
      <c r="G476" s="188"/>
      <c r="H476" s="188"/>
      <c r="I476" s="188"/>
      <c r="J476" s="188"/>
      <c r="K476" s="188"/>
      <c r="L476" s="188"/>
      <c r="M476" s="188">
        <v>757.44</v>
      </c>
      <c r="N476" s="193">
        <v>3.0339113737465703E-4</v>
      </c>
      <c r="O476" s="465"/>
    </row>
    <row r="477" spans="1:15" s="470" customFormat="1" ht="25.5">
      <c r="A477" s="194" t="s">
        <v>3739</v>
      </c>
      <c r="B477" s="128">
        <v>13046</v>
      </c>
      <c r="C477" s="128" t="s">
        <v>295</v>
      </c>
      <c r="D477" s="127" t="s">
        <v>2681</v>
      </c>
      <c r="E477" s="128" t="s">
        <v>41</v>
      </c>
      <c r="F477" s="189">
        <v>1</v>
      </c>
      <c r="G477" s="189">
        <v>600</v>
      </c>
      <c r="H477" s="189">
        <v>0</v>
      </c>
      <c r="I477" s="189">
        <v>757.44</v>
      </c>
      <c r="J477" s="189">
        <v>757.44</v>
      </c>
      <c r="K477" s="189">
        <v>0</v>
      </c>
      <c r="L477" s="189">
        <v>757.44</v>
      </c>
      <c r="M477" s="189">
        <v>757.44</v>
      </c>
      <c r="N477" s="195">
        <v>3.0339113737465703E-4</v>
      </c>
      <c r="O477" s="465"/>
    </row>
    <row r="478" spans="1:15" s="470" customFormat="1">
      <c r="A478" s="192">
        <v>13</v>
      </c>
      <c r="B478" s="187"/>
      <c r="C478" s="187"/>
      <c r="D478" s="186" t="s">
        <v>2682</v>
      </c>
      <c r="E478" s="187"/>
      <c r="F478" s="188"/>
      <c r="G478" s="188"/>
      <c r="H478" s="188"/>
      <c r="I478" s="188"/>
      <c r="J478" s="188"/>
      <c r="K478" s="188"/>
      <c r="L478" s="188"/>
      <c r="M478" s="188">
        <v>5738.05</v>
      </c>
      <c r="N478" s="193">
        <v>2.2983649078641886E-3</v>
      </c>
      <c r="O478" s="465"/>
    </row>
    <row r="479" spans="1:15" s="470" customFormat="1">
      <c r="A479" s="192" t="s">
        <v>1673</v>
      </c>
      <c r="B479" s="187"/>
      <c r="C479" s="187"/>
      <c r="D479" s="186" t="s">
        <v>277</v>
      </c>
      <c r="E479" s="187"/>
      <c r="F479" s="188"/>
      <c r="G479" s="188"/>
      <c r="H479" s="188"/>
      <c r="I479" s="188"/>
      <c r="J479" s="188"/>
      <c r="K479" s="188"/>
      <c r="L479" s="188"/>
      <c r="M479" s="188">
        <v>5738.05</v>
      </c>
      <c r="N479" s="193">
        <v>2.2983649078641886E-3</v>
      </c>
      <c r="O479" s="465"/>
    </row>
    <row r="480" spans="1:15" s="470" customFormat="1" ht="25.5">
      <c r="A480" s="194" t="s">
        <v>1674</v>
      </c>
      <c r="B480" s="128">
        <v>101909</v>
      </c>
      <c r="C480" s="128" t="s">
        <v>48</v>
      </c>
      <c r="D480" s="127" t="s">
        <v>479</v>
      </c>
      <c r="E480" s="128" t="s">
        <v>91</v>
      </c>
      <c r="F480" s="189">
        <v>1</v>
      </c>
      <c r="G480" s="189">
        <v>272.87</v>
      </c>
      <c r="H480" s="189">
        <v>19.899999999999999</v>
      </c>
      <c r="I480" s="189">
        <v>324.57</v>
      </c>
      <c r="J480" s="189">
        <v>344.47</v>
      </c>
      <c r="K480" s="189">
        <v>19.899999999999999</v>
      </c>
      <c r="L480" s="189">
        <v>324.57</v>
      </c>
      <c r="M480" s="189">
        <v>344.47</v>
      </c>
      <c r="N480" s="195">
        <v>1.3797679696272723E-4</v>
      </c>
      <c r="O480" s="465"/>
    </row>
    <row r="481" spans="1:15" s="470" customFormat="1" ht="25.5">
      <c r="A481" s="194" t="s">
        <v>1675</v>
      </c>
      <c r="B481" s="128">
        <v>101907</v>
      </c>
      <c r="C481" s="128" t="s">
        <v>48</v>
      </c>
      <c r="D481" s="127" t="s">
        <v>2684</v>
      </c>
      <c r="E481" s="128" t="s">
        <v>91</v>
      </c>
      <c r="F481" s="189">
        <v>1</v>
      </c>
      <c r="G481" s="189">
        <v>772.87</v>
      </c>
      <c r="H481" s="189">
        <v>19.899999999999999</v>
      </c>
      <c r="I481" s="189">
        <v>955.77</v>
      </c>
      <c r="J481" s="189">
        <v>975.67</v>
      </c>
      <c r="K481" s="189">
        <v>19.899999999999999</v>
      </c>
      <c r="L481" s="189">
        <v>955.77</v>
      </c>
      <c r="M481" s="189">
        <v>975.67</v>
      </c>
      <c r="N481" s="195">
        <v>3.9080274477494142E-4</v>
      </c>
      <c r="O481" s="465"/>
    </row>
    <row r="482" spans="1:15" s="470" customFormat="1" ht="25.5">
      <c r="A482" s="194" t="s">
        <v>2506</v>
      </c>
      <c r="B482" s="128">
        <v>85006</v>
      </c>
      <c r="C482" s="128" t="s">
        <v>541</v>
      </c>
      <c r="D482" s="127" t="s">
        <v>2686</v>
      </c>
      <c r="E482" s="128" t="s">
        <v>41</v>
      </c>
      <c r="F482" s="189">
        <v>7</v>
      </c>
      <c r="G482" s="189">
        <v>236.35</v>
      </c>
      <c r="H482" s="189">
        <v>21.63</v>
      </c>
      <c r="I482" s="189">
        <v>276.73</v>
      </c>
      <c r="J482" s="189">
        <v>298.36</v>
      </c>
      <c r="K482" s="189">
        <v>151.41</v>
      </c>
      <c r="L482" s="189">
        <v>1937.11</v>
      </c>
      <c r="M482" s="189">
        <v>2088.52</v>
      </c>
      <c r="N482" s="195">
        <v>8.3655267510260713E-4</v>
      </c>
      <c r="O482" s="465"/>
    </row>
    <row r="483" spans="1:15" s="470" customFormat="1" ht="25.5">
      <c r="A483" s="194" t="s">
        <v>2507</v>
      </c>
      <c r="B483" s="128">
        <v>97599</v>
      </c>
      <c r="C483" s="128" t="s">
        <v>48</v>
      </c>
      <c r="D483" s="127" t="s">
        <v>1603</v>
      </c>
      <c r="E483" s="128" t="s">
        <v>91</v>
      </c>
      <c r="F483" s="189">
        <v>6</v>
      </c>
      <c r="G483" s="189">
        <v>19.54</v>
      </c>
      <c r="H483" s="189">
        <v>5.48</v>
      </c>
      <c r="I483" s="189">
        <v>19.18</v>
      </c>
      <c r="J483" s="189">
        <v>24.66</v>
      </c>
      <c r="K483" s="189">
        <v>32.880000000000003</v>
      </c>
      <c r="L483" s="189">
        <v>115.08</v>
      </c>
      <c r="M483" s="189">
        <v>147.96</v>
      </c>
      <c r="N483" s="195">
        <v>5.9265093850277589E-5</v>
      </c>
      <c r="O483" s="465"/>
    </row>
    <row r="484" spans="1:15" s="470" customFormat="1">
      <c r="A484" s="194" t="s">
        <v>2508</v>
      </c>
      <c r="B484" s="128">
        <v>60871</v>
      </c>
      <c r="C484" s="128" t="s">
        <v>511</v>
      </c>
      <c r="D484" s="127" t="s">
        <v>3105</v>
      </c>
      <c r="E484" s="128" t="s">
        <v>91</v>
      </c>
      <c r="F484" s="189">
        <v>2</v>
      </c>
      <c r="G484" s="189">
        <v>327.52999999999997</v>
      </c>
      <c r="H484" s="189">
        <v>46.22</v>
      </c>
      <c r="I484" s="189">
        <v>367.25</v>
      </c>
      <c r="J484" s="189">
        <v>413.47</v>
      </c>
      <c r="K484" s="189">
        <v>92.44</v>
      </c>
      <c r="L484" s="189">
        <v>734.5</v>
      </c>
      <c r="M484" s="189">
        <v>826.94</v>
      </c>
      <c r="N484" s="195">
        <v>3.3122922890341E-4</v>
      </c>
      <c r="O484" s="465"/>
    </row>
    <row r="485" spans="1:15" s="470" customFormat="1" ht="38.25">
      <c r="A485" s="194" t="s">
        <v>3740</v>
      </c>
      <c r="B485" s="128" t="s">
        <v>3106</v>
      </c>
      <c r="C485" s="128" t="s">
        <v>90</v>
      </c>
      <c r="D485" s="127" t="s">
        <v>3107</v>
      </c>
      <c r="E485" s="128" t="s">
        <v>91</v>
      </c>
      <c r="F485" s="189">
        <v>2</v>
      </c>
      <c r="G485" s="189">
        <v>45.5</v>
      </c>
      <c r="H485" s="189">
        <v>7.34</v>
      </c>
      <c r="I485" s="189">
        <v>50.09</v>
      </c>
      <c r="J485" s="189">
        <v>57.43</v>
      </c>
      <c r="K485" s="189">
        <v>14.68</v>
      </c>
      <c r="L485" s="189">
        <v>100.18</v>
      </c>
      <c r="M485" s="189">
        <v>114.86</v>
      </c>
      <c r="N485" s="195">
        <v>4.6006952417159258E-5</v>
      </c>
      <c r="O485" s="465"/>
    </row>
    <row r="486" spans="1:15" s="470" customFormat="1" ht="38.25">
      <c r="A486" s="194" t="s">
        <v>3741</v>
      </c>
      <c r="B486" s="128" t="s">
        <v>3108</v>
      </c>
      <c r="C486" s="128" t="s">
        <v>90</v>
      </c>
      <c r="D486" s="127" t="s">
        <v>2208</v>
      </c>
      <c r="E486" s="128" t="s">
        <v>91</v>
      </c>
      <c r="F486" s="189">
        <v>13</v>
      </c>
      <c r="G486" s="189">
        <v>31.62</v>
      </c>
      <c r="H486" s="189">
        <v>7.34</v>
      </c>
      <c r="I486" s="189">
        <v>32.57</v>
      </c>
      <c r="J486" s="189">
        <v>39.909999999999997</v>
      </c>
      <c r="K486" s="189">
        <v>95.42</v>
      </c>
      <c r="L486" s="189">
        <v>423.41</v>
      </c>
      <c r="M486" s="189">
        <v>518.83000000000004</v>
      </c>
      <c r="N486" s="195">
        <v>2.0781636011313546E-4</v>
      </c>
      <c r="O486" s="465"/>
    </row>
    <row r="487" spans="1:15" s="470" customFormat="1" ht="38.25">
      <c r="A487" s="194" t="s">
        <v>3742</v>
      </c>
      <c r="B487" s="128" t="s">
        <v>3109</v>
      </c>
      <c r="C487" s="128" t="s">
        <v>90</v>
      </c>
      <c r="D487" s="127" t="s">
        <v>3110</v>
      </c>
      <c r="E487" s="128" t="s">
        <v>91</v>
      </c>
      <c r="F487" s="189">
        <v>20</v>
      </c>
      <c r="G487" s="189">
        <v>28.55</v>
      </c>
      <c r="H487" s="189">
        <v>7.34</v>
      </c>
      <c r="I487" s="189">
        <v>28.7</v>
      </c>
      <c r="J487" s="189">
        <v>36.04</v>
      </c>
      <c r="K487" s="189">
        <v>146.80000000000001</v>
      </c>
      <c r="L487" s="189">
        <v>574</v>
      </c>
      <c r="M487" s="189">
        <v>720.8</v>
      </c>
      <c r="N487" s="195">
        <v>2.8871505573993029E-4</v>
      </c>
      <c r="O487" s="465"/>
    </row>
    <row r="488" spans="1:15" s="470" customFormat="1">
      <c r="A488" s="192">
        <v>14</v>
      </c>
      <c r="B488" s="187"/>
      <c r="C488" s="187"/>
      <c r="D488" s="186" t="s">
        <v>1654</v>
      </c>
      <c r="E488" s="187"/>
      <c r="F488" s="188"/>
      <c r="G488" s="188"/>
      <c r="H488" s="188"/>
      <c r="I488" s="188"/>
      <c r="J488" s="188"/>
      <c r="K488" s="188"/>
      <c r="L488" s="188"/>
      <c r="M488" s="188">
        <v>140468.81</v>
      </c>
      <c r="N488" s="193">
        <v>5.6264512082230406E-2</v>
      </c>
      <c r="O488" s="465"/>
    </row>
    <row r="489" spans="1:15" s="470" customFormat="1">
      <c r="A489" s="192" t="s">
        <v>2509</v>
      </c>
      <c r="B489" s="187"/>
      <c r="C489" s="187"/>
      <c r="D489" s="186" t="s">
        <v>1656</v>
      </c>
      <c r="E489" s="187"/>
      <c r="F489" s="188"/>
      <c r="G489" s="188"/>
      <c r="H489" s="188"/>
      <c r="I489" s="188"/>
      <c r="J489" s="188"/>
      <c r="K489" s="188"/>
      <c r="L489" s="188"/>
      <c r="M489" s="188">
        <v>109668.8</v>
      </c>
      <c r="N489" s="193">
        <v>4.3927627226597203E-2</v>
      </c>
      <c r="O489" s="465"/>
    </row>
    <row r="490" spans="1:15" s="470" customFormat="1" ht="25.5">
      <c r="A490" s="194" t="s">
        <v>2510</v>
      </c>
      <c r="B490" s="507">
        <v>103261</v>
      </c>
      <c r="C490" s="128" t="s">
        <v>48</v>
      </c>
      <c r="D490" s="127" t="s">
        <v>2543</v>
      </c>
      <c r="E490" s="128" t="s">
        <v>91</v>
      </c>
      <c r="F490" s="189">
        <v>6</v>
      </c>
      <c r="G490" s="189">
        <v>13001.19</v>
      </c>
      <c r="H490" s="189">
        <v>177.94</v>
      </c>
      <c r="I490" s="189">
        <v>14809.83</v>
      </c>
      <c r="J490" s="189">
        <v>14987.77</v>
      </c>
      <c r="K490" s="189">
        <v>1067.6400000000001</v>
      </c>
      <c r="L490" s="189">
        <v>88858.98</v>
      </c>
      <c r="M490" s="189">
        <v>89926.62</v>
      </c>
      <c r="N490" s="195">
        <v>3.6019934941458838E-2</v>
      </c>
      <c r="O490" s="465"/>
    </row>
    <row r="491" spans="1:15" s="470" customFormat="1" ht="25.5">
      <c r="A491" s="194" t="s">
        <v>2511</v>
      </c>
      <c r="B491" s="507">
        <v>103256</v>
      </c>
      <c r="C491" s="128" t="s">
        <v>48</v>
      </c>
      <c r="D491" s="127" t="s">
        <v>2688</v>
      </c>
      <c r="E491" s="128" t="s">
        <v>91</v>
      </c>
      <c r="F491" s="189">
        <v>1</v>
      </c>
      <c r="G491" s="189">
        <v>10304.950000000001</v>
      </c>
      <c r="H491" s="189">
        <v>157.87</v>
      </c>
      <c r="I491" s="189">
        <v>11721.67</v>
      </c>
      <c r="J491" s="189">
        <v>11879.54</v>
      </c>
      <c r="K491" s="189">
        <v>157.87</v>
      </c>
      <c r="L491" s="189">
        <v>11721.67</v>
      </c>
      <c r="M491" s="189">
        <v>11879.54</v>
      </c>
      <c r="N491" s="195">
        <v>4.7583269329421916E-3</v>
      </c>
      <c r="O491" s="465"/>
    </row>
    <row r="492" spans="1:15" s="470" customFormat="1">
      <c r="A492" s="194" t="s">
        <v>3743</v>
      </c>
      <c r="B492" s="128">
        <v>70340</v>
      </c>
      <c r="C492" s="128" t="s">
        <v>511</v>
      </c>
      <c r="D492" s="127" t="s">
        <v>3111</v>
      </c>
      <c r="E492" s="128" t="s">
        <v>91</v>
      </c>
      <c r="F492" s="189">
        <v>7</v>
      </c>
      <c r="G492" s="189">
        <v>39.61</v>
      </c>
      <c r="H492" s="189">
        <v>34.159999999999997</v>
      </c>
      <c r="I492" s="189">
        <v>15.84</v>
      </c>
      <c r="J492" s="189">
        <v>50</v>
      </c>
      <c r="K492" s="189">
        <v>239.12</v>
      </c>
      <c r="L492" s="189">
        <v>110.88</v>
      </c>
      <c r="M492" s="189">
        <v>350</v>
      </c>
      <c r="N492" s="195">
        <v>1.4019182784264094E-4</v>
      </c>
      <c r="O492" s="465"/>
    </row>
    <row r="493" spans="1:15" s="470" customFormat="1">
      <c r="A493" s="194" t="s">
        <v>3744</v>
      </c>
      <c r="B493" s="128">
        <v>4102</v>
      </c>
      <c r="C493" s="128" t="s">
        <v>295</v>
      </c>
      <c r="D493" s="127" t="s">
        <v>2690</v>
      </c>
      <c r="E493" s="128" t="s">
        <v>41</v>
      </c>
      <c r="F493" s="189">
        <v>15</v>
      </c>
      <c r="G493" s="189">
        <v>145.63</v>
      </c>
      <c r="H493" s="189">
        <v>0</v>
      </c>
      <c r="I493" s="189">
        <v>183.84</v>
      </c>
      <c r="J493" s="189">
        <v>183.84</v>
      </c>
      <c r="K493" s="189">
        <v>0</v>
      </c>
      <c r="L493" s="189">
        <v>2757.6</v>
      </c>
      <c r="M493" s="189">
        <v>2757.6</v>
      </c>
      <c r="N493" s="195">
        <v>1.1045513841681906E-3</v>
      </c>
      <c r="O493" s="465"/>
    </row>
    <row r="494" spans="1:15" s="470" customFormat="1">
      <c r="A494" s="194" t="s">
        <v>3745</v>
      </c>
      <c r="B494" s="128">
        <v>70439</v>
      </c>
      <c r="C494" s="128" t="s">
        <v>511</v>
      </c>
      <c r="D494" s="127" t="s">
        <v>1658</v>
      </c>
      <c r="E494" s="128" t="s">
        <v>91</v>
      </c>
      <c r="F494" s="189">
        <v>4</v>
      </c>
      <c r="G494" s="189">
        <v>941.67</v>
      </c>
      <c r="H494" s="189">
        <v>133.24</v>
      </c>
      <c r="I494" s="189">
        <v>1055.52</v>
      </c>
      <c r="J494" s="189">
        <v>1188.76</v>
      </c>
      <c r="K494" s="189">
        <v>532.96</v>
      </c>
      <c r="L494" s="189">
        <v>4222.08</v>
      </c>
      <c r="M494" s="189">
        <v>4755.04</v>
      </c>
      <c r="N494" s="195">
        <v>1.904622140185347E-3</v>
      </c>
      <c r="O494" s="465"/>
    </row>
    <row r="495" spans="1:15" s="470" customFormat="1">
      <c r="A495" s="192" t="s">
        <v>3035</v>
      </c>
      <c r="B495" s="187"/>
      <c r="C495" s="187"/>
      <c r="D495" s="186" t="s">
        <v>1659</v>
      </c>
      <c r="E495" s="187"/>
      <c r="F495" s="188"/>
      <c r="G495" s="188"/>
      <c r="H495" s="188"/>
      <c r="I495" s="188"/>
      <c r="J495" s="188"/>
      <c r="K495" s="188"/>
      <c r="L495" s="188"/>
      <c r="M495" s="188">
        <v>3236.42</v>
      </c>
      <c r="N495" s="193">
        <v>1.2963418156185145E-3</v>
      </c>
      <c r="O495" s="465"/>
    </row>
    <row r="496" spans="1:15" s="470" customFormat="1" ht="25.5">
      <c r="A496" s="194" t="s">
        <v>3036</v>
      </c>
      <c r="B496" s="128">
        <v>11412</v>
      </c>
      <c r="C496" s="128" t="s">
        <v>295</v>
      </c>
      <c r="D496" s="127" t="s">
        <v>2692</v>
      </c>
      <c r="E496" s="128" t="s">
        <v>68</v>
      </c>
      <c r="F496" s="189">
        <v>6.96</v>
      </c>
      <c r="G496" s="189">
        <v>15.63</v>
      </c>
      <c r="H496" s="189">
        <v>4.54</v>
      </c>
      <c r="I496" s="189">
        <v>15.19</v>
      </c>
      <c r="J496" s="189">
        <v>19.73</v>
      </c>
      <c r="K496" s="189">
        <v>31.59</v>
      </c>
      <c r="L496" s="189">
        <v>105.73</v>
      </c>
      <c r="M496" s="189">
        <v>137.32</v>
      </c>
      <c r="N496" s="195">
        <v>5.5003262283861305E-5</v>
      </c>
      <c r="O496" s="465"/>
    </row>
    <row r="497" spans="1:15" s="470" customFormat="1" ht="38.25">
      <c r="A497" s="194" t="s">
        <v>3746</v>
      </c>
      <c r="B497" s="128" t="s">
        <v>3031</v>
      </c>
      <c r="C497" s="128" t="s">
        <v>90</v>
      </c>
      <c r="D497" s="127" t="s">
        <v>4221</v>
      </c>
      <c r="E497" s="128" t="s">
        <v>68</v>
      </c>
      <c r="F497" s="189">
        <v>6.96</v>
      </c>
      <c r="G497" s="189">
        <v>4.67</v>
      </c>
      <c r="H497" s="189">
        <v>2.81</v>
      </c>
      <c r="I497" s="189">
        <v>3.08</v>
      </c>
      <c r="J497" s="189">
        <v>5.89</v>
      </c>
      <c r="K497" s="189">
        <v>19.55</v>
      </c>
      <c r="L497" s="189">
        <v>21.44</v>
      </c>
      <c r="M497" s="189">
        <v>40.99</v>
      </c>
      <c r="N497" s="195">
        <v>1.6418465780771006E-5</v>
      </c>
      <c r="O497" s="465"/>
    </row>
    <row r="498" spans="1:15" s="470" customFormat="1" ht="38.25">
      <c r="A498" s="194" t="s">
        <v>3747</v>
      </c>
      <c r="B498" s="128" t="s">
        <v>3032</v>
      </c>
      <c r="C498" s="128" t="s">
        <v>90</v>
      </c>
      <c r="D498" s="127" t="s">
        <v>4222</v>
      </c>
      <c r="E498" s="128" t="s">
        <v>68</v>
      </c>
      <c r="F498" s="189">
        <v>6.96</v>
      </c>
      <c r="G498" s="189">
        <v>4.3099999999999996</v>
      </c>
      <c r="H498" s="189">
        <v>2.81</v>
      </c>
      <c r="I498" s="189">
        <v>2.63</v>
      </c>
      <c r="J498" s="189">
        <v>5.44</v>
      </c>
      <c r="K498" s="189">
        <v>19.55</v>
      </c>
      <c r="L498" s="189">
        <v>18.309999999999999</v>
      </c>
      <c r="M498" s="189">
        <v>37.86</v>
      </c>
      <c r="N498" s="195">
        <v>1.5164750291778247E-5</v>
      </c>
      <c r="O498" s="465"/>
    </row>
    <row r="499" spans="1:15" s="470" customFormat="1" ht="38.25">
      <c r="A499" s="194" t="s">
        <v>3748</v>
      </c>
      <c r="B499" s="128" t="s">
        <v>1660</v>
      </c>
      <c r="C499" s="128" t="s">
        <v>90</v>
      </c>
      <c r="D499" s="127" t="s">
        <v>4223</v>
      </c>
      <c r="E499" s="128" t="s">
        <v>68</v>
      </c>
      <c r="F499" s="189">
        <v>15</v>
      </c>
      <c r="G499" s="189">
        <v>4.63</v>
      </c>
      <c r="H499" s="189">
        <v>2.81</v>
      </c>
      <c r="I499" s="189">
        <v>3.03</v>
      </c>
      <c r="J499" s="189">
        <v>5.84</v>
      </c>
      <c r="K499" s="189">
        <v>42.15</v>
      </c>
      <c r="L499" s="189">
        <v>45.45</v>
      </c>
      <c r="M499" s="189">
        <v>87.6</v>
      </c>
      <c r="N499" s="195">
        <v>3.5088011768615278E-5</v>
      </c>
      <c r="O499" s="465"/>
    </row>
    <row r="500" spans="1:15" s="470" customFormat="1" ht="38.25">
      <c r="A500" s="194" t="s">
        <v>3749</v>
      </c>
      <c r="B500" s="128" t="s">
        <v>3033</v>
      </c>
      <c r="C500" s="128" t="s">
        <v>90</v>
      </c>
      <c r="D500" s="127" t="s">
        <v>4224</v>
      </c>
      <c r="E500" s="128" t="s">
        <v>68</v>
      </c>
      <c r="F500" s="189">
        <v>15</v>
      </c>
      <c r="G500" s="189">
        <v>7.78</v>
      </c>
      <c r="H500" s="189">
        <v>2.81</v>
      </c>
      <c r="I500" s="189">
        <v>7.01</v>
      </c>
      <c r="J500" s="189">
        <v>9.82</v>
      </c>
      <c r="K500" s="189">
        <v>42.15</v>
      </c>
      <c r="L500" s="189">
        <v>105.15</v>
      </c>
      <c r="M500" s="189">
        <v>147.30000000000001</v>
      </c>
      <c r="N500" s="195">
        <v>5.9000732117774321E-5</v>
      </c>
      <c r="O500" s="465"/>
    </row>
    <row r="501" spans="1:15" s="470" customFormat="1" ht="51">
      <c r="A501" s="194" t="s">
        <v>3750</v>
      </c>
      <c r="B501" s="128">
        <v>97329</v>
      </c>
      <c r="C501" s="128" t="s">
        <v>48</v>
      </c>
      <c r="D501" s="127" t="s">
        <v>2697</v>
      </c>
      <c r="E501" s="128" t="s">
        <v>68</v>
      </c>
      <c r="F501" s="189">
        <v>6.96</v>
      </c>
      <c r="G501" s="189">
        <v>54.7</v>
      </c>
      <c r="H501" s="189">
        <v>2.64</v>
      </c>
      <c r="I501" s="189">
        <v>66.41</v>
      </c>
      <c r="J501" s="189">
        <v>69.05</v>
      </c>
      <c r="K501" s="189">
        <v>18.37</v>
      </c>
      <c r="L501" s="189">
        <v>462.21</v>
      </c>
      <c r="M501" s="189">
        <v>480.58</v>
      </c>
      <c r="N501" s="195">
        <v>1.9249539607033253E-4</v>
      </c>
      <c r="O501" s="465"/>
    </row>
    <row r="502" spans="1:15" s="470" customFormat="1" ht="51">
      <c r="A502" s="194" t="s">
        <v>3751</v>
      </c>
      <c r="B502" s="128">
        <v>97327</v>
      </c>
      <c r="C502" s="128" t="s">
        <v>48</v>
      </c>
      <c r="D502" s="127" t="s">
        <v>2699</v>
      </c>
      <c r="E502" s="128" t="s">
        <v>68</v>
      </c>
      <c r="F502" s="189">
        <v>6.96</v>
      </c>
      <c r="G502" s="189">
        <v>26.04</v>
      </c>
      <c r="H502" s="189">
        <v>2.2599999999999998</v>
      </c>
      <c r="I502" s="189">
        <v>30.61</v>
      </c>
      <c r="J502" s="189">
        <v>32.869999999999997</v>
      </c>
      <c r="K502" s="189">
        <v>15.72</v>
      </c>
      <c r="L502" s="189">
        <v>213.05</v>
      </c>
      <c r="M502" s="189">
        <v>228.77</v>
      </c>
      <c r="N502" s="195">
        <v>9.1633384158745635E-5</v>
      </c>
      <c r="O502" s="465"/>
    </row>
    <row r="503" spans="1:15" s="470" customFormat="1" ht="51">
      <c r="A503" s="194" t="s">
        <v>3752</v>
      </c>
      <c r="B503" s="128">
        <v>97328</v>
      </c>
      <c r="C503" s="128" t="s">
        <v>48</v>
      </c>
      <c r="D503" s="127" t="s">
        <v>1661</v>
      </c>
      <c r="E503" s="128" t="s">
        <v>68</v>
      </c>
      <c r="F503" s="189">
        <v>15</v>
      </c>
      <c r="G503" s="189">
        <v>42.66</v>
      </c>
      <c r="H503" s="189">
        <v>2.46</v>
      </c>
      <c r="I503" s="189">
        <v>51.39</v>
      </c>
      <c r="J503" s="189">
        <v>53.85</v>
      </c>
      <c r="K503" s="189">
        <v>36.9</v>
      </c>
      <c r="L503" s="189">
        <v>770.85</v>
      </c>
      <c r="M503" s="189">
        <v>807.75</v>
      </c>
      <c r="N503" s="195">
        <v>3.2354271125683778E-4</v>
      </c>
      <c r="O503" s="465"/>
    </row>
    <row r="504" spans="1:15" s="470" customFormat="1" ht="51">
      <c r="A504" s="194" t="s">
        <v>3753</v>
      </c>
      <c r="B504" s="128">
        <v>97330</v>
      </c>
      <c r="C504" s="128" t="s">
        <v>48</v>
      </c>
      <c r="D504" s="127" t="s">
        <v>1662</v>
      </c>
      <c r="E504" s="128" t="s">
        <v>68</v>
      </c>
      <c r="F504" s="189">
        <v>15</v>
      </c>
      <c r="G504" s="189">
        <v>66.98</v>
      </c>
      <c r="H504" s="189">
        <v>2.77</v>
      </c>
      <c r="I504" s="189">
        <v>81.78</v>
      </c>
      <c r="J504" s="189">
        <v>84.55</v>
      </c>
      <c r="K504" s="189">
        <v>41.55</v>
      </c>
      <c r="L504" s="189">
        <v>1226.7</v>
      </c>
      <c r="M504" s="189">
        <v>1268.25</v>
      </c>
      <c r="N504" s="195">
        <v>5.0799510188979827E-4</v>
      </c>
      <c r="O504" s="465"/>
    </row>
    <row r="505" spans="1:15" s="470" customFormat="1">
      <c r="A505" s="192" t="s">
        <v>3037</v>
      </c>
      <c r="B505" s="187"/>
      <c r="C505" s="187"/>
      <c r="D505" s="186" t="s">
        <v>1666</v>
      </c>
      <c r="E505" s="187"/>
      <c r="F505" s="188"/>
      <c r="G505" s="188"/>
      <c r="H505" s="188"/>
      <c r="I505" s="188"/>
      <c r="J505" s="188"/>
      <c r="K505" s="188"/>
      <c r="L505" s="188"/>
      <c r="M505" s="188">
        <v>26179.11</v>
      </c>
      <c r="N505" s="193">
        <v>1.0485992234838743E-2</v>
      </c>
      <c r="O505" s="465"/>
    </row>
    <row r="506" spans="1:15" s="470" customFormat="1" ht="25.5">
      <c r="A506" s="194" t="s">
        <v>3038</v>
      </c>
      <c r="B506" s="128" t="s">
        <v>1667</v>
      </c>
      <c r="C506" s="128" t="s">
        <v>90</v>
      </c>
      <c r="D506" s="127" t="s">
        <v>1668</v>
      </c>
      <c r="E506" s="128" t="s">
        <v>11</v>
      </c>
      <c r="F506" s="189">
        <v>3.25</v>
      </c>
      <c r="G506" s="189">
        <v>5034.43</v>
      </c>
      <c r="H506" s="189">
        <v>464</v>
      </c>
      <c r="I506" s="189">
        <v>5891.46</v>
      </c>
      <c r="J506" s="189">
        <v>6355.46</v>
      </c>
      <c r="K506" s="189">
        <v>1508</v>
      </c>
      <c r="L506" s="189">
        <v>19147.240000000002</v>
      </c>
      <c r="M506" s="189">
        <v>20655.240000000002</v>
      </c>
      <c r="N506" s="195">
        <v>8.2734167146526604E-3</v>
      </c>
      <c r="O506" s="465"/>
    </row>
    <row r="507" spans="1:15" s="470" customFormat="1" ht="25.5">
      <c r="A507" s="194" t="s">
        <v>3039</v>
      </c>
      <c r="B507" s="128" t="s">
        <v>1669</v>
      </c>
      <c r="C507" s="128" t="s">
        <v>90</v>
      </c>
      <c r="D507" s="127" t="s">
        <v>1670</v>
      </c>
      <c r="E507" s="128" t="s">
        <v>68</v>
      </c>
      <c r="F507" s="189">
        <v>3.63</v>
      </c>
      <c r="G507" s="189">
        <v>741.7</v>
      </c>
      <c r="H507" s="189">
        <v>44.5</v>
      </c>
      <c r="I507" s="189">
        <v>891.82</v>
      </c>
      <c r="J507" s="189">
        <v>936.32</v>
      </c>
      <c r="K507" s="189">
        <v>161.53</v>
      </c>
      <c r="L507" s="189">
        <v>3237.31</v>
      </c>
      <c r="M507" s="189">
        <v>3398.84</v>
      </c>
      <c r="N507" s="195">
        <v>1.3613988346990909E-3</v>
      </c>
      <c r="O507" s="465"/>
    </row>
    <row r="508" spans="1:15" s="470" customFormat="1" ht="25.5">
      <c r="A508" s="194" t="s">
        <v>3041</v>
      </c>
      <c r="B508" s="128" t="s">
        <v>1671</v>
      </c>
      <c r="C508" s="128" t="s">
        <v>90</v>
      </c>
      <c r="D508" s="127" t="s">
        <v>1672</v>
      </c>
      <c r="E508" s="128" t="s">
        <v>68</v>
      </c>
      <c r="F508" s="189">
        <v>1</v>
      </c>
      <c r="G508" s="189">
        <v>406.37</v>
      </c>
      <c r="H508" s="189">
        <v>44.5</v>
      </c>
      <c r="I508" s="189">
        <v>468.5</v>
      </c>
      <c r="J508" s="189">
        <v>513</v>
      </c>
      <c r="K508" s="189">
        <v>44.5</v>
      </c>
      <c r="L508" s="189">
        <v>468.5</v>
      </c>
      <c r="M508" s="189">
        <v>513</v>
      </c>
      <c r="N508" s="195">
        <v>2.054811648093566E-4</v>
      </c>
      <c r="O508" s="465"/>
    </row>
    <row r="509" spans="1:15" s="470" customFormat="1" ht="25.5">
      <c r="A509" s="194" t="s">
        <v>3042</v>
      </c>
      <c r="B509" s="507" t="s">
        <v>3034</v>
      </c>
      <c r="C509" s="128" t="s">
        <v>90</v>
      </c>
      <c r="D509" s="127" t="s">
        <v>2701</v>
      </c>
      <c r="E509" s="128" t="s">
        <v>91</v>
      </c>
      <c r="F509" s="189">
        <v>1</v>
      </c>
      <c r="G509" s="189">
        <v>1205.78</v>
      </c>
      <c r="H509" s="189">
        <v>38.979999999999997</v>
      </c>
      <c r="I509" s="189">
        <v>1351.04</v>
      </c>
      <c r="J509" s="189">
        <v>1390.02</v>
      </c>
      <c r="K509" s="189">
        <v>38.979999999999997</v>
      </c>
      <c r="L509" s="189">
        <v>1351.04</v>
      </c>
      <c r="M509" s="189">
        <v>1390.02</v>
      </c>
      <c r="N509" s="195">
        <v>5.5676984153665084E-4</v>
      </c>
      <c r="O509" s="465"/>
    </row>
    <row r="510" spans="1:15" s="470" customFormat="1" ht="25.5">
      <c r="A510" s="194" t="s">
        <v>3043</v>
      </c>
      <c r="B510" s="128" t="s">
        <v>3754</v>
      </c>
      <c r="C510" s="128" t="s">
        <v>90</v>
      </c>
      <c r="D510" s="127" t="s">
        <v>3112</v>
      </c>
      <c r="E510" s="128" t="s">
        <v>5</v>
      </c>
      <c r="F510" s="189">
        <v>1</v>
      </c>
      <c r="G510" s="189">
        <v>175.87</v>
      </c>
      <c r="H510" s="189">
        <v>44.5</v>
      </c>
      <c r="I510" s="189">
        <v>177.51</v>
      </c>
      <c r="J510" s="189">
        <v>222.01</v>
      </c>
      <c r="K510" s="189">
        <v>44.5</v>
      </c>
      <c r="L510" s="189">
        <v>177.51</v>
      </c>
      <c r="M510" s="189">
        <v>222.01</v>
      </c>
      <c r="N510" s="195">
        <v>8.8925679140984911E-5</v>
      </c>
      <c r="O510" s="465"/>
    </row>
    <row r="511" spans="1:15" s="470" customFormat="1">
      <c r="A511" s="192" t="s">
        <v>3755</v>
      </c>
      <c r="B511" s="187"/>
      <c r="C511" s="187"/>
      <c r="D511" s="186" t="s">
        <v>1663</v>
      </c>
      <c r="E511" s="187"/>
      <c r="F511" s="188"/>
      <c r="G511" s="188"/>
      <c r="H511" s="188"/>
      <c r="I511" s="188"/>
      <c r="J511" s="188"/>
      <c r="K511" s="188"/>
      <c r="L511" s="188"/>
      <c r="M511" s="188">
        <v>1384.48</v>
      </c>
      <c r="N511" s="193">
        <v>5.5455080517594155E-4</v>
      </c>
      <c r="O511" s="465"/>
    </row>
    <row r="512" spans="1:15" s="470" customFormat="1" ht="25.5">
      <c r="A512" s="194" t="s">
        <v>3756</v>
      </c>
      <c r="B512" s="128">
        <v>104320</v>
      </c>
      <c r="C512" s="128" t="s">
        <v>48</v>
      </c>
      <c r="D512" s="127" t="s">
        <v>1664</v>
      </c>
      <c r="E512" s="128" t="s">
        <v>91</v>
      </c>
      <c r="F512" s="189">
        <v>4</v>
      </c>
      <c r="G512" s="189">
        <v>11.47</v>
      </c>
      <c r="H512" s="189">
        <v>5.13</v>
      </c>
      <c r="I512" s="189">
        <v>9.34</v>
      </c>
      <c r="J512" s="189">
        <v>14.47</v>
      </c>
      <c r="K512" s="189">
        <v>20.52</v>
      </c>
      <c r="L512" s="189">
        <v>37.36</v>
      </c>
      <c r="M512" s="189">
        <v>57.88</v>
      </c>
      <c r="N512" s="195">
        <v>2.3183722844377309E-5</v>
      </c>
      <c r="O512" s="465"/>
    </row>
    <row r="513" spans="1:15" s="470" customFormat="1" ht="25.5">
      <c r="A513" s="194" t="s">
        <v>3757</v>
      </c>
      <c r="B513" s="128">
        <v>89867</v>
      </c>
      <c r="C513" s="128" t="s">
        <v>48</v>
      </c>
      <c r="D513" s="127" t="s">
        <v>2703</v>
      </c>
      <c r="E513" s="128" t="s">
        <v>91</v>
      </c>
      <c r="F513" s="189">
        <v>2</v>
      </c>
      <c r="G513" s="189">
        <v>7.84</v>
      </c>
      <c r="H513" s="189">
        <v>4.8099999999999996</v>
      </c>
      <c r="I513" s="189">
        <v>5.08</v>
      </c>
      <c r="J513" s="189">
        <v>9.89</v>
      </c>
      <c r="K513" s="189">
        <v>9.6199999999999992</v>
      </c>
      <c r="L513" s="189">
        <v>10.16</v>
      </c>
      <c r="M513" s="189">
        <v>19.78</v>
      </c>
      <c r="N513" s="195">
        <v>7.9228410135069655E-6</v>
      </c>
      <c r="O513" s="465"/>
    </row>
    <row r="514" spans="1:15" s="470" customFormat="1" ht="25.5">
      <c r="A514" s="194" t="s">
        <v>3758</v>
      </c>
      <c r="B514" s="128">
        <v>104316</v>
      </c>
      <c r="C514" s="128" t="s">
        <v>48</v>
      </c>
      <c r="D514" s="127" t="s">
        <v>1665</v>
      </c>
      <c r="E514" s="128" t="s">
        <v>68</v>
      </c>
      <c r="F514" s="189">
        <v>27.3</v>
      </c>
      <c r="G514" s="189">
        <v>23.03</v>
      </c>
      <c r="H514" s="189">
        <v>11.86</v>
      </c>
      <c r="I514" s="189">
        <v>17.21</v>
      </c>
      <c r="J514" s="189">
        <v>29.07</v>
      </c>
      <c r="K514" s="189">
        <v>323.77</v>
      </c>
      <c r="L514" s="189">
        <v>469.84</v>
      </c>
      <c r="M514" s="189">
        <v>793.61</v>
      </c>
      <c r="N514" s="195">
        <v>3.1787896141199511E-4</v>
      </c>
      <c r="O514" s="465"/>
    </row>
    <row r="515" spans="1:15" s="470" customFormat="1" ht="25.5">
      <c r="A515" s="194" t="s">
        <v>3759</v>
      </c>
      <c r="B515" s="128">
        <v>104316</v>
      </c>
      <c r="C515" s="128" t="s">
        <v>48</v>
      </c>
      <c r="D515" s="127" t="s">
        <v>1665</v>
      </c>
      <c r="E515" s="128" t="s">
        <v>68</v>
      </c>
      <c r="F515" s="189">
        <v>11.45</v>
      </c>
      <c r="G515" s="189">
        <v>23.03</v>
      </c>
      <c r="H515" s="189">
        <v>11.86</v>
      </c>
      <c r="I515" s="189">
        <v>17.21</v>
      </c>
      <c r="J515" s="189">
        <v>29.07</v>
      </c>
      <c r="K515" s="189">
        <v>135.79</v>
      </c>
      <c r="L515" s="189">
        <v>197.06</v>
      </c>
      <c r="M515" s="189">
        <v>332.85</v>
      </c>
      <c r="N515" s="195">
        <v>1.3332242827835154E-4</v>
      </c>
      <c r="O515" s="465"/>
    </row>
    <row r="516" spans="1:15" s="470" customFormat="1" ht="25.5">
      <c r="A516" s="194" t="s">
        <v>3760</v>
      </c>
      <c r="B516" s="128">
        <v>89866</v>
      </c>
      <c r="C516" s="128" t="s">
        <v>48</v>
      </c>
      <c r="D516" s="127" t="s">
        <v>2705</v>
      </c>
      <c r="E516" s="128" t="s">
        <v>91</v>
      </c>
      <c r="F516" s="189">
        <v>4</v>
      </c>
      <c r="G516" s="189">
        <v>6.99</v>
      </c>
      <c r="H516" s="189">
        <v>4.8099999999999996</v>
      </c>
      <c r="I516" s="189">
        <v>4.01</v>
      </c>
      <c r="J516" s="189">
        <v>8.82</v>
      </c>
      <c r="K516" s="189">
        <v>19.239999999999998</v>
      </c>
      <c r="L516" s="189">
        <v>16.04</v>
      </c>
      <c r="M516" s="189">
        <v>35.28</v>
      </c>
      <c r="N516" s="195">
        <v>1.4131336246538207E-5</v>
      </c>
      <c r="O516" s="465"/>
    </row>
    <row r="517" spans="1:15" s="470" customFormat="1" ht="25.5">
      <c r="A517" s="194" t="s">
        <v>3761</v>
      </c>
      <c r="B517" s="128">
        <v>104319</v>
      </c>
      <c r="C517" s="128" t="s">
        <v>48</v>
      </c>
      <c r="D517" s="127" t="s">
        <v>2707</v>
      </c>
      <c r="E517" s="128" t="s">
        <v>91</v>
      </c>
      <c r="F517" s="189">
        <v>12</v>
      </c>
      <c r="G517" s="189">
        <v>9.58</v>
      </c>
      <c r="H517" s="189">
        <v>5.13</v>
      </c>
      <c r="I517" s="189">
        <v>6.96</v>
      </c>
      <c r="J517" s="189">
        <v>12.09</v>
      </c>
      <c r="K517" s="189">
        <v>61.56</v>
      </c>
      <c r="L517" s="189">
        <v>83.52</v>
      </c>
      <c r="M517" s="189">
        <v>145.08000000000001</v>
      </c>
      <c r="N517" s="195">
        <v>5.8111515381172424E-5</v>
      </c>
      <c r="O517" s="465"/>
    </row>
    <row r="518" spans="1:15" s="470" customFormat="1">
      <c r="A518" s="192">
        <v>15</v>
      </c>
      <c r="B518" s="187"/>
      <c r="C518" s="187"/>
      <c r="D518" s="186" t="s">
        <v>65</v>
      </c>
      <c r="E518" s="187"/>
      <c r="F518" s="188"/>
      <c r="G518" s="188"/>
      <c r="H518" s="188"/>
      <c r="I518" s="188"/>
      <c r="J518" s="188"/>
      <c r="K518" s="188"/>
      <c r="L518" s="188"/>
      <c r="M518" s="188">
        <v>12655.96</v>
      </c>
      <c r="N518" s="193">
        <v>5.069320472866715E-3</v>
      </c>
      <c r="O518" s="465"/>
    </row>
    <row r="519" spans="1:15" s="470" customFormat="1">
      <c r="A519" s="192" t="s">
        <v>3050</v>
      </c>
      <c r="B519" s="187"/>
      <c r="C519" s="187"/>
      <c r="D519" s="186" t="s">
        <v>2708</v>
      </c>
      <c r="E519" s="187"/>
      <c r="F519" s="188"/>
      <c r="G519" s="188"/>
      <c r="H519" s="188"/>
      <c r="I519" s="188"/>
      <c r="J519" s="188"/>
      <c r="K519" s="188"/>
      <c r="L519" s="188"/>
      <c r="M519" s="188">
        <v>273.64</v>
      </c>
      <c r="N519" s="193">
        <v>1.096059764881722E-4</v>
      </c>
      <c r="O519" s="465"/>
    </row>
    <row r="520" spans="1:15" s="470" customFormat="1">
      <c r="A520" s="194" t="s">
        <v>3762</v>
      </c>
      <c r="B520" s="128">
        <v>93358</v>
      </c>
      <c r="C520" s="128" t="s">
        <v>48</v>
      </c>
      <c r="D520" s="127" t="s">
        <v>1411</v>
      </c>
      <c r="E520" s="128" t="s">
        <v>9</v>
      </c>
      <c r="F520" s="189">
        <v>2</v>
      </c>
      <c r="G520" s="189">
        <v>82.91</v>
      </c>
      <c r="H520" s="189">
        <v>72.7</v>
      </c>
      <c r="I520" s="189">
        <v>31.96</v>
      </c>
      <c r="J520" s="189">
        <v>104.66</v>
      </c>
      <c r="K520" s="189">
        <v>145.4</v>
      </c>
      <c r="L520" s="189">
        <v>63.92</v>
      </c>
      <c r="M520" s="189">
        <v>209.32</v>
      </c>
      <c r="N520" s="195">
        <v>8.3842724011490302E-5</v>
      </c>
      <c r="O520" s="465"/>
    </row>
    <row r="521" spans="1:15" s="470" customFormat="1" ht="25.5">
      <c r="A521" s="194" t="s">
        <v>3763</v>
      </c>
      <c r="B521" s="128">
        <v>93382</v>
      </c>
      <c r="C521" s="128" t="s">
        <v>48</v>
      </c>
      <c r="D521" s="127" t="s">
        <v>292</v>
      </c>
      <c r="E521" s="128" t="s">
        <v>9</v>
      </c>
      <c r="F521" s="189">
        <v>2</v>
      </c>
      <c r="G521" s="189">
        <v>25.48</v>
      </c>
      <c r="H521" s="189">
        <v>20.45</v>
      </c>
      <c r="I521" s="189">
        <v>11.71</v>
      </c>
      <c r="J521" s="189">
        <v>32.159999999999997</v>
      </c>
      <c r="K521" s="189">
        <v>40.9</v>
      </c>
      <c r="L521" s="189">
        <v>23.42</v>
      </c>
      <c r="M521" s="189">
        <v>64.319999999999993</v>
      </c>
      <c r="N521" s="195">
        <v>2.5763252476681902E-5</v>
      </c>
      <c r="O521" s="465"/>
    </row>
    <row r="522" spans="1:15" s="470" customFormat="1">
      <c r="A522" s="192" t="s">
        <v>3051</v>
      </c>
      <c r="B522" s="187"/>
      <c r="C522" s="187"/>
      <c r="D522" s="186" t="s">
        <v>2709</v>
      </c>
      <c r="E522" s="187"/>
      <c r="F522" s="188"/>
      <c r="G522" s="188"/>
      <c r="H522" s="188"/>
      <c r="I522" s="188"/>
      <c r="J522" s="188"/>
      <c r="K522" s="188"/>
      <c r="L522" s="188"/>
      <c r="M522" s="188">
        <v>4161.6499999999996</v>
      </c>
      <c r="N522" s="193">
        <v>1.6669409152609335E-3</v>
      </c>
      <c r="O522" s="465"/>
    </row>
    <row r="523" spans="1:15" s="470" customFormat="1">
      <c r="A523" s="194" t="s">
        <v>3764</v>
      </c>
      <c r="B523" s="128">
        <v>56021</v>
      </c>
      <c r="C523" s="128" t="s">
        <v>511</v>
      </c>
      <c r="D523" s="127" t="s">
        <v>3113</v>
      </c>
      <c r="E523" s="128" t="s">
        <v>132</v>
      </c>
      <c r="F523" s="189">
        <v>1</v>
      </c>
      <c r="G523" s="189">
        <v>3296.62</v>
      </c>
      <c r="H523" s="189">
        <v>508.52</v>
      </c>
      <c r="I523" s="189">
        <v>3653.13</v>
      </c>
      <c r="J523" s="189">
        <v>4161.6499999999996</v>
      </c>
      <c r="K523" s="189">
        <v>508.52</v>
      </c>
      <c r="L523" s="189">
        <v>3653.13</v>
      </c>
      <c r="M523" s="189">
        <v>4161.6499999999996</v>
      </c>
      <c r="N523" s="195">
        <v>1.6669409152609335E-3</v>
      </c>
      <c r="O523" s="465"/>
    </row>
    <row r="524" spans="1:15" s="470" customFormat="1">
      <c r="A524" s="192" t="s">
        <v>3765</v>
      </c>
      <c r="B524" s="187"/>
      <c r="C524" s="187"/>
      <c r="D524" s="186" t="s">
        <v>1606</v>
      </c>
      <c r="E524" s="187"/>
      <c r="F524" s="188"/>
      <c r="G524" s="188"/>
      <c r="H524" s="188"/>
      <c r="I524" s="188"/>
      <c r="J524" s="188"/>
      <c r="K524" s="188"/>
      <c r="L524" s="188"/>
      <c r="M524" s="188">
        <v>8220.67</v>
      </c>
      <c r="N524" s="193">
        <v>3.292773581117609E-3</v>
      </c>
      <c r="O524" s="465"/>
    </row>
    <row r="525" spans="1:15" s="470" customFormat="1" ht="38.25">
      <c r="A525" s="194" t="s">
        <v>3766</v>
      </c>
      <c r="B525" s="128">
        <v>92687</v>
      </c>
      <c r="C525" s="128" t="s">
        <v>48</v>
      </c>
      <c r="D525" s="127" t="s">
        <v>1607</v>
      </c>
      <c r="E525" s="128" t="s">
        <v>68</v>
      </c>
      <c r="F525" s="189">
        <v>64</v>
      </c>
      <c r="G525" s="189">
        <v>27.68</v>
      </c>
      <c r="H525" s="189">
        <v>7.52</v>
      </c>
      <c r="I525" s="189">
        <v>27.42</v>
      </c>
      <c r="J525" s="189">
        <v>34.94</v>
      </c>
      <c r="K525" s="189">
        <v>481.28</v>
      </c>
      <c r="L525" s="189">
        <v>1754.88</v>
      </c>
      <c r="M525" s="189">
        <v>2236.16</v>
      </c>
      <c r="N525" s="195">
        <v>8.9568959356742858E-4</v>
      </c>
      <c r="O525" s="465"/>
    </row>
    <row r="526" spans="1:15" s="470" customFormat="1">
      <c r="A526" s="194" t="s">
        <v>3767</v>
      </c>
      <c r="B526" s="128" t="s">
        <v>3040</v>
      </c>
      <c r="C526" s="128" t="s">
        <v>90</v>
      </c>
      <c r="D526" s="127" t="s">
        <v>2714</v>
      </c>
      <c r="E526" s="128" t="s">
        <v>5</v>
      </c>
      <c r="F526" s="189">
        <v>2</v>
      </c>
      <c r="G526" s="189">
        <v>106.65</v>
      </c>
      <c r="H526" s="189">
        <v>57.82</v>
      </c>
      <c r="I526" s="189">
        <v>76.81</v>
      </c>
      <c r="J526" s="189">
        <v>134.63</v>
      </c>
      <c r="K526" s="189">
        <v>115.64</v>
      </c>
      <c r="L526" s="189">
        <v>153.62</v>
      </c>
      <c r="M526" s="189">
        <v>269.26</v>
      </c>
      <c r="N526" s="195">
        <v>1.0785157589974144E-4</v>
      </c>
      <c r="O526" s="465"/>
    </row>
    <row r="527" spans="1:15" s="470" customFormat="1" ht="38.25">
      <c r="A527" s="194" t="s">
        <v>3768</v>
      </c>
      <c r="B527" s="128">
        <v>92699</v>
      </c>
      <c r="C527" s="128" t="s">
        <v>48</v>
      </c>
      <c r="D527" s="127" t="s">
        <v>1608</v>
      </c>
      <c r="E527" s="128" t="s">
        <v>91</v>
      </c>
      <c r="F527" s="189">
        <v>12</v>
      </c>
      <c r="G527" s="189">
        <v>18.38</v>
      </c>
      <c r="H527" s="189">
        <v>11.27</v>
      </c>
      <c r="I527" s="189">
        <v>11.93</v>
      </c>
      <c r="J527" s="189">
        <v>23.2</v>
      </c>
      <c r="K527" s="189">
        <v>135.24</v>
      </c>
      <c r="L527" s="189">
        <v>143.16</v>
      </c>
      <c r="M527" s="189">
        <v>278.39999999999998</v>
      </c>
      <c r="N527" s="195">
        <v>1.1151258534683212E-4</v>
      </c>
      <c r="O527" s="465"/>
    </row>
    <row r="528" spans="1:15" s="470" customFormat="1" ht="38.25">
      <c r="A528" s="194" t="s">
        <v>3769</v>
      </c>
      <c r="B528" s="128">
        <v>92704</v>
      </c>
      <c r="C528" s="128" t="s">
        <v>48</v>
      </c>
      <c r="D528" s="127" t="s">
        <v>1609</v>
      </c>
      <c r="E528" s="128" t="s">
        <v>91</v>
      </c>
      <c r="F528" s="189">
        <v>2</v>
      </c>
      <c r="G528" s="189">
        <v>24.75</v>
      </c>
      <c r="H528" s="189">
        <v>15.06</v>
      </c>
      <c r="I528" s="189">
        <v>16.18</v>
      </c>
      <c r="J528" s="189">
        <v>31.24</v>
      </c>
      <c r="K528" s="189">
        <v>30.12</v>
      </c>
      <c r="L528" s="189">
        <v>32.36</v>
      </c>
      <c r="M528" s="189">
        <v>62.48</v>
      </c>
      <c r="N528" s="195">
        <v>2.5026244010309161E-5</v>
      </c>
      <c r="O528" s="465"/>
    </row>
    <row r="529" spans="1:15" s="470" customFormat="1" ht="38.25">
      <c r="A529" s="194" t="s">
        <v>3770</v>
      </c>
      <c r="B529" s="128">
        <v>92928</v>
      </c>
      <c r="C529" s="128" t="s">
        <v>48</v>
      </c>
      <c r="D529" s="127" t="s">
        <v>1610</v>
      </c>
      <c r="E529" s="128" t="s">
        <v>91</v>
      </c>
      <c r="F529" s="189">
        <v>5</v>
      </c>
      <c r="G529" s="189">
        <v>49.24</v>
      </c>
      <c r="H529" s="189">
        <v>25.33</v>
      </c>
      <c r="I529" s="189">
        <v>36.83</v>
      </c>
      <c r="J529" s="189">
        <v>62.16</v>
      </c>
      <c r="K529" s="189">
        <v>126.65</v>
      </c>
      <c r="L529" s="189">
        <v>184.15</v>
      </c>
      <c r="M529" s="189">
        <v>310.8</v>
      </c>
      <c r="N529" s="195">
        <v>1.2449034312426516E-4</v>
      </c>
      <c r="O529" s="465"/>
    </row>
    <row r="530" spans="1:15" s="470" customFormat="1" ht="38.25">
      <c r="A530" s="194" t="s">
        <v>3771</v>
      </c>
      <c r="B530" s="128">
        <v>92953</v>
      </c>
      <c r="C530" s="128" t="s">
        <v>48</v>
      </c>
      <c r="D530" s="127" t="s">
        <v>3114</v>
      </c>
      <c r="E530" s="128" t="s">
        <v>91</v>
      </c>
      <c r="F530" s="189">
        <v>2</v>
      </c>
      <c r="G530" s="189">
        <v>22.59</v>
      </c>
      <c r="H530" s="189">
        <v>12.92</v>
      </c>
      <c r="I530" s="189">
        <v>15.59</v>
      </c>
      <c r="J530" s="189">
        <v>28.51</v>
      </c>
      <c r="K530" s="189">
        <v>25.84</v>
      </c>
      <c r="L530" s="189">
        <v>31.18</v>
      </c>
      <c r="M530" s="189">
        <v>57.02</v>
      </c>
      <c r="N530" s="195">
        <v>2.2839251495963963E-5</v>
      </c>
      <c r="O530" s="465"/>
    </row>
    <row r="531" spans="1:15" s="470" customFormat="1" ht="25.5">
      <c r="A531" s="194" t="s">
        <v>3772</v>
      </c>
      <c r="B531" s="128" t="s">
        <v>3044</v>
      </c>
      <c r="C531" s="128" t="s">
        <v>90</v>
      </c>
      <c r="D531" s="127" t="s">
        <v>4225</v>
      </c>
      <c r="E531" s="128" t="s">
        <v>5</v>
      </c>
      <c r="F531" s="189">
        <v>2</v>
      </c>
      <c r="G531" s="189">
        <v>38.68</v>
      </c>
      <c r="H531" s="189">
        <v>30.45</v>
      </c>
      <c r="I531" s="189">
        <v>18.37</v>
      </c>
      <c r="J531" s="189">
        <v>48.82</v>
      </c>
      <c r="K531" s="189">
        <v>60.9</v>
      </c>
      <c r="L531" s="189">
        <v>36.74</v>
      </c>
      <c r="M531" s="189">
        <v>97.64</v>
      </c>
      <c r="N531" s="195">
        <v>3.9109514487301321E-5</v>
      </c>
      <c r="O531" s="465"/>
    </row>
    <row r="532" spans="1:15" s="470" customFormat="1">
      <c r="A532" s="194" t="s">
        <v>3773</v>
      </c>
      <c r="B532" s="128" t="s">
        <v>3045</v>
      </c>
      <c r="C532" s="128" t="s">
        <v>90</v>
      </c>
      <c r="D532" s="127" t="s">
        <v>4226</v>
      </c>
      <c r="E532" s="128" t="s">
        <v>91</v>
      </c>
      <c r="F532" s="189">
        <v>2</v>
      </c>
      <c r="G532" s="189">
        <v>14.41</v>
      </c>
      <c r="H532" s="189">
        <v>8.02</v>
      </c>
      <c r="I532" s="189">
        <v>10.17</v>
      </c>
      <c r="J532" s="189">
        <v>18.190000000000001</v>
      </c>
      <c r="K532" s="189">
        <v>16.04</v>
      </c>
      <c r="L532" s="189">
        <v>20.34</v>
      </c>
      <c r="M532" s="189">
        <v>36.380000000000003</v>
      </c>
      <c r="N532" s="195">
        <v>1.4571939134043652E-5</v>
      </c>
      <c r="O532" s="465"/>
    </row>
    <row r="533" spans="1:15" s="470" customFormat="1">
      <c r="A533" s="194" t="s">
        <v>3774</v>
      </c>
      <c r="B533" s="128">
        <v>55231</v>
      </c>
      <c r="C533" s="128" t="s">
        <v>511</v>
      </c>
      <c r="D533" s="127" t="s">
        <v>3115</v>
      </c>
      <c r="E533" s="128" t="s">
        <v>91</v>
      </c>
      <c r="F533" s="189">
        <v>6</v>
      </c>
      <c r="G533" s="189">
        <v>16.21</v>
      </c>
      <c r="H533" s="189">
        <v>9.7200000000000006</v>
      </c>
      <c r="I533" s="189">
        <v>10.74</v>
      </c>
      <c r="J533" s="189">
        <v>20.46</v>
      </c>
      <c r="K533" s="189">
        <v>58.32</v>
      </c>
      <c r="L533" s="189">
        <v>64.44</v>
      </c>
      <c r="M533" s="189">
        <v>122.76</v>
      </c>
      <c r="N533" s="195">
        <v>4.9171282245607441E-5</v>
      </c>
      <c r="O533" s="465"/>
    </row>
    <row r="534" spans="1:15" s="470" customFormat="1" ht="25.5">
      <c r="A534" s="194" t="s">
        <v>4227</v>
      </c>
      <c r="B534" s="128">
        <v>71863</v>
      </c>
      <c r="C534" s="128" t="s">
        <v>541</v>
      </c>
      <c r="D534" s="127" t="s">
        <v>1621</v>
      </c>
      <c r="E534" s="128" t="s">
        <v>72</v>
      </c>
      <c r="F534" s="189">
        <v>20</v>
      </c>
      <c r="G534" s="189">
        <v>1.71</v>
      </c>
      <c r="H534" s="189">
        <v>1.41</v>
      </c>
      <c r="I534" s="189">
        <v>0.74</v>
      </c>
      <c r="J534" s="189">
        <v>2.15</v>
      </c>
      <c r="K534" s="189">
        <v>28.2</v>
      </c>
      <c r="L534" s="189">
        <v>14.8</v>
      </c>
      <c r="M534" s="189">
        <v>43</v>
      </c>
      <c r="N534" s="195">
        <v>1.7223567420667318E-5</v>
      </c>
      <c r="O534" s="465"/>
    </row>
    <row r="535" spans="1:15" s="470" customFormat="1">
      <c r="A535" s="194" t="s">
        <v>3775</v>
      </c>
      <c r="B535" s="128" t="s">
        <v>3046</v>
      </c>
      <c r="C535" s="128" t="s">
        <v>90</v>
      </c>
      <c r="D535" s="127" t="s">
        <v>2721</v>
      </c>
      <c r="E535" s="128" t="s">
        <v>5</v>
      </c>
      <c r="F535" s="189">
        <v>35</v>
      </c>
      <c r="G535" s="189">
        <v>17.23</v>
      </c>
      <c r="H535" s="189">
        <v>10.039999999999999</v>
      </c>
      <c r="I535" s="189">
        <v>11.71</v>
      </c>
      <c r="J535" s="189">
        <v>21.75</v>
      </c>
      <c r="K535" s="189">
        <v>351.4</v>
      </c>
      <c r="L535" s="189">
        <v>409.85</v>
      </c>
      <c r="M535" s="189">
        <v>761.25</v>
      </c>
      <c r="N535" s="195">
        <v>3.0491722555774407E-4</v>
      </c>
      <c r="O535" s="465"/>
    </row>
    <row r="536" spans="1:15" s="470" customFormat="1" ht="38.25">
      <c r="A536" s="194" t="s">
        <v>3776</v>
      </c>
      <c r="B536" s="128">
        <v>92904</v>
      </c>
      <c r="C536" s="128" t="s">
        <v>48</v>
      </c>
      <c r="D536" s="127" t="s">
        <v>1612</v>
      </c>
      <c r="E536" s="128" t="s">
        <v>91</v>
      </c>
      <c r="F536" s="189">
        <v>5</v>
      </c>
      <c r="G536" s="189">
        <v>29.98</v>
      </c>
      <c r="H536" s="189">
        <v>7.52</v>
      </c>
      <c r="I536" s="189">
        <v>30.32</v>
      </c>
      <c r="J536" s="189">
        <v>37.840000000000003</v>
      </c>
      <c r="K536" s="189">
        <v>37.6</v>
      </c>
      <c r="L536" s="189">
        <v>151.6</v>
      </c>
      <c r="M536" s="189">
        <v>189.2</v>
      </c>
      <c r="N536" s="195">
        <v>7.57836966509362E-5</v>
      </c>
      <c r="O536" s="465"/>
    </row>
    <row r="537" spans="1:15" s="470" customFormat="1" ht="38.25">
      <c r="A537" s="194" t="s">
        <v>3777</v>
      </c>
      <c r="B537" s="128">
        <v>92692</v>
      </c>
      <c r="C537" s="128" t="s">
        <v>48</v>
      </c>
      <c r="D537" s="127" t="s">
        <v>1611</v>
      </c>
      <c r="E537" s="128" t="s">
        <v>91</v>
      </c>
      <c r="F537" s="189">
        <v>6</v>
      </c>
      <c r="G537" s="189">
        <v>13.26</v>
      </c>
      <c r="H537" s="189">
        <v>7.52</v>
      </c>
      <c r="I537" s="189">
        <v>9.2100000000000009</v>
      </c>
      <c r="J537" s="189">
        <v>16.73</v>
      </c>
      <c r="K537" s="189">
        <v>45.12</v>
      </c>
      <c r="L537" s="189">
        <v>55.26</v>
      </c>
      <c r="M537" s="189">
        <v>100.38</v>
      </c>
      <c r="N537" s="195">
        <v>4.0207016225269422E-5</v>
      </c>
      <c r="O537" s="465"/>
    </row>
    <row r="538" spans="1:15" s="470" customFormat="1" ht="38.25">
      <c r="A538" s="194" t="s">
        <v>3778</v>
      </c>
      <c r="B538" s="128">
        <v>91041</v>
      </c>
      <c r="C538" s="128" t="s">
        <v>541</v>
      </c>
      <c r="D538" s="127" t="s">
        <v>2723</v>
      </c>
      <c r="E538" s="128" t="s">
        <v>72</v>
      </c>
      <c r="F538" s="189">
        <v>4</v>
      </c>
      <c r="G538" s="189">
        <v>37.479999999999997</v>
      </c>
      <c r="H538" s="189">
        <v>14.06</v>
      </c>
      <c r="I538" s="189">
        <v>33.25</v>
      </c>
      <c r="J538" s="189">
        <v>47.31</v>
      </c>
      <c r="K538" s="189">
        <v>56.24</v>
      </c>
      <c r="L538" s="189">
        <v>133</v>
      </c>
      <c r="M538" s="189">
        <v>189.24</v>
      </c>
      <c r="N538" s="195">
        <v>7.5799718574118215E-5</v>
      </c>
      <c r="O538" s="465"/>
    </row>
    <row r="539" spans="1:15" s="470" customFormat="1" ht="25.5">
      <c r="A539" s="194" t="s">
        <v>3779</v>
      </c>
      <c r="B539" s="128">
        <v>70392</v>
      </c>
      <c r="C539" s="128" t="s">
        <v>541</v>
      </c>
      <c r="D539" s="127" t="s">
        <v>2725</v>
      </c>
      <c r="E539" s="128" t="s">
        <v>72</v>
      </c>
      <c r="F539" s="189">
        <v>30</v>
      </c>
      <c r="G539" s="189">
        <v>0.87</v>
      </c>
      <c r="H539" s="189">
        <v>0.78</v>
      </c>
      <c r="I539" s="189">
        <v>0.31</v>
      </c>
      <c r="J539" s="189">
        <v>1.0900000000000001</v>
      </c>
      <c r="K539" s="189">
        <v>23.4</v>
      </c>
      <c r="L539" s="189">
        <v>9.3000000000000007</v>
      </c>
      <c r="M539" s="189">
        <v>32.700000000000003</v>
      </c>
      <c r="N539" s="195">
        <v>1.309792220129817E-5</v>
      </c>
      <c r="O539" s="465"/>
    </row>
    <row r="540" spans="1:15" s="470" customFormat="1" ht="25.5">
      <c r="A540" s="194" t="s">
        <v>3780</v>
      </c>
      <c r="B540" s="128">
        <v>91029</v>
      </c>
      <c r="C540" s="128" t="s">
        <v>541</v>
      </c>
      <c r="D540" s="127" t="s">
        <v>1613</v>
      </c>
      <c r="E540" s="128" t="s">
        <v>72</v>
      </c>
      <c r="F540" s="189">
        <v>2</v>
      </c>
      <c r="G540" s="189">
        <v>24.43</v>
      </c>
      <c r="H540" s="189">
        <v>8.02</v>
      </c>
      <c r="I540" s="189">
        <v>22.82</v>
      </c>
      <c r="J540" s="189">
        <v>30.84</v>
      </c>
      <c r="K540" s="189">
        <v>16.04</v>
      </c>
      <c r="L540" s="189">
        <v>45.64</v>
      </c>
      <c r="M540" s="189">
        <v>61.68</v>
      </c>
      <c r="N540" s="195">
        <v>2.470580554666884E-5</v>
      </c>
      <c r="O540" s="465"/>
    </row>
    <row r="541" spans="1:15" s="470" customFormat="1" ht="25.5">
      <c r="A541" s="194" t="s">
        <v>3781</v>
      </c>
      <c r="B541" s="128">
        <v>95248</v>
      </c>
      <c r="C541" s="128" t="s">
        <v>48</v>
      </c>
      <c r="D541" s="127" t="s">
        <v>1614</v>
      </c>
      <c r="E541" s="128" t="s">
        <v>91</v>
      </c>
      <c r="F541" s="189">
        <v>5</v>
      </c>
      <c r="G541" s="189">
        <v>33.729999999999997</v>
      </c>
      <c r="H541" s="189">
        <v>3.12</v>
      </c>
      <c r="I541" s="189">
        <v>39.46</v>
      </c>
      <c r="J541" s="189">
        <v>42.58</v>
      </c>
      <c r="K541" s="189">
        <v>15.6</v>
      </c>
      <c r="L541" s="189">
        <v>197.3</v>
      </c>
      <c r="M541" s="189">
        <v>212.9</v>
      </c>
      <c r="N541" s="195">
        <v>8.5276686136280742E-5</v>
      </c>
      <c r="O541" s="465"/>
    </row>
    <row r="542" spans="1:15" s="470" customFormat="1">
      <c r="A542" s="194" t="s">
        <v>3782</v>
      </c>
      <c r="B542" s="128" t="s">
        <v>3047</v>
      </c>
      <c r="C542" s="128" t="s">
        <v>90</v>
      </c>
      <c r="D542" s="127" t="s">
        <v>2727</v>
      </c>
      <c r="E542" s="128" t="s">
        <v>91</v>
      </c>
      <c r="F542" s="189">
        <v>2</v>
      </c>
      <c r="G542" s="189">
        <v>47.14</v>
      </c>
      <c r="H542" s="189">
        <v>21.71</v>
      </c>
      <c r="I542" s="189">
        <v>37.79</v>
      </c>
      <c r="J542" s="189">
        <v>59.5</v>
      </c>
      <c r="K542" s="189">
        <v>43.42</v>
      </c>
      <c r="L542" s="189">
        <v>75.58</v>
      </c>
      <c r="M542" s="189">
        <v>119</v>
      </c>
      <c r="N542" s="195">
        <v>4.7665221466497924E-5</v>
      </c>
      <c r="O542" s="465"/>
    </row>
    <row r="543" spans="1:15" s="470" customFormat="1">
      <c r="A543" s="194" t="s">
        <v>3783</v>
      </c>
      <c r="B543" s="128" t="s">
        <v>3048</v>
      </c>
      <c r="C543" s="128" t="s">
        <v>90</v>
      </c>
      <c r="D543" s="127" t="s">
        <v>2729</v>
      </c>
      <c r="E543" s="128" t="s">
        <v>91</v>
      </c>
      <c r="F543" s="189">
        <v>2</v>
      </c>
      <c r="G543" s="189">
        <v>67.08</v>
      </c>
      <c r="H543" s="189">
        <v>21.71</v>
      </c>
      <c r="I543" s="189">
        <v>62.97</v>
      </c>
      <c r="J543" s="189">
        <v>84.68</v>
      </c>
      <c r="K543" s="189">
        <v>43.42</v>
      </c>
      <c r="L543" s="189">
        <v>125.94</v>
      </c>
      <c r="M543" s="189">
        <v>169.36</v>
      </c>
      <c r="N543" s="195">
        <v>6.7836822752656212E-5</v>
      </c>
      <c r="O543" s="465"/>
    </row>
    <row r="544" spans="1:15" s="470" customFormat="1">
      <c r="A544" s="194" t="s">
        <v>3784</v>
      </c>
      <c r="B544" s="128" t="s">
        <v>3049</v>
      </c>
      <c r="C544" s="128" t="s">
        <v>90</v>
      </c>
      <c r="D544" s="127" t="s">
        <v>2731</v>
      </c>
      <c r="E544" s="128" t="s">
        <v>5</v>
      </c>
      <c r="F544" s="189">
        <v>1</v>
      </c>
      <c r="G544" s="189">
        <v>1578.56</v>
      </c>
      <c r="H544" s="189">
        <v>1992.64</v>
      </c>
      <c r="I544" s="189">
        <v>0.13</v>
      </c>
      <c r="J544" s="189">
        <v>1992.77</v>
      </c>
      <c r="K544" s="189">
        <v>1992.64</v>
      </c>
      <c r="L544" s="189">
        <v>0.13</v>
      </c>
      <c r="M544" s="189">
        <v>1992.77</v>
      </c>
      <c r="N544" s="195">
        <v>7.9820019648565608E-4</v>
      </c>
      <c r="O544" s="465"/>
    </row>
    <row r="545" spans="1:15" s="470" customFormat="1">
      <c r="A545" s="194" t="s">
        <v>3785</v>
      </c>
      <c r="B545" s="128" t="s">
        <v>1615</v>
      </c>
      <c r="C545" s="128" t="s">
        <v>90</v>
      </c>
      <c r="D545" s="127" t="s">
        <v>1616</v>
      </c>
      <c r="E545" s="128" t="s">
        <v>91</v>
      </c>
      <c r="F545" s="189">
        <v>2</v>
      </c>
      <c r="G545" s="189">
        <v>16.940000000000001</v>
      </c>
      <c r="H545" s="189">
        <v>11.27</v>
      </c>
      <c r="I545" s="189">
        <v>10.11</v>
      </c>
      <c r="J545" s="189">
        <v>21.38</v>
      </c>
      <c r="K545" s="189">
        <v>22.54</v>
      </c>
      <c r="L545" s="189">
        <v>20.22</v>
      </c>
      <c r="M545" s="189">
        <v>42.76</v>
      </c>
      <c r="N545" s="195">
        <v>1.7127435881575219E-5</v>
      </c>
      <c r="O545" s="465"/>
    </row>
    <row r="546" spans="1:15" s="470" customFormat="1" ht="25.5">
      <c r="A546" s="194" t="s">
        <v>3786</v>
      </c>
      <c r="B546" s="128" t="s">
        <v>1617</v>
      </c>
      <c r="C546" s="128" t="s">
        <v>90</v>
      </c>
      <c r="D546" s="127" t="s">
        <v>1618</v>
      </c>
      <c r="E546" s="128" t="s">
        <v>91</v>
      </c>
      <c r="F546" s="189">
        <v>15</v>
      </c>
      <c r="G546" s="189">
        <v>10.28</v>
      </c>
      <c r="H546" s="189">
        <v>7.27</v>
      </c>
      <c r="I546" s="189">
        <v>5.7</v>
      </c>
      <c r="J546" s="189">
        <v>12.97</v>
      </c>
      <c r="K546" s="189">
        <v>109.05</v>
      </c>
      <c r="L546" s="189">
        <v>85.5</v>
      </c>
      <c r="M546" s="189">
        <v>194.55</v>
      </c>
      <c r="N546" s="195">
        <v>7.7926628876530846E-5</v>
      </c>
      <c r="O546" s="465"/>
    </row>
    <row r="547" spans="1:15" s="470" customFormat="1" ht="25.5">
      <c r="A547" s="194" t="s">
        <v>3787</v>
      </c>
      <c r="B547" s="128">
        <v>85041</v>
      </c>
      <c r="C547" s="128" t="s">
        <v>541</v>
      </c>
      <c r="D547" s="127" t="s">
        <v>2733</v>
      </c>
      <c r="E547" s="128" t="s">
        <v>72</v>
      </c>
      <c r="F547" s="189">
        <v>1</v>
      </c>
      <c r="G547" s="189">
        <v>197.95</v>
      </c>
      <c r="H547" s="189">
        <v>32.67</v>
      </c>
      <c r="I547" s="189">
        <v>217.22</v>
      </c>
      <c r="J547" s="189">
        <v>249.89</v>
      </c>
      <c r="K547" s="189">
        <v>32.67</v>
      </c>
      <c r="L547" s="189">
        <v>217.22</v>
      </c>
      <c r="M547" s="189">
        <v>249.89</v>
      </c>
      <c r="N547" s="195">
        <v>1.0009295959885013E-4</v>
      </c>
      <c r="O547" s="465"/>
    </row>
    <row r="548" spans="1:15" s="470" customFormat="1" ht="38.25">
      <c r="A548" s="194" t="s">
        <v>3788</v>
      </c>
      <c r="B548" s="128">
        <v>91011</v>
      </c>
      <c r="C548" s="128" t="s">
        <v>541</v>
      </c>
      <c r="D548" s="127" t="s">
        <v>1619</v>
      </c>
      <c r="E548" s="128" t="s">
        <v>72</v>
      </c>
      <c r="F548" s="189">
        <v>1</v>
      </c>
      <c r="G548" s="189">
        <v>309.8</v>
      </c>
      <c r="H548" s="189">
        <v>21.71</v>
      </c>
      <c r="I548" s="189">
        <v>369.38</v>
      </c>
      <c r="J548" s="189">
        <v>391.09</v>
      </c>
      <c r="K548" s="189">
        <v>21.71</v>
      </c>
      <c r="L548" s="189">
        <v>369.38</v>
      </c>
      <c r="M548" s="189">
        <v>391.09</v>
      </c>
      <c r="N548" s="195">
        <v>1.56650348431367E-4</v>
      </c>
      <c r="O548" s="465"/>
    </row>
    <row r="549" spans="1:15" s="499" customFormat="1">
      <c r="A549" s="192">
        <v>16</v>
      </c>
      <c r="B549" s="187"/>
      <c r="C549" s="187"/>
      <c r="D549" s="186" t="s">
        <v>69</v>
      </c>
      <c r="E549" s="187"/>
      <c r="F549" s="188"/>
      <c r="G549" s="188"/>
      <c r="H549" s="188"/>
      <c r="I549" s="188"/>
      <c r="J549" s="188"/>
      <c r="K549" s="188"/>
      <c r="L549" s="188"/>
      <c r="M549" s="188">
        <v>4928.8</v>
      </c>
      <c r="N549" s="193">
        <v>1.9742213744880248E-3</v>
      </c>
    </row>
    <row r="550" spans="1:15" s="499" customFormat="1">
      <c r="A550" s="194" t="s">
        <v>3789</v>
      </c>
      <c r="B550" s="128">
        <v>3167</v>
      </c>
      <c r="C550" s="128" t="s">
        <v>295</v>
      </c>
      <c r="D550" s="127" t="s">
        <v>480</v>
      </c>
      <c r="E550" s="128" t="s">
        <v>41</v>
      </c>
      <c r="F550" s="189">
        <v>1</v>
      </c>
      <c r="G550" s="189">
        <v>2016.03</v>
      </c>
      <c r="H550" s="189">
        <v>27.55</v>
      </c>
      <c r="I550" s="189">
        <v>2517.48</v>
      </c>
      <c r="J550" s="189">
        <v>2545.0300000000002</v>
      </c>
      <c r="K550" s="189">
        <v>27.55</v>
      </c>
      <c r="L550" s="189">
        <v>2517.48</v>
      </c>
      <c r="M550" s="189">
        <v>2545.0300000000002</v>
      </c>
      <c r="N550" s="195">
        <v>1.0194068788981615E-3</v>
      </c>
      <c r="O550" s="465"/>
    </row>
    <row r="551" spans="1:15" s="470" customFormat="1">
      <c r="A551" s="194" t="s">
        <v>3790</v>
      </c>
      <c r="B551" s="128">
        <v>2201000010</v>
      </c>
      <c r="C551" s="128" t="s">
        <v>280</v>
      </c>
      <c r="D551" s="127" t="s">
        <v>3791</v>
      </c>
      <c r="E551" s="128" t="s">
        <v>11</v>
      </c>
      <c r="F551" s="189">
        <v>526.22</v>
      </c>
      <c r="G551" s="189">
        <v>3.59</v>
      </c>
      <c r="H551" s="189">
        <v>0</v>
      </c>
      <c r="I551" s="189">
        <v>4.53</v>
      </c>
      <c r="J551" s="189">
        <v>4.53</v>
      </c>
      <c r="K551" s="189">
        <v>0</v>
      </c>
      <c r="L551" s="189">
        <v>2383.77</v>
      </c>
      <c r="M551" s="189">
        <v>2383.77</v>
      </c>
      <c r="N551" s="195">
        <v>9.5481449558986354E-4</v>
      </c>
      <c r="O551" s="465"/>
    </row>
    <row r="552" spans="1:15" s="499" customFormat="1">
      <c r="A552" s="564" t="s">
        <v>481</v>
      </c>
      <c r="B552" s="565"/>
      <c r="C552" s="565"/>
      <c r="D552" s="565"/>
      <c r="E552" s="565"/>
      <c r="F552" s="565"/>
      <c r="G552" s="565"/>
      <c r="H552" s="565"/>
      <c r="I552" s="565"/>
      <c r="J552" s="566"/>
      <c r="K552" s="188">
        <v>603549.57999999996</v>
      </c>
      <c r="L552" s="188">
        <v>1893029.61</v>
      </c>
      <c r="M552" s="188">
        <v>2496579.19</v>
      </c>
      <c r="N552" s="193"/>
    </row>
    <row r="553" spans="1:15" s="470" customFormat="1">
      <c r="A553" s="459"/>
      <c r="B553" s="375"/>
      <c r="C553" s="375"/>
      <c r="D553" s="375"/>
      <c r="E553" s="375"/>
      <c r="F553" s="375"/>
      <c r="G553" s="375"/>
      <c r="H553" s="375"/>
      <c r="I553" s="375"/>
      <c r="J553" s="375"/>
      <c r="K553" s="375"/>
      <c r="L553" s="375"/>
      <c r="M553" s="375"/>
      <c r="N553" s="460"/>
    </row>
    <row r="554" spans="1:15" s="470" customFormat="1">
      <c r="A554" s="567"/>
      <c r="B554" s="568"/>
      <c r="C554" s="568"/>
      <c r="D554" s="461"/>
      <c r="E554" s="494"/>
      <c r="F554" s="506"/>
      <c r="G554" s="506"/>
      <c r="H554" s="494"/>
      <c r="I554" s="494"/>
      <c r="J554" s="569" t="s">
        <v>135</v>
      </c>
      <c r="K554" s="570"/>
      <c r="L554" s="571">
        <v>1985980.64</v>
      </c>
      <c r="M554" s="570"/>
      <c r="N554" s="572"/>
    </row>
    <row r="555" spans="1:15" s="470" customFormat="1">
      <c r="A555" s="567"/>
      <c r="B555" s="568"/>
      <c r="C555" s="568"/>
      <c r="D555" s="461"/>
      <c r="E555" s="494"/>
      <c r="F555" s="506"/>
      <c r="G555" s="506"/>
      <c r="H555" s="494"/>
      <c r="I555" s="494"/>
      <c r="J555" s="569" t="s">
        <v>136</v>
      </c>
      <c r="K555" s="570"/>
      <c r="L555" s="571">
        <v>510598.55</v>
      </c>
      <c r="M555" s="570"/>
      <c r="N555" s="572"/>
    </row>
    <row r="556" spans="1:15" s="470" customFormat="1">
      <c r="A556" s="567"/>
      <c r="B556" s="568"/>
      <c r="C556" s="568"/>
      <c r="D556" s="461"/>
      <c r="E556" s="494"/>
      <c r="F556" s="506"/>
      <c r="G556" s="506"/>
      <c r="H556" s="494"/>
      <c r="I556" s="494"/>
      <c r="J556" s="569" t="s">
        <v>137</v>
      </c>
      <c r="K556" s="570"/>
      <c r="L556" s="571">
        <v>2496579.19</v>
      </c>
      <c r="M556" s="570"/>
      <c r="N556" s="572"/>
    </row>
    <row r="557" spans="1:15" s="470" customFormat="1" ht="13.5" thickBot="1">
      <c r="A557" s="462"/>
      <c r="B557" s="463"/>
      <c r="C557" s="463"/>
      <c r="D557" s="463"/>
      <c r="E557" s="463"/>
      <c r="F557" s="463"/>
      <c r="G557" s="463"/>
      <c r="H557" s="463"/>
      <c r="I557" s="463"/>
      <c r="J557" s="463"/>
      <c r="K557" s="463"/>
      <c r="L557" s="463"/>
      <c r="M557" s="463"/>
      <c r="N557" s="464"/>
    </row>
    <row r="558" spans="1:15" s="470" customFormat="1" ht="14.25">
      <c r="A558" s="573" t="s">
        <v>4228</v>
      </c>
      <c r="B558" s="574"/>
      <c r="C558" s="574"/>
      <c r="D558" s="574"/>
      <c r="E558" s="574"/>
      <c r="F558" s="574"/>
      <c r="G558" s="574"/>
      <c r="H558" s="574"/>
      <c r="I558" s="574"/>
      <c r="J558" s="574"/>
      <c r="K558" s="574"/>
      <c r="L558" s="574"/>
      <c r="M558" s="574"/>
      <c r="N558" s="574"/>
    </row>
    <row r="559" spans="1:15" s="470" customFormat="1" ht="14.25">
      <c r="A559" s="495"/>
      <c r="B559" s="422"/>
      <c r="C559" s="422"/>
      <c r="D559" s="495"/>
      <c r="E559" s="495"/>
      <c r="F559" s="422"/>
      <c r="G559" s="422"/>
      <c r="H559" s="495"/>
      <c r="I559" s="495"/>
      <c r="J559" s="495"/>
      <c r="K559" s="495"/>
      <c r="L559" s="495"/>
      <c r="M559" s="495"/>
      <c r="N559" s="495"/>
    </row>
    <row r="560" spans="1:15" s="470" customFormat="1" ht="14.25">
      <c r="A560" s="495"/>
      <c r="B560" s="422"/>
      <c r="C560" s="422"/>
      <c r="D560" s="495"/>
      <c r="E560" s="495"/>
      <c r="F560" s="422"/>
      <c r="G560" s="422"/>
      <c r="H560" s="495"/>
      <c r="I560" s="495"/>
      <c r="J560" s="495"/>
      <c r="K560" s="495"/>
      <c r="L560" s="495"/>
      <c r="M560" s="495"/>
      <c r="N560" s="495"/>
    </row>
    <row r="561" spans="1:15" s="470" customFormat="1" ht="14.25">
      <c r="A561" s="495"/>
      <c r="B561" s="422"/>
      <c r="C561" s="422"/>
      <c r="D561" s="495"/>
      <c r="E561" s="495"/>
      <c r="F561" s="422"/>
      <c r="G561" s="422"/>
      <c r="H561" s="495"/>
      <c r="I561" s="495"/>
      <c r="J561" s="495"/>
      <c r="K561" s="495"/>
      <c r="L561" s="495"/>
      <c r="M561" s="495"/>
      <c r="N561" s="495"/>
    </row>
    <row r="562" spans="1:15" s="470" customFormat="1" ht="14.25">
      <c r="A562" s="495"/>
      <c r="B562" s="422"/>
      <c r="C562" s="422"/>
      <c r="D562" s="495"/>
      <c r="E562" s="495"/>
      <c r="F562" s="422"/>
      <c r="G562" s="422"/>
      <c r="H562" s="495"/>
      <c r="I562" s="495"/>
      <c r="J562" s="495"/>
      <c r="K562" s="495"/>
      <c r="L562" s="495"/>
      <c r="M562" s="495"/>
      <c r="N562" s="495"/>
    </row>
    <row r="563" spans="1:15" ht="14.25">
      <c r="A563" s="495"/>
      <c r="B563" s="422"/>
      <c r="C563" s="422"/>
      <c r="D563" s="495"/>
      <c r="E563" s="495"/>
      <c r="F563" s="422"/>
      <c r="G563" s="422"/>
      <c r="H563" s="495"/>
      <c r="I563" s="495"/>
      <c r="J563" s="495"/>
      <c r="K563" s="495"/>
      <c r="L563" s="495"/>
      <c r="M563" s="495"/>
      <c r="N563" s="495"/>
      <c r="O563" s="166"/>
    </row>
    <row r="564" spans="1:15" ht="14.25">
      <c r="A564" s="374"/>
      <c r="B564" s="363"/>
      <c r="C564" s="363"/>
      <c r="D564" s="374"/>
      <c r="E564" s="374"/>
      <c r="F564" s="363"/>
      <c r="G564" s="363"/>
      <c r="H564" s="374"/>
      <c r="I564" s="374"/>
      <c r="J564" s="374"/>
      <c r="K564" s="374"/>
      <c r="L564" s="374"/>
      <c r="M564" s="374"/>
      <c r="N564" s="374"/>
    </row>
    <row r="565" spans="1:15" ht="14.25">
      <c r="A565" s="374"/>
      <c r="B565" s="363"/>
      <c r="C565" s="363"/>
      <c r="D565" s="374"/>
      <c r="E565" s="374"/>
      <c r="F565" s="363"/>
      <c r="G565" s="363"/>
      <c r="H565" s="374"/>
      <c r="I565" s="374"/>
      <c r="J565" s="374"/>
      <c r="K565" s="374"/>
      <c r="L565" s="374"/>
      <c r="M565" s="374"/>
      <c r="N565" s="374"/>
    </row>
    <row r="566" spans="1:15" ht="14.25">
      <c r="A566" s="374"/>
      <c r="B566" s="363"/>
      <c r="C566" s="363"/>
      <c r="D566" s="374"/>
      <c r="E566" s="374"/>
      <c r="F566" s="363"/>
      <c r="G566" s="363"/>
      <c r="H566" s="374"/>
      <c r="I566" s="374"/>
      <c r="J566" s="374"/>
      <c r="K566" s="374"/>
      <c r="L566" s="374"/>
      <c r="M566" s="374"/>
      <c r="N566" s="374"/>
    </row>
    <row r="567" spans="1:15" ht="14.25">
      <c r="A567" s="374"/>
      <c r="B567" s="363"/>
      <c r="C567" s="363"/>
      <c r="D567" s="374"/>
      <c r="E567" s="374"/>
      <c r="F567" s="363"/>
      <c r="G567" s="363"/>
      <c r="H567" s="374"/>
      <c r="I567" s="374"/>
      <c r="J567" s="374"/>
      <c r="K567" s="374"/>
      <c r="L567" s="374"/>
      <c r="M567" s="374"/>
      <c r="N567" s="374"/>
    </row>
    <row r="568" spans="1:15" ht="14.25">
      <c r="A568" s="374"/>
      <c r="B568" s="363"/>
      <c r="C568" s="363"/>
      <c r="D568" s="374"/>
      <c r="E568" s="374"/>
      <c r="F568" s="363"/>
      <c r="G568" s="363"/>
      <c r="H568" s="374"/>
      <c r="I568" s="374"/>
      <c r="J568" s="374"/>
      <c r="K568" s="374"/>
      <c r="L568" s="374"/>
      <c r="M568" s="374"/>
      <c r="N568" s="374"/>
      <c r="O568" s="166"/>
    </row>
    <row r="569" spans="1:15" ht="14.25">
      <c r="A569" s="374"/>
      <c r="B569" s="363"/>
      <c r="C569" s="363"/>
      <c r="D569" s="374"/>
      <c r="E569" s="374"/>
      <c r="F569" s="363"/>
      <c r="G569" s="363"/>
      <c r="H569" s="374"/>
      <c r="I569" s="374"/>
      <c r="J569" s="374"/>
      <c r="K569" s="374"/>
      <c r="L569" s="374"/>
      <c r="M569" s="374"/>
      <c r="N569" s="374"/>
    </row>
    <row r="570" spans="1:15" ht="14.25">
      <c r="A570" s="374"/>
      <c r="B570" s="363"/>
      <c r="C570" s="363"/>
      <c r="D570" s="374"/>
      <c r="E570" s="374"/>
      <c r="F570" s="363"/>
      <c r="G570" s="363"/>
      <c r="H570" s="374"/>
      <c r="I570" s="374"/>
      <c r="J570" s="374"/>
      <c r="K570" s="374"/>
      <c r="L570" s="374"/>
      <c r="M570" s="374"/>
      <c r="N570" s="374"/>
    </row>
    <row r="571" spans="1:15" ht="14.25">
      <c r="A571" s="374"/>
      <c r="B571" s="363"/>
      <c r="C571" s="363"/>
      <c r="D571" s="374"/>
      <c r="E571" s="374"/>
      <c r="F571" s="363"/>
      <c r="G571" s="363"/>
      <c r="H571" s="374"/>
      <c r="I571" s="374"/>
      <c r="J571" s="374"/>
      <c r="K571" s="374"/>
      <c r="L571" s="374"/>
      <c r="M571" s="374"/>
      <c r="N571" s="374"/>
    </row>
    <row r="572" spans="1:15" ht="14.25">
      <c r="A572" s="374"/>
      <c r="B572" s="363"/>
      <c r="C572" s="363"/>
      <c r="D572" s="374"/>
      <c r="E572" s="374"/>
      <c r="F572" s="363"/>
      <c r="G572" s="363"/>
      <c r="H572" s="374"/>
      <c r="I572" s="374"/>
      <c r="J572" s="374"/>
      <c r="K572" s="374"/>
      <c r="L572" s="374"/>
      <c r="M572" s="374"/>
      <c r="N572" s="374"/>
    </row>
    <row r="573" spans="1:15" ht="14.25">
      <c r="A573" s="374"/>
      <c r="B573" s="363"/>
      <c r="C573" s="363"/>
      <c r="D573" s="374"/>
      <c r="E573" s="374"/>
      <c r="F573" s="363"/>
      <c r="G573" s="363"/>
      <c r="H573" s="374"/>
      <c r="I573" s="374"/>
      <c r="J573" s="374"/>
      <c r="K573" s="374"/>
      <c r="L573" s="374"/>
      <c r="M573" s="374"/>
      <c r="N573" s="374"/>
    </row>
    <row r="574" spans="1:15" ht="14.25">
      <c r="A574" s="374"/>
      <c r="B574" s="363"/>
      <c r="C574" s="363"/>
      <c r="D574" s="374"/>
      <c r="E574" s="374"/>
      <c r="F574" s="363"/>
      <c r="G574" s="363"/>
      <c r="H574" s="374"/>
      <c r="I574" s="374"/>
      <c r="J574" s="374"/>
      <c r="K574" s="374"/>
      <c r="L574" s="374"/>
      <c r="M574" s="374"/>
      <c r="N574" s="374"/>
      <c r="O574" s="166"/>
    </row>
    <row r="575" spans="1:15" ht="14.25">
      <c r="A575" s="374"/>
      <c r="B575" s="363"/>
      <c r="C575" s="363"/>
      <c r="D575" s="374"/>
      <c r="E575" s="374"/>
      <c r="F575" s="363"/>
      <c r="G575" s="363"/>
      <c r="H575" s="374"/>
      <c r="I575" s="374"/>
      <c r="J575" s="374"/>
      <c r="K575" s="374"/>
      <c r="L575" s="374"/>
      <c r="M575" s="374"/>
      <c r="N575" s="374"/>
    </row>
    <row r="576" spans="1:15" ht="14.25">
      <c r="A576" s="374"/>
      <c r="B576" s="363"/>
      <c r="C576" s="363"/>
      <c r="D576" s="374"/>
      <c r="E576" s="374"/>
      <c r="F576" s="363"/>
      <c r="G576" s="363"/>
      <c r="H576" s="374"/>
      <c r="I576" s="374"/>
      <c r="J576" s="374"/>
      <c r="K576" s="374"/>
      <c r="L576" s="374"/>
      <c r="M576" s="374"/>
      <c r="N576" s="374"/>
      <c r="O576" s="166"/>
    </row>
    <row r="577" spans="1:15" ht="14.25">
      <c r="A577" s="374"/>
      <c r="B577" s="363"/>
      <c r="C577" s="363"/>
      <c r="D577" s="374"/>
      <c r="E577" s="374"/>
      <c r="F577" s="363"/>
      <c r="G577" s="363"/>
      <c r="H577" s="374"/>
      <c r="I577" s="374"/>
      <c r="J577" s="374"/>
      <c r="K577" s="374"/>
      <c r="L577" s="374"/>
      <c r="M577" s="374"/>
      <c r="N577" s="374"/>
      <c r="O577" s="166"/>
    </row>
    <row r="578" spans="1:15" ht="14.25">
      <c r="A578" s="374"/>
      <c r="B578" s="363"/>
      <c r="C578" s="363"/>
      <c r="D578" s="374"/>
      <c r="E578" s="374"/>
      <c r="F578" s="363"/>
      <c r="G578" s="363"/>
      <c r="H578" s="374"/>
      <c r="I578" s="374"/>
      <c r="J578" s="374"/>
      <c r="K578" s="374"/>
      <c r="L578" s="374"/>
      <c r="M578" s="374"/>
      <c r="N578" s="374"/>
    </row>
    <row r="579" spans="1:15" ht="14.25">
      <c r="A579" s="374"/>
      <c r="B579" s="363"/>
      <c r="C579" s="363"/>
      <c r="D579" s="374"/>
      <c r="E579" s="374"/>
      <c r="F579" s="363"/>
      <c r="G579" s="363"/>
      <c r="H579" s="374"/>
      <c r="I579" s="374"/>
      <c r="J579" s="374"/>
      <c r="K579" s="374"/>
      <c r="L579" s="374"/>
      <c r="M579" s="374"/>
      <c r="N579" s="374"/>
    </row>
    <row r="580" spans="1:15" ht="14.25">
      <c r="A580" s="374"/>
      <c r="B580" s="363"/>
      <c r="C580" s="363"/>
      <c r="D580" s="374"/>
      <c r="E580" s="374"/>
      <c r="F580" s="363"/>
      <c r="G580" s="363"/>
      <c r="H580" s="374"/>
      <c r="I580" s="374"/>
      <c r="J580" s="374"/>
      <c r="K580" s="374"/>
      <c r="L580" s="374"/>
      <c r="M580" s="374"/>
      <c r="N580" s="374"/>
      <c r="O580" s="166"/>
    </row>
    <row r="581" spans="1:15" ht="14.25">
      <c r="A581" s="374"/>
      <c r="B581" s="363"/>
      <c r="C581" s="363"/>
      <c r="D581" s="374"/>
      <c r="E581" s="374"/>
      <c r="F581" s="363"/>
      <c r="G581" s="363"/>
      <c r="H581" s="374"/>
      <c r="I581" s="374"/>
      <c r="J581" s="374"/>
      <c r="K581" s="374"/>
      <c r="L581" s="374"/>
      <c r="M581" s="374"/>
      <c r="N581" s="374"/>
    </row>
    <row r="582" spans="1:15" ht="14.25">
      <c r="A582" s="374"/>
      <c r="B582" s="363"/>
      <c r="C582" s="363"/>
      <c r="D582" s="374"/>
      <c r="E582" s="374"/>
      <c r="F582" s="363"/>
      <c r="G582" s="363"/>
      <c r="H582" s="374"/>
      <c r="I582" s="374"/>
      <c r="J582" s="374"/>
      <c r="K582" s="374"/>
      <c r="L582" s="374"/>
      <c r="M582" s="374"/>
      <c r="N582" s="374"/>
    </row>
    <row r="583" spans="1:15" ht="14.25">
      <c r="A583" s="374"/>
      <c r="B583" s="363"/>
      <c r="C583" s="363"/>
      <c r="D583" s="374"/>
      <c r="E583" s="374"/>
      <c r="F583" s="363"/>
      <c r="G583" s="363"/>
      <c r="H583" s="374"/>
      <c r="I583" s="374"/>
      <c r="J583" s="374"/>
      <c r="K583" s="374"/>
      <c r="L583" s="374"/>
      <c r="M583" s="374"/>
      <c r="N583" s="374"/>
      <c r="O583" s="166"/>
    </row>
    <row r="584" spans="1:15" ht="14.25">
      <c r="A584" s="374"/>
      <c r="B584" s="363"/>
      <c r="C584" s="363"/>
      <c r="D584" s="374"/>
      <c r="E584" s="374"/>
      <c r="F584" s="363"/>
      <c r="G584" s="363"/>
      <c r="H584" s="374"/>
      <c r="I584" s="374"/>
      <c r="J584" s="374"/>
      <c r="K584" s="374"/>
      <c r="L584" s="374"/>
      <c r="M584" s="374"/>
      <c r="N584" s="374"/>
    </row>
    <row r="585" spans="1:15" ht="14.25">
      <c r="A585" s="374"/>
      <c r="B585" s="363"/>
      <c r="C585" s="363"/>
      <c r="D585" s="374"/>
      <c r="E585" s="374"/>
      <c r="F585" s="363"/>
      <c r="G585" s="363"/>
      <c r="H585" s="374"/>
      <c r="I585" s="374"/>
      <c r="J585" s="374"/>
      <c r="K585" s="374"/>
      <c r="L585" s="374"/>
      <c r="M585" s="374"/>
      <c r="N585" s="374"/>
    </row>
    <row r="586" spans="1:15" ht="14.25">
      <c r="A586" s="374"/>
      <c r="B586" s="363"/>
      <c r="C586" s="363"/>
      <c r="D586" s="374"/>
      <c r="E586" s="374"/>
      <c r="F586" s="363"/>
      <c r="G586" s="363"/>
      <c r="H586" s="374"/>
      <c r="I586" s="374"/>
      <c r="J586" s="374"/>
      <c r="K586" s="374"/>
      <c r="L586" s="374"/>
      <c r="M586" s="374"/>
      <c r="N586" s="374"/>
      <c r="O586" s="166"/>
    </row>
    <row r="587" spans="1:15" ht="14.25">
      <c r="A587" s="374"/>
      <c r="B587" s="363"/>
      <c r="C587" s="363"/>
      <c r="D587" s="374"/>
      <c r="E587" s="374"/>
      <c r="F587" s="363"/>
      <c r="G587" s="363"/>
      <c r="H587" s="374"/>
      <c r="I587" s="374"/>
      <c r="J587" s="374"/>
      <c r="K587" s="374"/>
      <c r="L587" s="374"/>
      <c r="M587" s="374"/>
      <c r="N587" s="374"/>
    </row>
    <row r="588" spans="1:15" ht="14.25">
      <c r="A588" s="374"/>
      <c r="B588" s="363"/>
      <c r="C588" s="363"/>
      <c r="D588" s="374"/>
      <c r="E588" s="374"/>
      <c r="F588" s="363"/>
      <c r="G588" s="363"/>
      <c r="H588" s="374"/>
      <c r="I588" s="374"/>
      <c r="J588" s="374"/>
      <c r="K588" s="374"/>
      <c r="L588" s="374"/>
      <c r="M588" s="374"/>
      <c r="N588" s="374"/>
      <c r="O588" s="166"/>
    </row>
    <row r="589" spans="1:15" ht="14.25">
      <c r="A589" s="374"/>
      <c r="B589" s="363"/>
      <c r="C589" s="363"/>
      <c r="D589" s="374"/>
      <c r="E589" s="374"/>
      <c r="F589" s="363"/>
      <c r="G589" s="363"/>
      <c r="H589" s="374"/>
      <c r="I589" s="374"/>
      <c r="J589" s="374"/>
      <c r="K589" s="374"/>
      <c r="L589" s="374"/>
      <c r="M589" s="374"/>
      <c r="N589" s="374"/>
    </row>
    <row r="590" spans="1:15" ht="14.25">
      <c r="A590" s="374"/>
      <c r="B590" s="363"/>
      <c r="C590" s="363"/>
      <c r="D590" s="374"/>
      <c r="E590" s="374"/>
      <c r="F590" s="363"/>
      <c r="G590" s="363"/>
      <c r="H590" s="374"/>
      <c r="I590" s="374"/>
      <c r="J590" s="374"/>
      <c r="K590" s="374"/>
      <c r="L590" s="374"/>
      <c r="M590" s="374"/>
      <c r="N590" s="374"/>
      <c r="O590" s="166"/>
    </row>
    <row r="591" spans="1:15" ht="14.25">
      <c r="A591" s="374"/>
      <c r="B591" s="363"/>
      <c r="C591" s="363"/>
      <c r="D591" s="374"/>
      <c r="E591" s="374"/>
      <c r="F591" s="363"/>
      <c r="G591" s="363"/>
      <c r="H591" s="374"/>
      <c r="I591" s="374"/>
      <c r="J591" s="374"/>
      <c r="K591" s="374"/>
      <c r="L591" s="374"/>
      <c r="M591" s="374"/>
      <c r="N591" s="374"/>
    </row>
    <row r="592" spans="1:15" ht="14.25">
      <c r="A592" s="374"/>
      <c r="B592" s="363"/>
      <c r="C592" s="363"/>
      <c r="D592" s="374"/>
      <c r="E592" s="374"/>
      <c r="F592" s="363"/>
      <c r="G592" s="363"/>
      <c r="H592" s="374"/>
      <c r="I592" s="374"/>
      <c r="J592" s="374"/>
      <c r="K592" s="374"/>
      <c r="L592" s="374"/>
      <c r="M592" s="374"/>
      <c r="N592" s="374"/>
      <c r="O592" s="166"/>
    </row>
    <row r="593" spans="1:15" ht="14.25">
      <c r="A593" s="374"/>
      <c r="B593" s="363"/>
      <c r="C593" s="363"/>
      <c r="D593" s="374"/>
      <c r="E593" s="374"/>
      <c r="F593" s="363"/>
      <c r="G593" s="363"/>
      <c r="H593" s="374"/>
      <c r="I593" s="374"/>
      <c r="J593" s="374"/>
      <c r="K593" s="374"/>
      <c r="L593" s="374"/>
      <c r="M593" s="374"/>
      <c r="N593" s="374"/>
    </row>
    <row r="594" spans="1:15" ht="14.25">
      <c r="A594" s="374"/>
      <c r="B594" s="363"/>
      <c r="C594" s="363"/>
      <c r="D594" s="374"/>
      <c r="E594" s="374"/>
      <c r="F594" s="363"/>
      <c r="G594" s="363"/>
      <c r="H594" s="374"/>
      <c r="I594" s="374"/>
      <c r="J594" s="374"/>
      <c r="K594" s="374"/>
      <c r="L594" s="374"/>
      <c r="M594" s="374"/>
      <c r="N594" s="374"/>
    </row>
    <row r="595" spans="1:15" ht="14.25">
      <c r="A595" s="374"/>
      <c r="B595" s="363"/>
      <c r="C595" s="363"/>
      <c r="D595" s="374"/>
      <c r="E595" s="374"/>
      <c r="F595" s="363"/>
      <c r="G595" s="363"/>
      <c r="H595" s="374"/>
      <c r="I595" s="374"/>
      <c r="J595" s="374"/>
      <c r="K595" s="374"/>
      <c r="L595" s="374"/>
      <c r="M595" s="374"/>
      <c r="N595" s="374"/>
    </row>
    <row r="596" spans="1:15" ht="14.25">
      <c r="A596" s="374"/>
      <c r="B596" s="363"/>
      <c r="C596" s="363"/>
      <c r="D596" s="374"/>
      <c r="E596" s="374"/>
      <c r="F596" s="363"/>
      <c r="G596" s="363"/>
      <c r="H596" s="374"/>
      <c r="I596" s="374"/>
      <c r="J596" s="374"/>
      <c r="K596" s="374"/>
      <c r="L596" s="374"/>
      <c r="M596" s="374"/>
      <c r="N596" s="374"/>
      <c r="O596" s="166"/>
    </row>
    <row r="597" spans="1:15" ht="14.25">
      <c r="A597" s="374"/>
      <c r="B597" s="363"/>
      <c r="C597" s="363"/>
      <c r="D597" s="374"/>
      <c r="E597" s="374"/>
      <c r="F597" s="363"/>
      <c r="G597" s="363"/>
      <c r="H597" s="374"/>
      <c r="I597" s="374"/>
      <c r="J597" s="374"/>
      <c r="K597" s="374"/>
      <c r="L597" s="374"/>
      <c r="M597" s="374"/>
      <c r="N597" s="374"/>
      <c r="O597" s="166"/>
    </row>
    <row r="598" spans="1:15" ht="14.25">
      <c r="A598" s="374"/>
      <c r="B598" s="363"/>
      <c r="C598" s="363"/>
      <c r="D598" s="374"/>
      <c r="E598" s="374"/>
      <c r="F598" s="363"/>
      <c r="G598" s="363"/>
      <c r="H598" s="374"/>
      <c r="I598" s="374"/>
      <c r="J598" s="374"/>
      <c r="K598" s="374"/>
      <c r="L598" s="374"/>
      <c r="M598" s="374"/>
      <c r="N598" s="374"/>
    </row>
    <row r="599" spans="1:15" ht="14.25">
      <c r="A599" s="374"/>
      <c r="B599" s="363"/>
      <c r="C599" s="363"/>
      <c r="D599" s="374"/>
      <c r="E599" s="374"/>
      <c r="F599" s="363"/>
      <c r="G599" s="363"/>
      <c r="H599" s="374"/>
      <c r="I599" s="374"/>
      <c r="J599" s="374"/>
      <c r="K599" s="374"/>
      <c r="L599" s="374"/>
      <c r="M599" s="374"/>
      <c r="N599" s="374"/>
      <c r="O599" s="166"/>
    </row>
    <row r="600" spans="1:15">
      <c r="H600" s="4"/>
      <c r="I600" s="4"/>
      <c r="J600" s="4"/>
      <c r="K600" s="4"/>
      <c r="L600" s="4"/>
      <c r="M600" s="4"/>
    </row>
    <row r="601" spans="1:15">
      <c r="H601" s="4"/>
      <c r="I601" s="4"/>
      <c r="J601" s="4"/>
      <c r="K601" s="4"/>
      <c r="L601" s="4"/>
      <c r="M601" s="4"/>
      <c r="O601" s="166"/>
    </row>
    <row r="602" spans="1:15">
      <c r="H602" s="4"/>
      <c r="I602" s="4"/>
      <c r="J602" s="4"/>
      <c r="K602" s="4"/>
      <c r="L602" s="4"/>
      <c r="M602" s="4"/>
      <c r="O602" s="166"/>
    </row>
    <row r="603" spans="1:15">
      <c r="H603" s="4"/>
      <c r="I603" s="4"/>
      <c r="J603" s="4"/>
      <c r="K603" s="4"/>
      <c r="L603" s="4"/>
      <c r="M603" s="4"/>
    </row>
    <row r="604" spans="1:15">
      <c r="H604" s="4"/>
      <c r="I604" s="4"/>
      <c r="J604" s="4"/>
      <c r="K604" s="4"/>
      <c r="L604" s="4"/>
      <c r="M604" s="4"/>
    </row>
    <row r="605" spans="1:15">
      <c r="H605" s="4"/>
      <c r="I605" s="4"/>
      <c r="J605" s="4"/>
      <c r="K605" s="4"/>
      <c r="L605" s="4"/>
      <c r="M605" s="4"/>
    </row>
    <row r="606" spans="1:15">
      <c r="H606" s="4"/>
      <c r="I606" s="4"/>
      <c r="J606" s="4"/>
      <c r="K606" s="4"/>
      <c r="L606" s="4"/>
      <c r="M606" s="4"/>
    </row>
    <row r="607" spans="1:15">
      <c r="H607" s="4"/>
      <c r="I607" s="4"/>
      <c r="J607" s="4"/>
      <c r="K607" s="4"/>
      <c r="L607" s="4"/>
      <c r="M607" s="4"/>
      <c r="O607" s="166"/>
    </row>
    <row r="608" spans="1:15">
      <c r="H608" s="4"/>
      <c r="I608" s="4"/>
      <c r="J608" s="4"/>
      <c r="K608" s="4"/>
      <c r="L608" s="4"/>
      <c r="M608" s="4"/>
      <c r="O608" s="166"/>
    </row>
    <row r="609" spans="8:15">
      <c r="H609" s="4"/>
      <c r="I609" s="4"/>
      <c r="J609" s="4"/>
      <c r="K609" s="4"/>
      <c r="L609" s="4"/>
      <c r="M609" s="4"/>
    </row>
    <row r="610" spans="8:15">
      <c r="H610" s="4"/>
      <c r="I610" s="4"/>
      <c r="J610" s="4"/>
      <c r="K610" s="4"/>
      <c r="L610" s="4"/>
      <c r="M610" s="4"/>
    </row>
    <row r="611" spans="8:15">
      <c r="H611" s="4"/>
      <c r="I611" s="4"/>
      <c r="J611" s="4"/>
      <c r="K611" s="4"/>
      <c r="L611" s="4"/>
      <c r="M611" s="4"/>
    </row>
    <row r="612" spans="8:15">
      <c r="H612" s="4"/>
      <c r="I612" s="4"/>
      <c r="J612" s="4"/>
      <c r="K612" s="4"/>
      <c r="L612" s="4"/>
      <c r="M612" s="4"/>
      <c r="O612" s="166"/>
    </row>
    <row r="613" spans="8:15">
      <c r="H613" s="4"/>
      <c r="I613" s="4"/>
      <c r="J613" s="4"/>
      <c r="K613" s="4"/>
      <c r="L613" s="4"/>
      <c r="M613" s="4"/>
    </row>
    <row r="614" spans="8:15">
      <c r="H614" s="4"/>
      <c r="I614" s="4"/>
      <c r="J614" s="4"/>
      <c r="K614" s="4"/>
      <c r="L614" s="4"/>
      <c r="M614" s="4"/>
    </row>
    <row r="615" spans="8:15">
      <c r="H615" s="4"/>
      <c r="I615" s="4"/>
      <c r="J615" s="4"/>
      <c r="K615" s="4"/>
      <c r="L615" s="4"/>
      <c r="M615" s="4"/>
    </row>
    <row r="616" spans="8:15">
      <c r="H616" s="4"/>
      <c r="I616" s="4"/>
      <c r="J616" s="4"/>
      <c r="K616" s="4"/>
      <c r="L616" s="4"/>
      <c r="M616" s="4"/>
    </row>
    <row r="617" spans="8:15">
      <c r="H617" s="4"/>
      <c r="I617" s="4"/>
      <c r="J617" s="4"/>
      <c r="K617" s="4"/>
      <c r="L617" s="4"/>
      <c r="M617" s="4"/>
    </row>
    <row r="618" spans="8:15">
      <c r="H618" s="4"/>
      <c r="I618" s="4"/>
      <c r="J618" s="4"/>
      <c r="K618" s="4"/>
      <c r="L618" s="4"/>
      <c r="M618" s="4"/>
    </row>
    <row r="619" spans="8:15">
      <c r="H619" s="4"/>
      <c r="I619" s="4"/>
      <c r="J619" s="4"/>
      <c r="K619" s="4"/>
      <c r="L619" s="4"/>
      <c r="M619" s="4"/>
    </row>
    <row r="620" spans="8:15">
      <c r="H620" s="4"/>
      <c r="I620" s="4"/>
      <c r="J620" s="4"/>
      <c r="K620" s="4"/>
      <c r="L620" s="4"/>
      <c r="M620" s="4"/>
    </row>
    <row r="621" spans="8:15">
      <c r="H621" s="4"/>
      <c r="I621" s="4"/>
      <c r="J621" s="4"/>
      <c r="K621" s="4"/>
      <c r="L621" s="4"/>
      <c r="M621" s="4"/>
      <c r="O621" s="166"/>
    </row>
    <row r="622" spans="8:15">
      <c r="H622" s="4"/>
      <c r="I622" s="4"/>
      <c r="J622" s="4"/>
      <c r="K622" s="4"/>
      <c r="L622" s="4"/>
      <c r="M622" s="4"/>
      <c r="O622" s="166"/>
    </row>
    <row r="623" spans="8:15">
      <c r="H623" s="4"/>
      <c r="I623" s="4"/>
      <c r="J623" s="4"/>
      <c r="K623" s="4"/>
      <c r="L623" s="4"/>
      <c r="M623" s="4"/>
    </row>
    <row r="624" spans="8:15">
      <c r="H624" s="4"/>
      <c r="I624" s="4"/>
      <c r="J624" s="4"/>
      <c r="K624" s="4"/>
      <c r="L624" s="4"/>
      <c r="M624" s="4"/>
    </row>
    <row r="625" spans="8:15">
      <c r="H625" s="4"/>
      <c r="I625" s="4"/>
      <c r="J625" s="4"/>
      <c r="K625" s="4"/>
      <c r="L625" s="4"/>
      <c r="M625" s="4"/>
    </row>
    <row r="626" spans="8:15">
      <c r="H626" s="4"/>
      <c r="I626" s="4"/>
      <c r="J626" s="4"/>
      <c r="K626" s="4"/>
      <c r="L626" s="4"/>
      <c r="M626" s="4"/>
    </row>
    <row r="627" spans="8:15">
      <c r="H627" s="4"/>
      <c r="I627" s="4"/>
      <c r="J627" s="4"/>
      <c r="K627" s="4"/>
      <c r="L627" s="4"/>
      <c r="M627" s="4"/>
    </row>
    <row r="628" spans="8:15">
      <c r="H628" s="4"/>
      <c r="I628" s="4"/>
      <c r="J628" s="4"/>
      <c r="K628" s="4"/>
      <c r="L628" s="4"/>
      <c r="M628" s="4"/>
    </row>
    <row r="629" spans="8:15">
      <c r="H629" s="4"/>
      <c r="I629" s="4"/>
      <c r="J629" s="4"/>
      <c r="K629" s="4"/>
      <c r="L629" s="4"/>
      <c r="M629" s="4"/>
    </row>
    <row r="630" spans="8:15">
      <c r="H630" s="4"/>
      <c r="I630" s="4"/>
      <c r="J630" s="4"/>
      <c r="K630" s="4"/>
      <c r="L630" s="4"/>
      <c r="M630" s="4"/>
    </row>
    <row r="631" spans="8:15">
      <c r="H631" s="4"/>
      <c r="I631" s="4"/>
      <c r="J631" s="4"/>
      <c r="K631" s="4"/>
      <c r="L631" s="4"/>
      <c r="M631" s="4"/>
    </row>
    <row r="632" spans="8:15">
      <c r="H632" s="4"/>
      <c r="I632" s="4"/>
      <c r="J632" s="4"/>
      <c r="K632" s="4"/>
      <c r="L632" s="4"/>
      <c r="M632" s="4"/>
    </row>
    <row r="633" spans="8:15">
      <c r="H633" s="4"/>
      <c r="I633" s="4"/>
      <c r="J633" s="4"/>
      <c r="K633" s="4"/>
      <c r="L633" s="4"/>
      <c r="M633" s="4"/>
      <c r="O633" s="166"/>
    </row>
    <row r="634" spans="8:15">
      <c r="H634" s="4"/>
      <c r="I634" s="4"/>
      <c r="J634" s="4"/>
      <c r="K634" s="4"/>
      <c r="L634" s="4"/>
      <c r="M634" s="4"/>
    </row>
    <row r="635" spans="8:15">
      <c r="H635" s="4"/>
      <c r="I635" s="4"/>
      <c r="J635" s="4"/>
      <c r="K635" s="4"/>
      <c r="L635" s="4"/>
      <c r="M635" s="4"/>
    </row>
    <row r="636" spans="8:15">
      <c r="H636" s="4"/>
      <c r="I636" s="4"/>
      <c r="J636" s="4"/>
      <c r="K636" s="4"/>
      <c r="L636" s="4"/>
      <c r="M636" s="4"/>
    </row>
    <row r="637" spans="8:15">
      <c r="H637" s="4"/>
      <c r="I637" s="4"/>
      <c r="J637" s="4"/>
      <c r="K637" s="4"/>
      <c r="L637" s="4"/>
      <c r="M637" s="4"/>
    </row>
    <row r="638" spans="8:15">
      <c r="H638" s="4"/>
      <c r="I638" s="4"/>
      <c r="J638" s="4"/>
      <c r="K638" s="4"/>
      <c r="L638" s="4"/>
      <c r="M638" s="4"/>
    </row>
    <row r="639" spans="8:15">
      <c r="H639" s="4"/>
      <c r="I639" s="4"/>
      <c r="J639" s="4"/>
      <c r="K639" s="4"/>
      <c r="L639" s="4"/>
      <c r="M639" s="4"/>
    </row>
    <row r="640" spans="8:15">
      <c r="H640" s="4"/>
      <c r="I640" s="4"/>
      <c r="J640" s="4"/>
      <c r="K640" s="4"/>
      <c r="L640" s="4"/>
      <c r="M640" s="4"/>
    </row>
    <row r="641" spans="8:15">
      <c r="H641" s="4"/>
      <c r="I641" s="4"/>
      <c r="J641" s="4"/>
      <c r="K641" s="4"/>
      <c r="L641" s="4"/>
      <c r="M641" s="4"/>
      <c r="O641" s="166"/>
    </row>
    <row r="642" spans="8:15">
      <c r="H642" s="4"/>
      <c r="I642" s="4"/>
      <c r="J642" s="4"/>
      <c r="K642" s="4"/>
      <c r="L642" s="4"/>
      <c r="M642" s="4"/>
    </row>
    <row r="643" spans="8:15">
      <c r="H643" s="4"/>
      <c r="I643" s="4"/>
      <c r="J643" s="4"/>
      <c r="K643" s="4"/>
      <c r="L643" s="4"/>
      <c r="M643" s="4"/>
    </row>
    <row r="644" spans="8:15">
      <c r="H644" s="4"/>
      <c r="I644" s="4"/>
      <c r="J644" s="4"/>
      <c r="K644" s="4"/>
      <c r="L644" s="4"/>
      <c r="M644" s="4"/>
    </row>
    <row r="645" spans="8:15">
      <c r="H645" s="4"/>
      <c r="I645" s="4"/>
      <c r="J645" s="4"/>
      <c r="K645" s="4"/>
      <c r="L645" s="4"/>
      <c r="M645" s="4"/>
    </row>
    <row r="646" spans="8:15">
      <c r="H646" s="4"/>
      <c r="I646" s="4"/>
      <c r="J646" s="4"/>
      <c r="K646" s="4"/>
      <c r="L646" s="4"/>
      <c r="M646" s="4"/>
    </row>
    <row r="647" spans="8:15">
      <c r="H647" s="4"/>
      <c r="I647" s="4"/>
      <c r="J647" s="4"/>
      <c r="K647" s="4"/>
      <c r="L647" s="4"/>
      <c r="M647" s="4"/>
    </row>
    <row r="648" spans="8:15">
      <c r="H648" s="4"/>
      <c r="I648" s="4"/>
      <c r="J648" s="4"/>
      <c r="K648" s="4"/>
      <c r="L648" s="4"/>
      <c r="M648" s="4"/>
    </row>
    <row r="649" spans="8:15">
      <c r="H649" s="4"/>
      <c r="I649" s="4"/>
      <c r="J649" s="4"/>
      <c r="K649" s="4"/>
      <c r="L649" s="4"/>
      <c r="M649" s="4"/>
      <c r="O649" s="166"/>
    </row>
    <row r="650" spans="8:15">
      <c r="H650" s="4"/>
      <c r="I650" s="4"/>
      <c r="J650" s="4"/>
      <c r="K650" s="4"/>
      <c r="L650" s="4"/>
      <c r="M650" s="4"/>
    </row>
    <row r="651" spans="8:15">
      <c r="H651" s="4"/>
      <c r="I651" s="4"/>
      <c r="J651" s="4"/>
      <c r="K651" s="4"/>
      <c r="L651" s="4"/>
      <c r="M651" s="4"/>
      <c r="O651" s="166"/>
    </row>
    <row r="652" spans="8:15">
      <c r="H652" s="4"/>
      <c r="I652" s="4"/>
      <c r="J652" s="4"/>
      <c r="K652" s="4"/>
      <c r="L652" s="4"/>
      <c r="M652" s="4"/>
    </row>
    <row r="653" spans="8:15">
      <c r="H653" s="4"/>
      <c r="I653" s="4"/>
      <c r="J653" s="4"/>
      <c r="K653" s="4"/>
      <c r="L653" s="4"/>
      <c r="M653" s="4"/>
      <c r="O653" s="166"/>
    </row>
    <row r="654" spans="8:15">
      <c r="H654" s="4"/>
      <c r="I654" s="4"/>
      <c r="J654" s="4"/>
      <c r="K654" s="4"/>
      <c r="L654" s="4"/>
      <c r="M654" s="4"/>
    </row>
    <row r="655" spans="8:15">
      <c r="H655" s="4"/>
      <c r="I655" s="4"/>
      <c r="J655" s="4"/>
      <c r="K655" s="4"/>
      <c r="L655" s="4"/>
      <c r="M655" s="4"/>
      <c r="O655" s="166"/>
    </row>
    <row r="656" spans="8:15">
      <c r="H656" s="4"/>
      <c r="I656" s="4"/>
      <c r="J656" s="4"/>
      <c r="K656" s="4"/>
      <c r="L656" s="4"/>
      <c r="M656" s="4"/>
    </row>
    <row r="657" spans="8:15">
      <c r="H657" s="4"/>
      <c r="I657" s="4"/>
      <c r="J657" s="4"/>
      <c r="K657" s="4"/>
      <c r="L657" s="4"/>
      <c r="M657" s="4"/>
      <c r="O657" s="166"/>
    </row>
    <row r="658" spans="8:15">
      <c r="H658" s="4"/>
      <c r="I658" s="4"/>
      <c r="J658" s="4"/>
      <c r="K658" s="4"/>
      <c r="L658" s="4"/>
      <c r="M658" s="4"/>
    </row>
    <row r="659" spans="8:15">
      <c r="H659" s="4"/>
      <c r="I659" s="4"/>
      <c r="J659" s="4"/>
      <c r="K659" s="4"/>
      <c r="L659" s="4"/>
      <c r="M659" s="4"/>
      <c r="O659" s="166"/>
    </row>
    <row r="660" spans="8:15">
      <c r="H660" s="4"/>
      <c r="I660" s="4"/>
      <c r="J660" s="4"/>
      <c r="K660" s="4"/>
      <c r="L660" s="4"/>
      <c r="M660" s="4"/>
    </row>
    <row r="661" spans="8:15">
      <c r="H661" s="4"/>
      <c r="I661" s="4"/>
      <c r="J661" s="4"/>
      <c r="K661" s="4"/>
      <c r="L661" s="4"/>
      <c r="M661" s="4"/>
    </row>
    <row r="662" spans="8:15">
      <c r="H662" s="4"/>
      <c r="I662" s="4"/>
      <c r="J662" s="4"/>
      <c r="K662" s="4"/>
      <c r="L662" s="4"/>
      <c r="M662" s="4"/>
    </row>
    <row r="663" spans="8:15">
      <c r="H663" s="4"/>
      <c r="I663" s="4"/>
      <c r="J663" s="4"/>
      <c r="K663" s="4"/>
      <c r="L663" s="4"/>
      <c r="M663" s="4"/>
    </row>
    <row r="664" spans="8:15">
      <c r="H664" s="4"/>
      <c r="I664" s="4"/>
      <c r="J664" s="4"/>
      <c r="K664" s="4"/>
      <c r="L664" s="4"/>
      <c r="M664" s="4"/>
      <c r="O664" s="166"/>
    </row>
    <row r="665" spans="8:15">
      <c r="H665" s="4"/>
      <c r="I665" s="4"/>
      <c r="J665" s="4"/>
      <c r="K665" s="4"/>
      <c r="L665" s="4"/>
      <c r="M665" s="4"/>
    </row>
    <row r="666" spans="8:15">
      <c r="H666" s="4"/>
      <c r="I666" s="4"/>
      <c r="J666" s="4"/>
      <c r="K666" s="4"/>
      <c r="L666" s="4"/>
      <c r="M666" s="4"/>
    </row>
    <row r="667" spans="8:15">
      <c r="H667" s="4"/>
      <c r="I667" s="4"/>
      <c r="J667" s="4"/>
      <c r="K667" s="4"/>
      <c r="L667" s="4"/>
      <c r="M667" s="4"/>
    </row>
    <row r="668" spans="8:15">
      <c r="H668" s="4"/>
      <c r="I668" s="4"/>
      <c r="J668" s="4"/>
      <c r="K668" s="4"/>
      <c r="L668" s="4"/>
      <c r="M668" s="4"/>
      <c r="O668" s="166"/>
    </row>
    <row r="669" spans="8:15">
      <c r="H669" s="4"/>
      <c r="I669" s="4"/>
      <c r="J669" s="4"/>
      <c r="K669" s="4"/>
      <c r="L669" s="4"/>
      <c r="M669" s="4"/>
    </row>
    <row r="670" spans="8:15">
      <c r="H670" s="4"/>
      <c r="I670" s="4"/>
      <c r="J670" s="4"/>
      <c r="K670" s="4"/>
      <c r="L670" s="4"/>
      <c r="M670" s="4"/>
      <c r="O670" s="166"/>
    </row>
    <row r="671" spans="8:15">
      <c r="H671" s="4"/>
      <c r="I671" s="4"/>
      <c r="J671" s="4"/>
      <c r="K671" s="4"/>
      <c r="L671" s="4"/>
      <c r="M671" s="4"/>
    </row>
    <row r="672" spans="8:15">
      <c r="H672" s="4"/>
      <c r="I672" s="4"/>
      <c r="J672" s="4"/>
      <c r="K672" s="4"/>
      <c r="L672" s="4"/>
      <c r="M672" s="4"/>
    </row>
    <row r="673" spans="8:15">
      <c r="H673" s="4"/>
      <c r="I673" s="4"/>
      <c r="J673" s="4"/>
      <c r="K673" s="4"/>
      <c r="L673" s="4"/>
      <c r="M673" s="4"/>
    </row>
    <row r="674" spans="8:15">
      <c r="H674" s="4"/>
      <c r="I674" s="4"/>
      <c r="J674" s="4"/>
      <c r="K674" s="4"/>
      <c r="L674" s="4"/>
      <c r="M674" s="4"/>
    </row>
    <row r="675" spans="8:15">
      <c r="H675" s="4"/>
      <c r="I675" s="4"/>
      <c r="J675" s="4"/>
      <c r="K675" s="4"/>
      <c r="L675" s="4"/>
      <c r="M675" s="4"/>
    </row>
    <row r="676" spans="8:15">
      <c r="H676" s="4"/>
      <c r="I676" s="4"/>
      <c r="J676" s="4"/>
      <c r="K676" s="4"/>
      <c r="L676" s="4"/>
      <c r="M676" s="4"/>
    </row>
    <row r="677" spans="8:15">
      <c r="H677" s="4"/>
      <c r="I677" s="4"/>
      <c r="J677" s="4"/>
      <c r="K677" s="4"/>
      <c r="L677" s="4"/>
      <c r="M677" s="4"/>
      <c r="O677" s="166"/>
    </row>
    <row r="678" spans="8:15">
      <c r="H678" s="4"/>
      <c r="I678" s="4"/>
      <c r="J678" s="4"/>
      <c r="K678" s="4"/>
      <c r="L678" s="4"/>
      <c r="M678" s="4"/>
    </row>
    <row r="679" spans="8:15">
      <c r="H679" s="4"/>
      <c r="I679" s="4"/>
      <c r="J679" s="4"/>
      <c r="K679" s="4"/>
      <c r="L679" s="4"/>
      <c r="M679" s="4"/>
    </row>
    <row r="680" spans="8:15">
      <c r="H680" s="4"/>
      <c r="I680" s="4"/>
      <c r="J680" s="4"/>
      <c r="K680" s="4"/>
      <c r="L680" s="4"/>
      <c r="M680" s="4"/>
      <c r="O680" s="166"/>
    </row>
    <row r="681" spans="8:15">
      <c r="H681" s="4"/>
      <c r="I681" s="4"/>
      <c r="J681" s="4"/>
      <c r="K681" s="4"/>
      <c r="L681" s="4"/>
      <c r="M681" s="4"/>
    </row>
    <row r="682" spans="8:15">
      <c r="H682" s="4"/>
      <c r="I682" s="4"/>
      <c r="J682" s="4"/>
      <c r="K682" s="4"/>
      <c r="L682" s="4"/>
      <c r="M682" s="4"/>
    </row>
    <row r="683" spans="8:15">
      <c r="H683" s="4"/>
      <c r="I683" s="4"/>
      <c r="J683" s="4"/>
      <c r="K683" s="4"/>
      <c r="L683" s="4"/>
      <c r="M683" s="4"/>
    </row>
    <row r="684" spans="8:15">
      <c r="H684" s="4"/>
      <c r="I684" s="4"/>
      <c r="J684" s="4"/>
      <c r="K684" s="4"/>
      <c r="L684" s="4"/>
      <c r="M684" s="4"/>
    </row>
    <row r="685" spans="8:15">
      <c r="H685" s="4"/>
      <c r="I685" s="4"/>
      <c r="J685" s="4"/>
      <c r="K685" s="4"/>
      <c r="L685" s="4"/>
      <c r="M685" s="4"/>
    </row>
    <row r="686" spans="8:15">
      <c r="H686" s="4"/>
      <c r="I686" s="4"/>
      <c r="J686" s="4"/>
      <c r="K686" s="4"/>
      <c r="L686" s="4"/>
      <c r="M686" s="4"/>
      <c r="O686" s="166"/>
    </row>
    <row r="687" spans="8:15">
      <c r="H687" s="4"/>
      <c r="I687" s="4"/>
      <c r="J687" s="4"/>
      <c r="K687" s="4"/>
      <c r="L687" s="4"/>
      <c r="M687" s="4"/>
    </row>
    <row r="688" spans="8:15">
      <c r="H688" s="4"/>
      <c r="I688" s="4"/>
      <c r="J688" s="4"/>
      <c r="K688" s="4"/>
      <c r="L688" s="4"/>
      <c r="M688" s="4"/>
    </row>
    <row r="689" spans="8:15">
      <c r="H689" s="4"/>
      <c r="I689" s="4"/>
      <c r="J689" s="4"/>
      <c r="K689" s="4"/>
      <c r="L689" s="4"/>
      <c r="M689" s="4"/>
    </row>
    <row r="690" spans="8:15">
      <c r="H690" s="4"/>
      <c r="I690" s="4"/>
      <c r="J690" s="4"/>
      <c r="K690" s="4"/>
      <c r="L690" s="4"/>
      <c r="M690" s="4"/>
    </row>
    <row r="691" spans="8:15">
      <c r="H691" s="4"/>
      <c r="I691" s="4"/>
      <c r="J691" s="4"/>
      <c r="K691" s="4"/>
      <c r="L691" s="4"/>
      <c r="M691" s="4"/>
      <c r="O691" s="166"/>
    </row>
    <row r="692" spans="8:15">
      <c r="H692" s="4"/>
      <c r="I692" s="4"/>
      <c r="J692" s="4"/>
      <c r="K692" s="4"/>
      <c r="L692" s="4"/>
      <c r="M692" s="4"/>
    </row>
    <row r="693" spans="8:15">
      <c r="H693" s="4"/>
      <c r="I693" s="4"/>
      <c r="J693" s="4"/>
      <c r="K693" s="4"/>
      <c r="L693" s="4"/>
      <c r="M693" s="4"/>
    </row>
    <row r="694" spans="8:15">
      <c r="H694" s="4"/>
      <c r="I694" s="4"/>
      <c r="J694" s="4"/>
      <c r="K694" s="4"/>
      <c r="L694" s="4"/>
      <c r="M694" s="4"/>
    </row>
    <row r="695" spans="8:15">
      <c r="H695" s="4"/>
      <c r="I695" s="4"/>
      <c r="J695" s="4"/>
      <c r="K695" s="4"/>
      <c r="L695" s="4"/>
      <c r="M695" s="4"/>
    </row>
    <row r="696" spans="8:15">
      <c r="H696" s="4"/>
      <c r="I696" s="4"/>
      <c r="J696" s="4"/>
      <c r="K696" s="4"/>
      <c r="L696" s="4"/>
      <c r="M696" s="4"/>
    </row>
    <row r="697" spans="8:15">
      <c r="H697" s="4"/>
      <c r="I697" s="4"/>
      <c r="J697" s="4"/>
      <c r="K697" s="4"/>
      <c r="L697" s="4"/>
      <c r="M697" s="4"/>
    </row>
    <row r="698" spans="8:15">
      <c r="H698" s="4"/>
      <c r="I698" s="4"/>
      <c r="J698" s="4"/>
      <c r="K698" s="4"/>
      <c r="L698" s="4"/>
      <c r="M698" s="4"/>
    </row>
    <row r="699" spans="8:15">
      <c r="H699" s="4"/>
      <c r="I699" s="4"/>
      <c r="J699" s="4"/>
      <c r="K699" s="4"/>
      <c r="L699" s="4"/>
      <c r="M699" s="4"/>
    </row>
    <row r="700" spans="8:15">
      <c r="H700" s="4"/>
      <c r="I700" s="4"/>
      <c r="J700" s="4"/>
      <c r="K700" s="4"/>
      <c r="L700" s="4"/>
      <c r="M700" s="4"/>
    </row>
    <row r="701" spans="8:15">
      <c r="H701" s="4"/>
      <c r="I701" s="4"/>
      <c r="J701" s="4"/>
      <c r="K701" s="4"/>
      <c r="L701" s="4"/>
      <c r="M701" s="4"/>
      <c r="O701" s="166"/>
    </row>
    <row r="702" spans="8:15">
      <c r="H702" s="4"/>
      <c r="I702" s="4"/>
      <c r="J702" s="4"/>
      <c r="K702" s="4"/>
      <c r="L702" s="4"/>
      <c r="M702" s="4"/>
    </row>
    <row r="703" spans="8:15">
      <c r="H703" s="4"/>
      <c r="I703" s="4"/>
      <c r="J703" s="4"/>
      <c r="K703" s="4"/>
      <c r="L703" s="4"/>
      <c r="M703" s="4"/>
    </row>
    <row r="704" spans="8:15">
      <c r="H704" s="4"/>
      <c r="I704" s="4"/>
      <c r="J704" s="4"/>
      <c r="K704" s="4"/>
      <c r="L704" s="4"/>
      <c r="M704" s="4"/>
    </row>
    <row r="705" spans="8:15">
      <c r="H705" s="4"/>
      <c r="I705" s="4"/>
      <c r="J705" s="4"/>
      <c r="K705" s="4"/>
      <c r="L705" s="4"/>
      <c r="M705" s="4"/>
      <c r="O705" s="166"/>
    </row>
    <row r="706" spans="8:15">
      <c r="H706" s="4"/>
      <c r="I706" s="4"/>
      <c r="J706" s="4"/>
      <c r="K706" s="4"/>
      <c r="L706" s="4"/>
      <c r="M706" s="4"/>
      <c r="O706" s="166"/>
    </row>
    <row r="707" spans="8:15">
      <c r="H707" s="4"/>
      <c r="I707" s="4"/>
      <c r="J707" s="4"/>
      <c r="K707" s="4"/>
      <c r="L707" s="4"/>
      <c r="M707" s="4"/>
    </row>
    <row r="708" spans="8:15">
      <c r="H708" s="4"/>
      <c r="I708" s="4"/>
      <c r="J708" s="4"/>
      <c r="K708" s="4"/>
      <c r="L708" s="4"/>
      <c r="M708" s="4"/>
      <c r="O708" s="166"/>
    </row>
    <row r="709" spans="8:15">
      <c r="H709" s="4"/>
      <c r="I709" s="4"/>
      <c r="J709" s="4"/>
      <c r="K709" s="4"/>
      <c r="L709" s="4"/>
      <c r="M709" s="4"/>
    </row>
    <row r="710" spans="8:15">
      <c r="H710" s="4"/>
      <c r="I710" s="4"/>
      <c r="J710" s="4"/>
      <c r="K710" s="4"/>
      <c r="L710" s="4"/>
      <c r="M710" s="4"/>
      <c r="O710" s="166"/>
    </row>
    <row r="711" spans="8:15">
      <c r="H711" s="4"/>
      <c r="I711" s="4"/>
      <c r="J711" s="4"/>
      <c r="K711" s="4"/>
      <c r="L711" s="4"/>
      <c r="M711" s="4"/>
      <c r="O711" s="166"/>
    </row>
    <row r="712" spans="8:15">
      <c r="H712" s="4"/>
      <c r="I712" s="4"/>
      <c r="J712" s="4"/>
      <c r="K712" s="4"/>
      <c r="L712" s="4"/>
      <c r="M712" s="4"/>
    </row>
    <row r="713" spans="8:15">
      <c r="H713" s="4"/>
      <c r="I713" s="4"/>
      <c r="J713" s="4"/>
      <c r="K713" s="4"/>
      <c r="L713" s="4"/>
      <c r="M713" s="4"/>
    </row>
    <row r="714" spans="8:15">
      <c r="H714" s="4"/>
      <c r="I714" s="4"/>
      <c r="J714" s="4"/>
      <c r="K714" s="4"/>
      <c r="L714" s="4"/>
      <c r="M714" s="4"/>
    </row>
    <row r="715" spans="8:15">
      <c r="H715" s="4"/>
      <c r="I715" s="4"/>
      <c r="J715" s="4"/>
      <c r="K715" s="4"/>
      <c r="L715" s="4"/>
      <c r="M715" s="4"/>
    </row>
    <row r="716" spans="8:15">
      <c r="H716" s="4"/>
      <c r="I716" s="4"/>
      <c r="J716" s="4"/>
      <c r="K716" s="4"/>
      <c r="L716" s="4"/>
      <c r="M716" s="4"/>
    </row>
    <row r="717" spans="8:15">
      <c r="H717" s="4"/>
      <c r="I717" s="4"/>
      <c r="J717" s="4"/>
      <c r="K717" s="4"/>
      <c r="L717" s="4"/>
      <c r="M717" s="4"/>
      <c r="O717" s="166"/>
    </row>
    <row r="718" spans="8:15">
      <c r="H718" s="4"/>
      <c r="I718" s="4"/>
      <c r="J718" s="4"/>
      <c r="K718" s="4"/>
      <c r="L718" s="4"/>
      <c r="M718" s="4"/>
      <c r="O718" s="166"/>
    </row>
    <row r="719" spans="8:15">
      <c r="H719" s="4"/>
      <c r="I719" s="4"/>
      <c r="J719" s="4"/>
      <c r="K719" s="4"/>
      <c r="L719" s="4"/>
      <c r="M719" s="4"/>
    </row>
    <row r="720" spans="8:15">
      <c r="H720" s="4"/>
      <c r="I720" s="4"/>
      <c r="J720" s="4"/>
      <c r="K720" s="4"/>
      <c r="L720" s="4"/>
      <c r="M720" s="4"/>
    </row>
    <row r="721" spans="8:15">
      <c r="H721" s="4"/>
      <c r="I721" s="4"/>
      <c r="J721" s="4"/>
      <c r="K721" s="4"/>
      <c r="L721" s="4"/>
      <c r="M721" s="4"/>
    </row>
    <row r="722" spans="8:15">
      <c r="H722" s="4"/>
      <c r="I722" s="4"/>
      <c r="J722" s="4"/>
      <c r="K722" s="4"/>
      <c r="L722" s="4"/>
      <c r="M722" s="4"/>
      <c r="O722" s="166"/>
    </row>
    <row r="723" spans="8:15">
      <c r="H723" s="4"/>
      <c r="I723" s="4"/>
      <c r="J723" s="4"/>
      <c r="K723" s="4"/>
      <c r="L723" s="4"/>
      <c r="M723" s="4"/>
    </row>
    <row r="724" spans="8:15">
      <c r="H724" s="4"/>
      <c r="I724" s="4"/>
      <c r="J724" s="4"/>
      <c r="K724" s="4"/>
      <c r="L724" s="4"/>
      <c r="M724" s="4"/>
    </row>
    <row r="725" spans="8:15">
      <c r="H725" s="4"/>
      <c r="I725" s="4"/>
      <c r="J725" s="4"/>
      <c r="K725" s="4"/>
      <c r="L725" s="4"/>
      <c r="M725" s="4"/>
    </row>
    <row r="726" spans="8:15">
      <c r="H726" s="4"/>
      <c r="I726" s="4"/>
      <c r="J726" s="4"/>
      <c r="K726" s="4"/>
      <c r="L726" s="4"/>
      <c r="M726" s="4"/>
    </row>
    <row r="727" spans="8:15">
      <c r="H727" s="4"/>
      <c r="I727" s="4"/>
      <c r="J727" s="4"/>
      <c r="K727" s="4"/>
      <c r="L727" s="4"/>
      <c r="M727" s="4"/>
    </row>
    <row r="728" spans="8:15">
      <c r="H728" s="4"/>
      <c r="I728" s="4"/>
      <c r="J728" s="4"/>
      <c r="K728" s="4"/>
      <c r="L728" s="4"/>
      <c r="M728" s="4"/>
    </row>
    <row r="729" spans="8:15">
      <c r="H729" s="4"/>
      <c r="I729" s="4"/>
      <c r="J729" s="4"/>
      <c r="K729" s="4"/>
      <c r="L729" s="4"/>
      <c r="M729" s="4"/>
    </row>
    <row r="730" spans="8:15">
      <c r="H730" s="4"/>
      <c r="I730" s="4"/>
      <c r="J730" s="4"/>
      <c r="K730" s="4"/>
      <c r="L730" s="4"/>
      <c r="M730" s="4"/>
      <c r="O730" s="166"/>
    </row>
    <row r="731" spans="8:15">
      <c r="H731" s="4"/>
      <c r="I731" s="4"/>
      <c r="J731" s="4"/>
      <c r="K731" s="4"/>
      <c r="L731" s="4"/>
      <c r="M731" s="4"/>
      <c r="O731" s="166"/>
    </row>
    <row r="732" spans="8:15">
      <c r="H732" s="4"/>
      <c r="I732" s="4"/>
      <c r="J732" s="4"/>
      <c r="K732" s="4"/>
      <c r="L732" s="4"/>
      <c r="M732" s="4"/>
    </row>
    <row r="733" spans="8:15">
      <c r="H733" s="4"/>
      <c r="I733" s="4"/>
      <c r="J733" s="4"/>
      <c r="K733" s="4"/>
      <c r="L733" s="4"/>
      <c r="M733" s="4"/>
    </row>
    <row r="734" spans="8:15">
      <c r="H734" s="4"/>
      <c r="I734" s="4"/>
      <c r="J734" s="4"/>
      <c r="K734" s="4"/>
      <c r="L734" s="4"/>
      <c r="M734" s="4"/>
    </row>
    <row r="735" spans="8:15">
      <c r="H735" s="4"/>
      <c r="I735" s="4"/>
      <c r="J735" s="4"/>
      <c r="K735" s="4"/>
      <c r="L735" s="4"/>
      <c r="M735" s="4"/>
    </row>
    <row r="736" spans="8:15">
      <c r="H736" s="4"/>
      <c r="I736" s="4"/>
      <c r="J736" s="4"/>
      <c r="K736" s="4"/>
      <c r="L736" s="4"/>
      <c r="M736" s="4"/>
    </row>
    <row r="737" spans="8:15">
      <c r="H737" s="4"/>
      <c r="I737" s="4"/>
      <c r="J737" s="4"/>
      <c r="K737" s="4"/>
      <c r="L737" s="4"/>
      <c r="M737" s="4"/>
    </row>
    <row r="738" spans="8:15">
      <c r="H738" s="4"/>
      <c r="I738" s="4"/>
      <c r="J738" s="4"/>
      <c r="K738" s="4"/>
      <c r="L738" s="4"/>
      <c r="M738" s="4"/>
    </row>
    <row r="739" spans="8:15">
      <c r="H739" s="4"/>
      <c r="I739" s="4"/>
      <c r="J739" s="4"/>
      <c r="K739" s="4"/>
      <c r="L739" s="4"/>
      <c r="M739" s="4"/>
    </row>
    <row r="740" spans="8:15">
      <c r="H740" s="4"/>
      <c r="I740" s="4"/>
      <c r="J740" s="4"/>
      <c r="K740" s="4"/>
      <c r="L740" s="4"/>
      <c r="M740" s="4"/>
    </row>
    <row r="741" spans="8:15">
      <c r="H741" s="4"/>
      <c r="I741" s="4"/>
      <c r="J741" s="4"/>
      <c r="K741" s="4"/>
      <c r="L741" s="4"/>
      <c r="M741" s="4"/>
    </row>
    <row r="742" spans="8:15">
      <c r="H742" s="4"/>
      <c r="I742" s="4"/>
      <c r="J742" s="4"/>
      <c r="K742" s="4"/>
      <c r="L742" s="4"/>
      <c r="M742" s="4"/>
      <c r="O742" s="166"/>
    </row>
    <row r="743" spans="8:15">
      <c r="H743" s="4"/>
      <c r="I743" s="4"/>
      <c r="J743" s="4"/>
      <c r="K743" s="4"/>
      <c r="L743" s="4"/>
      <c r="M743" s="4"/>
    </row>
    <row r="744" spans="8:15">
      <c r="H744" s="4"/>
      <c r="I744" s="4"/>
      <c r="J744" s="4"/>
      <c r="K744" s="4"/>
      <c r="L744" s="4"/>
      <c r="M744" s="4"/>
    </row>
    <row r="745" spans="8:15">
      <c r="H745" s="4"/>
      <c r="I745" s="4"/>
      <c r="J745" s="4"/>
      <c r="K745" s="4"/>
      <c r="L745" s="4"/>
      <c r="M745" s="4"/>
    </row>
    <row r="746" spans="8:15">
      <c r="H746" s="4"/>
      <c r="I746" s="4"/>
      <c r="J746" s="4"/>
      <c r="K746" s="4"/>
      <c r="L746" s="4"/>
      <c r="M746" s="4"/>
    </row>
    <row r="747" spans="8:15">
      <c r="H747" s="4"/>
      <c r="I747" s="4"/>
      <c r="J747" s="4"/>
      <c r="K747" s="4"/>
      <c r="L747" s="4"/>
      <c r="M747" s="4"/>
    </row>
    <row r="748" spans="8:15">
      <c r="H748" s="4"/>
      <c r="I748" s="4"/>
      <c r="J748" s="4"/>
      <c r="K748" s="4"/>
      <c r="L748" s="4"/>
      <c r="M748" s="4"/>
    </row>
    <row r="749" spans="8:15">
      <c r="H749" s="4"/>
      <c r="I749" s="4"/>
      <c r="J749" s="4"/>
      <c r="K749" s="4"/>
      <c r="L749" s="4"/>
      <c r="M749" s="4"/>
      <c r="O749" s="166"/>
    </row>
    <row r="750" spans="8:15">
      <c r="H750" s="4"/>
      <c r="I750" s="4"/>
      <c r="J750" s="4"/>
      <c r="K750" s="4"/>
      <c r="L750" s="4"/>
      <c r="M750" s="4"/>
    </row>
    <row r="751" spans="8:15">
      <c r="H751" s="4"/>
      <c r="I751" s="4"/>
      <c r="J751" s="4"/>
      <c r="K751" s="4"/>
      <c r="L751" s="4"/>
      <c r="M751" s="4"/>
    </row>
    <row r="752" spans="8:15">
      <c r="H752" s="4"/>
      <c r="I752" s="4"/>
      <c r="J752" s="4"/>
      <c r="K752" s="4"/>
      <c r="L752" s="4"/>
      <c r="M752" s="4"/>
    </row>
    <row r="753" spans="8:15">
      <c r="H753" s="4"/>
      <c r="I753" s="4"/>
      <c r="J753" s="4"/>
      <c r="K753" s="4"/>
      <c r="L753" s="4"/>
      <c r="M753" s="4"/>
    </row>
    <row r="754" spans="8:15">
      <c r="H754" s="4"/>
      <c r="I754" s="4"/>
      <c r="J754" s="4"/>
      <c r="K754" s="4"/>
      <c r="L754" s="4"/>
      <c r="M754" s="4"/>
    </row>
    <row r="755" spans="8:15">
      <c r="H755" s="4"/>
      <c r="I755" s="4"/>
      <c r="J755" s="4"/>
      <c r="K755" s="4"/>
      <c r="L755" s="4"/>
      <c r="M755" s="4"/>
    </row>
    <row r="756" spans="8:15">
      <c r="H756" s="4"/>
      <c r="I756" s="4"/>
      <c r="J756" s="4"/>
      <c r="K756" s="4"/>
      <c r="L756" s="4"/>
      <c r="M756" s="4"/>
    </row>
    <row r="757" spans="8:15">
      <c r="H757" s="4"/>
      <c r="I757" s="4"/>
      <c r="J757" s="4"/>
      <c r="K757" s="4"/>
      <c r="L757" s="4"/>
      <c r="M757" s="4"/>
      <c r="O757" s="166"/>
    </row>
    <row r="758" spans="8:15">
      <c r="H758" s="4"/>
      <c r="I758" s="4"/>
      <c r="J758" s="4"/>
      <c r="K758" s="4"/>
      <c r="L758" s="4"/>
      <c r="M758" s="4"/>
    </row>
    <row r="759" spans="8:15">
      <c r="H759" s="4"/>
      <c r="I759" s="4"/>
      <c r="J759" s="4"/>
      <c r="K759" s="4"/>
      <c r="L759" s="4"/>
      <c r="M759" s="4"/>
      <c r="O759" s="166"/>
    </row>
    <row r="760" spans="8:15">
      <c r="H760" s="4"/>
      <c r="I760" s="4"/>
      <c r="J760" s="4"/>
      <c r="K760" s="4"/>
      <c r="L760" s="4"/>
      <c r="M760" s="4"/>
    </row>
    <row r="761" spans="8:15">
      <c r="H761" s="4"/>
      <c r="I761" s="4"/>
      <c r="J761" s="4"/>
      <c r="K761" s="4"/>
      <c r="L761" s="4"/>
      <c r="M761" s="4"/>
      <c r="O761" s="166"/>
    </row>
    <row r="762" spans="8:15">
      <c r="H762" s="4"/>
      <c r="I762" s="4"/>
      <c r="J762" s="4"/>
      <c r="K762" s="4"/>
      <c r="L762" s="4"/>
      <c r="M762" s="4"/>
    </row>
    <row r="763" spans="8:15">
      <c r="H763" s="4"/>
      <c r="I763" s="4"/>
      <c r="J763" s="4"/>
      <c r="K763" s="4"/>
      <c r="L763" s="4"/>
      <c r="M763" s="4"/>
    </row>
    <row r="764" spans="8:15">
      <c r="H764" s="4"/>
      <c r="I764" s="4"/>
      <c r="J764" s="4"/>
      <c r="K764" s="4"/>
      <c r="L764" s="4"/>
      <c r="M764" s="4"/>
      <c r="O764" s="166"/>
    </row>
    <row r="765" spans="8:15">
      <c r="H765" s="4"/>
      <c r="I765" s="4"/>
      <c r="J765" s="4"/>
      <c r="K765" s="4"/>
      <c r="L765" s="4"/>
      <c r="M765" s="4"/>
    </row>
    <row r="766" spans="8:15">
      <c r="H766" s="4"/>
      <c r="I766" s="4"/>
      <c r="J766" s="4"/>
      <c r="K766" s="4"/>
      <c r="L766" s="4"/>
      <c r="M766" s="4"/>
    </row>
    <row r="767" spans="8:15">
      <c r="H767" s="4"/>
      <c r="I767" s="4"/>
      <c r="J767" s="4"/>
      <c r="K767" s="4"/>
      <c r="L767" s="4"/>
      <c r="M767" s="4"/>
      <c r="O767" s="166"/>
    </row>
    <row r="768" spans="8:15">
      <c r="H768" s="4"/>
      <c r="I768" s="4"/>
      <c r="J768" s="4"/>
      <c r="K768" s="4"/>
      <c r="L768" s="4"/>
      <c r="M768" s="4"/>
    </row>
    <row r="769" spans="8:15">
      <c r="H769" s="4"/>
      <c r="I769" s="4"/>
      <c r="J769" s="4"/>
      <c r="K769" s="4"/>
      <c r="L769" s="4"/>
      <c r="M769" s="4"/>
      <c r="O769" s="166"/>
    </row>
    <row r="770" spans="8:15">
      <c r="H770" s="4"/>
      <c r="I770" s="4"/>
      <c r="J770" s="4"/>
      <c r="K770" s="4"/>
      <c r="L770" s="4"/>
      <c r="M770" s="4"/>
    </row>
    <row r="771" spans="8:15">
      <c r="H771" s="4"/>
      <c r="I771" s="4"/>
      <c r="J771" s="4"/>
      <c r="K771" s="4"/>
      <c r="L771" s="4"/>
      <c r="M771" s="4"/>
    </row>
    <row r="772" spans="8:15">
      <c r="H772" s="4"/>
      <c r="I772" s="4"/>
      <c r="J772" s="4"/>
      <c r="K772" s="4"/>
      <c r="L772" s="4"/>
      <c r="M772" s="4"/>
    </row>
    <row r="773" spans="8:15">
      <c r="H773" s="4"/>
      <c r="I773" s="4"/>
      <c r="J773" s="4"/>
      <c r="K773" s="4"/>
      <c r="L773" s="4"/>
      <c r="M773" s="4"/>
      <c r="O773" s="166"/>
    </row>
    <row r="774" spans="8:15">
      <c r="H774" s="4"/>
      <c r="I774" s="4"/>
      <c r="J774" s="4"/>
      <c r="K774" s="4"/>
      <c r="L774" s="4"/>
      <c r="M774" s="4"/>
    </row>
    <row r="775" spans="8:15">
      <c r="H775" s="4"/>
      <c r="I775" s="4"/>
      <c r="J775" s="4"/>
      <c r="K775" s="4"/>
      <c r="L775" s="4"/>
      <c r="M775" s="4"/>
    </row>
    <row r="776" spans="8:15">
      <c r="H776" s="4"/>
      <c r="I776" s="4"/>
      <c r="J776" s="4"/>
      <c r="K776" s="4"/>
      <c r="L776" s="4"/>
      <c r="M776" s="4"/>
    </row>
    <row r="777" spans="8:15">
      <c r="H777" s="4"/>
      <c r="I777" s="4"/>
      <c r="J777" s="4"/>
      <c r="K777" s="4"/>
      <c r="L777" s="4"/>
      <c r="M777" s="4"/>
    </row>
    <row r="778" spans="8:15">
      <c r="H778" s="4"/>
      <c r="I778" s="4"/>
      <c r="J778" s="4"/>
      <c r="K778" s="4"/>
      <c r="L778" s="4"/>
      <c r="M778" s="4"/>
      <c r="O778" s="166"/>
    </row>
    <row r="779" spans="8:15">
      <c r="H779" s="4"/>
      <c r="I779" s="4"/>
      <c r="J779" s="4"/>
      <c r="K779" s="4"/>
      <c r="L779" s="4"/>
      <c r="M779" s="4"/>
    </row>
    <row r="780" spans="8:15">
      <c r="H780" s="4"/>
      <c r="I780" s="4"/>
      <c r="J780" s="4"/>
      <c r="K780" s="4"/>
      <c r="L780" s="4"/>
      <c r="M780" s="4"/>
      <c r="O780" s="166"/>
    </row>
    <row r="781" spans="8:15">
      <c r="H781" s="4"/>
      <c r="I781" s="4"/>
      <c r="J781" s="4"/>
      <c r="K781" s="4"/>
      <c r="L781" s="4"/>
      <c r="M781" s="4"/>
    </row>
    <row r="782" spans="8:15">
      <c r="H782" s="4"/>
      <c r="I782" s="4"/>
      <c r="J782" s="4"/>
      <c r="K782" s="4"/>
      <c r="L782" s="4"/>
      <c r="M782" s="4"/>
    </row>
    <row r="783" spans="8:15">
      <c r="H783" s="4"/>
      <c r="I783" s="4"/>
      <c r="J783" s="4"/>
      <c r="K783" s="4"/>
      <c r="L783" s="4"/>
      <c r="M783" s="4"/>
    </row>
    <row r="784" spans="8:15">
      <c r="H784" s="4"/>
      <c r="I784" s="4"/>
      <c r="J784" s="4"/>
      <c r="K784" s="4"/>
      <c r="L784" s="4"/>
      <c r="M784" s="4"/>
    </row>
    <row r="785" spans="8:15">
      <c r="H785" s="4"/>
      <c r="I785" s="4"/>
      <c r="J785" s="4"/>
      <c r="K785" s="4"/>
      <c r="L785" s="4"/>
      <c r="M785" s="4"/>
      <c r="O785" s="166"/>
    </row>
    <row r="786" spans="8:15">
      <c r="H786" s="4"/>
      <c r="I786" s="4"/>
      <c r="J786" s="4"/>
      <c r="K786" s="4"/>
      <c r="L786" s="4"/>
      <c r="M786" s="4"/>
    </row>
    <row r="787" spans="8:15">
      <c r="H787" s="4"/>
      <c r="I787" s="4"/>
      <c r="J787" s="4"/>
      <c r="K787" s="4"/>
      <c r="L787" s="4"/>
      <c r="M787" s="4"/>
    </row>
    <row r="788" spans="8:15">
      <c r="H788" s="4"/>
      <c r="I788" s="4"/>
      <c r="J788" s="4"/>
      <c r="K788" s="4"/>
      <c r="L788" s="4"/>
      <c r="M788" s="4"/>
      <c r="O788" s="166"/>
    </row>
    <row r="789" spans="8:15">
      <c r="H789" s="4"/>
      <c r="I789" s="4"/>
      <c r="J789" s="4"/>
      <c r="K789" s="4"/>
      <c r="L789" s="4"/>
      <c r="M789" s="4"/>
    </row>
    <row r="790" spans="8:15">
      <c r="H790" s="4"/>
      <c r="I790" s="4"/>
      <c r="J790" s="4"/>
      <c r="K790" s="4"/>
      <c r="L790" s="4"/>
      <c r="M790" s="4"/>
    </row>
    <row r="791" spans="8:15">
      <c r="H791" s="4"/>
      <c r="I791" s="4"/>
      <c r="J791" s="4"/>
      <c r="K791" s="4"/>
      <c r="L791" s="4"/>
      <c r="M791" s="4"/>
    </row>
    <row r="792" spans="8:15">
      <c r="H792" s="4"/>
      <c r="I792" s="4"/>
      <c r="J792" s="4"/>
      <c r="K792" s="4"/>
      <c r="L792" s="4"/>
      <c r="M792" s="4"/>
    </row>
    <row r="793" spans="8:15">
      <c r="H793" s="4"/>
      <c r="I793" s="4"/>
      <c r="J793" s="4"/>
      <c r="K793" s="4"/>
      <c r="L793" s="4"/>
      <c r="M793" s="4"/>
    </row>
    <row r="794" spans="8:15">
      <c r="H794" s="4"/>
      <c r="I794" s="4"/>
      <c r="J794" s="4"/>
      <c r="K794" s="4"/>
      <c r="L794" s="4"/>
      <c r="M794" s="4"/>
      <c r="O794" s="166"/>
    </row>
    <row r="795" spans="8:15">
      <c r="H795" s="4"/>
      <c r="I795" s="4"/>
      <c r="J795" s="4"/>
      <c r="K795" s="4"/>
      <c r="L795" s="4"/>
      <c r="M795" s="4"/>
      <c r="O795" s="166"/>
    </row>
    <row r="796" spans="8:15">
      <c r="H796" s="4"/>
      <c r="I796" s="4"/>
      <c r="J796" s="4"/>
      <c r="K796" s="4"/>
      <c r="L796" s="4"/>
      <c r="M796" s="4"/>
    </row>
    <row r="797" spans="8:15">
      <c r="H797" s="4"/>
      <c r="I797" s="4"/>
      <c r="J797" s="4"/>
      <c r="K797" s="4"/>
      <c r="L797" s="4"/>
      <c r="M797" s="4"/>
    </row>
    <row r="798" spans="8:15">
      <c r="H798" s="4"/>
      <c r="I798" s="4"/>
      <c r="J798" s="4"/>
      <c r="K798" s="4"/>
      <c r="L798" s="4"/>
      <c r="M798" s="4"/>
      <c r="O798" s="166"/>
    </row>
    <row r="799" spans="8:15">
      <c r="H799" s="4"/>
      <c r="I799" s="4"/>
      <c r="J799" s="4"/>
      <c r="K799" s="4"/>
      <c r="L799" s="4"/>
      <c r="M799" s="4"/>
    </row>
    <row r="800" spans="8:15">
      <c r="H800" s="4"/>
      <c r="I800" s="4"/>
      <c r="J800" s="4"/>
      <c r="K800" s="4"/>
      <c r="L800" s="4"/>
      <c r="M800" s="4"/>
    </row>
    <row r="801" spans="8:15">
      <c r="H801" s="4"/>
      <c r="I801" s="4"/>
      <c r="J801" s="4"/>
      <c r="K801" s="4"/>
      <c r="L801" s="4"/>
      <c r="M801" s="4"/>
      <c r="O801" s="166"/>
    </row>
    <row r="802" spans="8:15">
      <c r="H802" s="4"/>
      <c r="I802" s="4"/>
      <c r="J802" s="4"/>
      <c r="K802" s="4"/>
      <c r="L802" s="4"/>
      <c r="M802" s="4"/>
    </row>
    <row r="803" spans="8:15">
      <c r="H803" s="4"/>
      <c r="I803" s="4"/>
      <c r="J803" s="4"/>
      <c r="K803" s="4"/>
      <c r="L803" s="4"/>
      <c r="M803" s="4"/>
    </row>
    <row r="804" spans="8:15">
      <c r="H804" s="4"/>
      <c r="I804" s="4"/>
      <c r="J804" s="4"/>
      <c r="K804" s="4"/>
      <c r="L804" s="4"/>
      <c r="M804" s="4"/>
      <c r="O804" s="166"/>
    </row>
    <row r="805" spans="8:15">
      <c r="H805" s="4"/>
      <c r="I805" s="4"/>
      <c r="J805" s="4"/>
      <c r="K805" s="4"/>
      <c r="L805" s="4"/>
      <c r="M805" s="4"/>
    </row>
    <row r="806" spans="8:15">
      <c r="H806" s="4"/>
      <c r="I806" s="4"/>
      <c r="J806" s="4"/>
      <c r="K806" s="4"/>
      <c r="L806" s="4"/>
      <c r="M806" s="4"/>
      <c r="O806" s="166"/>
    </row>
    <row r="807" spans="8:15">
      <c r="H807" s="4"/>
      <c r="I807" s="4"/>
      <c r="J807" s="4"/>
      <c r="K807" s="4"/>
      <c r="L807" s="4"/>
      <c r="M807" s="4"/>
    </row>
    <row r="808" spans="8:15">
      <c r="H808" s="4"/>
      <c r="I808" s="4"/>
      <c r="J808" s="4"/>
      <c r="K808" s="4"/>
      <c r="L808" s="4"/>
      <c r="M808" s="4"/>
      <c r="O808" s="166"/>
    </row>
    <row r="809" spans="8:15">
      <c r="H809" s="4"/>
      <c r="I809" s="4"/>
      <c r="J809" s="4"/>
      <c r="K809" s="4"/>
      <c r="L809" s="4"/>
      <c r="M809" s="4"/>
    </row>
    <row r="810" spans="8:15">
      <c r="H810" s="4"/>
      <c r="I810" s="4"/>
      <c r="J810" s="4"/>
      <c r="K810" s="4"/>
      <c r="L810" s="4"/>
      <c r="M810" s="4"/>
      <c r="O810" s="166"/>
    </row>
    <row r="811" spans="8:15">
      <c r="H811" s="4"/>
      <c r="I811" s="4"/>
      <c r="J811" s="4"/>
      <c r="K811" s="4"/>
      <c r="L811" s="4"/>
      <c r="M811" s="4"/>
    </row>
    <row r="812" spans="8:15">
      <c r="H812" s="4"/>
      <c r="I812" s="4"/>
      <c r="J812" s="4"/>
      <c r="K812" s="4"/>
      <c r="L812" s="4"/>
      <c r="M812" s="4"/>
    </row>
    <row r="813" spans="8:15">
      <c r="H813" s="4"/>
      <c r="I813" s="4"/>
      <c r="J813" s="4"/>
      <c r="K813" s="4"/>
      <c r="L813" s="4"/>
      <c r="M813" s="4"/>
      <c r="O813" s="166"/>
    </row>
    <row r="814" spans="8:15">
      <c r="H814" s="4"/>
      <c r="I814" s="4"/>
      <c r="J814" s="4"/>
      <c r="K814" s="4"/>
      <c r="L814" s="4"/>
      <c r="M814" s="4"/>
      <c r="O814" s="166"/>
    </row>
    <row r="815" spans="8:15">
      <c r="H815" s="4"/>
      <c r="I815" s="4"/>
      <c r="J815" s="4"/>
      <c r="K815" s="4"/>
      <c r="L815" s="4"/>
      <c r="M815" s="4"/>
    </row>
    <row r="816" spans="8:15">
      <c r="H816" s="4"/>
      <c r="I816" s="4"/>
      <c r="J816" s="4"/>
      <c r="K816" s="4"/>
      <c r="L816" s="4"/>
      <c r="M816" s="4"/>
      <c r="O816" s="166"/>
    </row>
    <row r="817" spans="8:15">
      <c r="H817" s="4"/>
      <c r="I817" s="4"/>
      <c r="J817" s="4"/>
      <c r="K817" s="4"/>
      <c r="L817" s="4"/>
      <c r="M817" s="4"/>
    </row>
    <row r="818" spans="8:15">
      <c r="H818" s="4"/>
      <c r="I818" s="4"/>
      <c r="J818" s="4"/>
      <c r="K818" s="4"/>
      <c r="L818" s="4"/>
      <c r="M818" s="4"/>
      <c r="O818" s="166"/>
    </row>
    <row r="819" spans="8:15">
      <c r="H819" s="4"/>
      <c r="I819" s="4"/>
      <c r="J819" s="4"/>
      <c r="K819" s="4"/>
      <c r="L819" s="4"/>
      <c r="M819" s="4"/>
      <c r="O819" s="166"/>
    </row>
    <row r="820" spans="8:15">
      <c r="H820" s="4"/>
      <c r="I820" s="4"/>
      <c r="J820" s="4"/>
      <c r="K820" s="4"/>
      <c r="L820" s="4"/>
      <c r="M820" s="4"/>
    </row>
    <row r="821" spans="8:15">
      <c r="H821" s="4"/>
      <c r="I821" s="4"/>
      <c r="J821" s="4"/>
      <c r="K821" s="4"/>
      <c r="L821" s="4"/>
      <c r="M821" s="4"/>
    </row>
    <row r="822" spans="8:15">
      <c r="H822" s="4"/>
      <c r="I822" s="4"/>
      <c r="J822" s="4"/>
      <c r="K822" s="4"/>
      <c r="L822" s="4"/>
      <c r="M822" s="4"/>
    </row>
    <row r="823" spans="8:15">
      <c r="H823" s="4"/>
      <c r="I823" s="4"/>
      <c r="J823" s="4"/>
      <c r="K823" s="4"/>
      <c r="L823" s="4"/>
      <c r="M823" s="4"/>
    </row>
    <row r="824" spans="8:15">
      <c r="H824" s="4"/>
      <c r="I824" s="4"/>
      <c r="J824" s="4"/>
      <c r="K824" s="4"/>
      <c r="L824" s="4"/>
      <c r="M824" s="4"/>
    </row>
    <row r="825" spans="8:15">
      <c r="H825" s="4"/>
      <c r="I825" s="4"/>
      <c r="J825" s="4"/>
      <c r="K825" s="4"/>
      <c r="L825" s="4"/>
      <c r="M825" s="4"/>
      <c r="O825" s="166"/>
    </row>
    <row r="826" spans="8:15">
      <c r="H826" s="4"/>
      <c r="I826" s="4"/>
      <c r="J826" s="4"/>
      <c r="K826" s="4"/>
      <c r="L826" s="4"/>
      <c r="M826" s="4"/>
    </row>
    <row r="827" spans="8:15">
      <c r="H827" s="4"/>
      <c r="I827" s="4"/>
      <c r="J827" s="4"/>
      <c r="K827" s="4"/>
      <c r="L827" s="4"/>
      <c r="M827" s="4"/>
    </row>
    <row r="828" spans="8:15">
      <c r="H828" s="4"/>
      <c r="I828" s="4"/>
      <c r="J828" s="4"/>
      <c r="K828" s="4"/>
      <c r="L828" s="4"/>
      <c r="M828" s="4"/>
    </row>
    <row r="829" spans="8:15">
      <c r="H829" s="4"/>
      <c r="I829" s="4"/>
      <c r="J829" s="4"/>
      <c r="K829" s="4"/>
      <c r="L829" s="4"/>
      <c r="M829" s="4"/>
    </row>
    <row r="830" spans="8:15">
      <c r="H830" s="4"/>
      <c r="I830" s="4"/>
      <c r="J830" s="4"/>
      <c r="K830" s="4"/>
      <c r="L830" s="4"/>
      <c r="M830" s="4"/>
    </row>
    <row r="831" spans="8:15">
      <c r="H831" s="4"/>
      <c r="I831" s="4"/>
      <c r="J831" s="4"/>
      <c r="K831" s="4"/>
      <c r="L831" s="4"/>
      <c r="M831" s="4"/>
      <c r="O831" s="166"/>
    </row>
    <row r="832" spans="8:15">
      <c r="H832" s="4"/>
      <c r="I832" s="4"/>
      <c r="J832" s="4"/>
      <c r="K832" s="4"/>
      <c r="L832" s="4"/>
      <c r="M832" s="4"/>
      <c r="O832" s="166"/>
    </row>
    <row r="833" spans="8:15">
      <c r="H833" s="4"/>
      <c r="I833" s="4"/>
      <c r="J833" s="4"/>
      <c r="K833" s="4"/>
      <c r="L833" s="4"/>
      <c r="M833" s="4"/>
    </row>
    <row r="834" spans="8:15">
      <c r="H834" s="4"/>
      <c r="I834" s="4"/>
      <c r="J834" s="4"/>
      <c r="K834" s="4"/>
      <c r="L834" s="4"/>
      <c r="M834" s="4"/>
    </row>
    <row r="835" spans="8:15">
      <c r="H835" s="4"/>
      <c r="I835" s="4"/>
      <c r="J835" s="4"/>
      <c r="K835" s="4"/>
      <c r="L835" s="4"/>
      <c r="M835" s="4"/>
      <c r="O835" s="119"/>
    </row>
    <row r="836" spans="8:15">
      <c r="H836" s="4"/>
      <c r="I836" s="4"/>
      <c r="J836" s="4"/>
      <c r="K836" s="4"/>
      <c r="L836" s="4"/>
      <c r="M836" s="4"/>
      <c r="O836" s="166"/>
    </row>
    <row r="837" spans="8:15">
      <c r="H837" s="4"/>
      <c r="I837" s="4"/>
      <c r="J837" s="4"/>
      <c r="K837" s="4"/>
      <c r="L837" s="4"/>
      <c r="M837" s="4"/>
    </row>
    <row r="838" spans="8:15">
      <c r="H838" s="4"/>
      <c r="I838" s="4"/>
      <c r="J838" s="4"/>
      <c r="K838" s="4"/>
      <c r="L838" s="4"/>
      <c r="M838" s="4"/>
    </row>
    <row r="839" spans="8:15">
      <c r="H839" s="4"/>
      <c r="I839" s="4"/>
      <c r="J839" s="4"/>
      <c r="K839" s="4"/>
      <c r="L839" s="4"/>
      <c r="M839" s="4"/>
    </row>
    <row r="840" spans="8:15">
      <c r="H840" s="4"/>
      <c r="I840" s="4"/>
      <c r="J840" s="4"/>
      <c r="K840" s="4"/>
      <c r="L840" s="4"/>
      <c r="M840" s="4"/>
    </row>
    <row r="841" spans="8:15">
      <c r="H841" s="4"/>
      <c r="I841" s="4"/>
      <c r="J841" s="4"/>
      <c r="K841" s="4"/>
      <c r="L841" s="4"/>
      <c r="M841" s="4"/>
    </row>
    <row r="842" spans="8:15">
      <c r="H842" s="4"/>
      <c r="I842" s="4"/>
      <c r="J842" s="4"/>
      <c r="K842" s="4"/>
      <c r="L842" s="4"/>
      <c r="M842" s="4"/>
    </row>
    <row r="843" spans="8:15">
      <c r="H843" s="4"/>
      <c r="I843" s="4"/>
      <c r="J843" s="4"/>
      <c r="K843" s="4"/>
      <c r="L843" s="4"/>
      <c r="M843" s="4"/>
    </row>
    <row r="844" spans="8:15">
      <c r="H844" s="4"/>
      <c r="I844" s="4"/>
      <c r="J844" s="4"/>
      <c r="K844" s="4"/>
      <c r="L844" s="4"/>
      <c r="M844" s="4"/>
    </row>
    <row r="845" spans="8:15">
      <c r="H845" s="4"/>
      <c r="I845" s="4"/>
      <c r="J845" s="4"/>
      <c r="K845" s="4"/>
      <c r="L845" s="4"/>
      <c r="M845" s="4"/>
      <c r="O845" s="166"/>
    </row>
    <row r="846" spans="8:15">
      <c r="H846" s="4"/>
      <c r="I846" s="4"/>
      <c r="J846" s="4"/>
      <c r="K846" s="4"/>
      <c r="L846" s="4"/>
      <c r="M846" s="4"/>
      <c r="O846" s="166"/>
    </row>
    <row r="847" spans="8:15">
      <c r="H847" s="4"/>
      <c r="I847" s="4"/>
      <c r="J847" s="4"/>
      <c r="K847" s="4"/>
      <c r="L847" s="4"/>
      <c r="M847" s="4"/>
    </row>
    <row r="848" spans="8:15">
      <c r="H848" s="4"/>
      <c r="I848" s="4"/>
      <c r="J848" s="4"/>
      <c r="K848" s="4"/>
      <c r="L848" s="4"/>
      <c r="M848" s="4"/>
    </row>
    <row r="849" spans="8:15">
      <c r="H849" s="4"/>
      <c r="I849" s="4"/>
      <c r="J849" s="4"/>
      <c r="K849" s="4"/>
      <c r="L849" s="4"/>
      <c r="M849" s="4"/>
    </row>
    <row r="850" spans="8:15">
      <c r="H850" s="4"/>
      <c r="I850" s="4"/>
      <c r="J850" s="4"/>
      <c r="K850" s="4"/>
      <c r="L850" s="4"/>
      <c r="M850" s="4"/>
    </row>
    <row r="851" spans="8:15">
      <c r="H851" s="4"/>
      <c r="I851" s="4"/>
      <c r="J851" s="4"/>
      <c r="K851" s="4"/>
      <c r="L851" s="4"/>
      <c r="M851" s="4"/>
    </row>
    <row r="852" spans="8:15">
      <c r="H852" s="4"/>
      <c r="I852" s="4"/>
      <c r="J852" s="4"/>
      <c r="K852" s="4"/>
      <c r="L852" s="4"/>
      <c r="M852" s="4"/>
    </row>
    <row r="853" spans="8:15">
      <c r="H853" s="4"/>
      <c r="I853" s="4"/>
      <c r="J853" s="4"/>
      <c r="K853" s="4"/>
      <c r="L853" s="4"/>
      <c r="M853" s="4"/>
    </row>
    <row r="854" spans="8:15">
      <c r="H854" s="4"/>
      <c r="I854" s="4"/>
      <c r="J854" s="4"/>
      <c r="K854" s="4"/>
      <c r="L854" s="4"/>
      <c r="M854" s="4"/>
    </row>
    <row r="855" spans="8:15">
      <c r="H855" s="4"/>
      <c r="I855" s="4"/>
      <c r="J855" s="4"/>
      <c r="K855" s="4"/>
      <c r="L855" s="4"/>
      <c r="M855" s="4"/>
    </row>
    <row r="856" spans="8:15">
      <c r="H856" s="4"/>
      <c r="I856" s="4"/>
      <c r="J856" s="4"/>
      <c r="K856" s="4"/>
      <c r="L856" s="4"/>
      <c r="M856" s="4"/>
      <c r="O856" s="166"/>
    </row>
    <row r="857" spans="8:15">
      <c r="H857" s="4"/>
      <c r="I857" s="4"/>
      <c r="J857" s="4"/>
      <c r="K857" s="4"/>
      <c r="L857" s="4"/>
      <c r="M857" s="4"/>
    </row>
    <row r="858" spans="8:15">
      <c r="H858" s="4"/>
      <c r="I858" s="4"/>
      <c r="J858" s="4"/>
      <c r="K858" s="4"/>
      <c r="L858" s="4"/>
      <c r="M858" s="4"/>
    </row>
    <row r="859" spans="8:15">
      <c r="H859" s="4"/>
      <c r="I859" s="4"/>
      <c r="J859" s="4"/>
      <c r="K859" s="4"/>
      <c r="L859" s="4"/>
      <c r="M859" s="4"/>
    </row>
    <row r="860" spans="8:15">
      <c r="H860" s="4"/>
      <c r="I860" s="4"/>
      <c r="J860" s="4"/>
      <c r="K860" s="4"/>
      <c r="L860" s="4"/>
      <c r="M860" s="4"/>
    </row>
    <row r="861" spans="8:15">
      <c r="H861" s="4"/>
      <c r="I861" s="4"/>
      <c r="J861" s="4"/>
      <c r="K861" s="4"/>
      <c r="L861" s="4"/>
      <c r="M861" s="4"/>
    </row>
    <row r="862" spans="8:15">
      <c r="H862" s="4"/>
      <c r="I862" s="4"/>
      <c r="J862" s="4"/>
      <c r="K862" s="4"/>
      <c r="L862" s="4"/>
      <c r="M862" s="4"/>
      <c r="O862" s="166"/>
    </row>
    <row r="863" spans="8:15">
      <c r="H863" s="4"/>
      <c r="I863" s="4"/>
      <c r="J863" s="4"/>
      <c r="K863" s="4"/>
      <c r="L863" s="4"/>
      <c r="M863" s="4"/>
    </row>
    <row r="864" spans="8:15">
      <c r="H864" s="4"/>
      <c r="I864" s="4"/>
      <c r="J864" s="4"/>
      <c r="K864" s="4"/>
      <c r="L864" s="4"/>
      <c r="M864" s="4"/>
    </row>
    <row r="865" spans="8:15">
      <c r="H865" s="4"/>
      <c r="I865" s="4"/>
      <c r="J865" s="4"/>
      <c r="K865" s="4"/>
      <c r="L865" s="4"/>
      <c r="M865" s="4"/>
    </row>
    <row r="866" spans="8:15">
      <c r="H866" s="4"/>
      <c r="I866" s="4"/>
      <c r="J866" s="4"/>
      <c r="K866" s="4"/>
      <c r="L866" s="4"/>
      <c r="M866" s="4"/>
    </row>
    <row r="867" spans="8:15">
      <c r="H867" s="4"/>
      <c r="I867" s="4"/>
      <c r="J867" s="4"/>
      <c r="K867" s="4"/>
      <c r="L867" s="4"/>
      <c r="M867" s="4"/>
    </row>
    <row r="868" spans="8:15">
      <c r="H868" s="4"/>
      <c r="I868" s="4"/>
      <c r="J868" s="4"/>
      <c r="K868" s="4"/>
      <c r="L868" s="4"/>
      <c r="M868" s="4"/>
    </row>
    <row r="869" spans="8:15">
      <c r="H869" s="4"/>
      <c r="I869" s="4"/>
      <c r="J869" s="4"/>
      <c r="K869" s="4"/>
      <c r="L869" s="4"/>
      <c r="M869" s="4"/>
      <c r="O869" s="166"/>
    </row>
    <row r="870" spans="8:15">
      <c r="H870" s="4"/>
      <c r="I870" s="4"/>
      <c r="J870" s="4"/>
      <c r="K870" s="4"/>
      <c r="L870" s="4"/>
      <c r="M870" s="4"/>
    </row>
    <row r="871" spans="8:15">
      <c r="H871" s="4"/>
      <c r="I871" s="4"/>
      <c r="J871" s="4"/>
      <c r="K871" s="4"/>
      <c r="L871" s="4"/>
      <c r="M871" s="4"/>
    </row>
    <row r="872" spans="8:15">
      <c r="H872" s="4"/>
      <c r="I872" s="4"/>
      <c r="J872" s="4"/>
      <c r="K872" s="4"/>
      <c r="L872" s="4"/>
      <c r="M872" s="4"/>
    </row>
    <row r="873" spans="8:15">
      <c r="H873" s="4"/>
      <c r="I873" s="4"/>
      <c r="J873" s="4"/>
      <c r="K873" s="4"/>
      <c r="L873" s="4"/>
      <c r="M873" s="4"/>
      <c r="O873" s="166"/>
    </row>
    <row r="874" spans="8:15">
      <c r="H874" s="4"/>
      <c r="I874" s="4"/>
      <c r="J874" s="4"/>
      <c r="K874" s="4"/>
      <c r="L874" s="4"/>
      <c r="M874" s="4"/>
      <c r="O874" s="166"/>
    </row>
    <row r="875" spans="8:15">
      <c r="H875" s="4"/>
      <c r="I875" s="4"/>
      <c r="J875" s="4"/>
      <c r="K875" s="4"/>
      <c r="L875" s="4"/>
      <c r="M875" s="4"/>
    </row>
    <row r="876" spans="8:15">
      <c r="H876" s="4"/>
      <c r="I876" s="4"/>
      <c r="J876" s="4"/>
      <c r="K876" s="4"/>
      <c r="L876" s="4"/>
      <c r="M876" s="4"/>
      <c r="O876" s="166"/>
    </row>
    <row r="877" spans="8:15">
      <c r="H877" s="4"/>
      <c r="I877" s="4"/>
      <c r="J877" s="4"/>
      <c r="K877" s="4"/>
      <c r="L877" s="4"/>
      <c r="M877" s="4"/>
    </row>
    <row r="878" spans="8:15">
      <c r="H878" s="4"/>
      <c r="I878" s="4"/>
      <c r="J878" s="4"/>
      <c r="K878" s="4"/>
      <c r="L878" s="4"/>
      <c r="M878" s="4"/>
      <c r="O878" s="166"/>
    </row>
    <row r="879" spans="8:15">
      <c r="H879" s="4"/>
      <c r="I879" s="4"/>
      <c r="J879" s="4"/>
      <c r="K879" s="4"/>
      <c r="L879" s="4"/>
      <c r="M879" s="4"/>
    </row>
    <row r="880" spans="8:15">
      <c r="H880" s="4"/>
      <c r="I880" s="4"/>
      <c r="J880" s="4"/>
      <c r="K880" s="4"/>
      <c r="L880" s="4"/>
      <c r="M880" s="4"/>
      <c r="O880" s="166"/>
    </row>
    <row r="881" spans="8:15">
      <c r="H881" s="4"/>
      <c r="I881" s="4"/>
      <c r="J881" s="4"/>
      <c r="K881" s="4"/>
      <c r="L881" s="4"/>
      <c r="M881" s="4"/>
    </row>
    <row r="882" spans="8:15">
      <c r="H882" s="4"/>
      <c r="I882" s="4"/>
      <c r="J882" s="4"/>
      <c r="K882" s="4"/>
      <c r="L882" s="4"/>
      <c r="M882" s="4"/>
    </row>
    <row r="883" spans="8:15">
      <c r="H883" s="4"/>
      <c r="I883" s="4"/>
      <c r="J883" s="4"/>
      <c r="K883" s="4"/>
      <c r="L883" s="4"/>
      <c r="M883" s="4"/>
    </row>
    <row r="884" spans="8:15">
      <c r="H884" s="4"/>
      <c r="I884" s="4"/>
      <c r="J884" s="4"/>
      <c r="K884" s="4"/>
      <c r="L884" s="4"/>
      <c r="M884" s="4"/>
      <c r="O884" s="166"/>
    </row>
    <row r="885" spans="8:15">
      <c r="H885" s="4"/>
      <c r="I885" s="4"/>
      <c r="J885" s="4"/>
      <c r="K885" s="4"/>
      <c r="L885" s="4"/>
      <c r="M885" s="4"/>
    </row>
    <row r="886" spans="8:15">
      <c r="H886" s="4"/>
      <c r="I886" s="4"/>
      <c r="J886" s="4"/>
      <c r="K886" s="4"/>
      <c r="L886" s="4"/>
      <c r="M886" s="4"/>
    </row>
    <row r="887" spans="8:15">
      <c r="H887" s="4"/>
      <c r="I887" s="4"/>
      <c r="J887" s="4"/>
      <c r="K887" s="4"/>
      <c r="L887" s="4"/>
      <c r="M887" s="4"/>
    </row>
    <row r="888" spans="8:15">
      <c r="H888" s="4"/>
      <c r="I888" s="4"/>
      <c r="J888" s="4"/>
      <c r="K888" s="4"/>
      <c r="L888" s="4"/>
      <c r="M888" s="4"/>
    </row>
    <row r="889" spans="8:15">
      <c r="H889" s="4"/>
      <c r="I889" s="4"/>
      <c r="J889" s="4"/>
      <c r="K889" s="4"/>
      <c r="L889" s="4"/>
      <c r="M889" s="4"/>
      <c r="O889" s="166"/>
    </row>
    <row r="890" spans="8:15">
      <c r="H890" s="4"/>
      <c r="I890" s="4"/>
      <c r="J890" s="4"/>
      <c r="K890" s="4"/>
      <c r="L890" s="4"/>
      <c r="M890" s="4"/>
    </row>
    <row r="891" spans="8:15">
      <c r="H891" s="4"/>
      <c r="I891" s="4"/>
      <c r="J891" s="4"/>
      <c r="K891" s="4"/>
      <c r="L891" s="4"/>
      <c r="M891" s="4"/>
    </row>
    <row r="892" spans="8:15">
      <c r="H892" s="4"/>
      <c r="I892" s="4"/>
      <c r="J892" s="4"/>
      <c r="K892" s="4"/>
      <c r="L892" s="4"/>
      <c r="M892" s="4"/>
    </row>
    <row r="893" spans="8:15">
      <c r="H893" s="4"/>
      <c r="I893" s="4"/>
      <c r="J893" s="4"/>
      <c r="K893" s="4"/>
      <c r="L893" s="4"/>
      <c r="M893" s="4"/>
    </row>
    <row r="894" spans="8:15">
      <c r="H894" s="4"/>
      <c r="I894" s="4"/>
      <c r="J894" s="4"/>
      <c r="K894" s="4"/>
      <c r="L894" s="4"/>
      <c r="M894" s="4"/>
    </row>
    <row r="895" spans="8:15">
      <c r="H895" s="4"/>
      <c r="I895" s="4"/>
      <c r="J895" s="4"/>
      <c r="K895" s="4"/>
      <c r="L895" s="4"/>
      <c r="M895" s="4"/>
    </row>
    <row r="896" spans="8:15">
      <c r="H896" s="4"/>
      <c r="I896" s="4"/>
      <c r="J896" s="4"/>
      <c r="K896" s="4"/>
      <c r="L896" s="4"/>
      <c r="M896" s="4"/>
      <c r="O896" s="166"/>
    </row>
    <row r="897" spans="8:15">
      <c r="H897" s="4"/>
      <c r="I897" s="4"/>
      <c r="J897" s="4"/>
      <c r="K897" s="4"/>
      <c r="L897" s="4"/>
      <c r="M897" s="4"/>
      <c r="O897" s="166"/>
    </row>
    <row r="898" spans="8:15">
      <c r="H898" s="4"/>
      <c r="I898" s="4"/>
      <c r="J898" s="4"/>
      <c r="K898" s="4"/>
      <c r="L898" s="4"/>
      <c r="M898" s="4"/>
    </row>
    <row r="899" spans="8:15">
      <c r="H899" s="4"/>
      <c r="I899" s="4"/>
      <c r="J899" s="4"/>
      <c r="K899" s="4"/>
      <c r="L899" s="4"/>
      <c r="M899" s="4"/>
    </row>
    <row r="900" spans="8:15">
      <c r="H900" s="4"/>
      <c r="I900" s="4"/>
      <c r="J900" s="4"/>
      <c r="K900" s="4"/>
      <c r="L900" s="4"/>
      <c r="M900" s="4"/>
      <c r="O900" s="166"/>
    </row>
    <row r="901" spans="8:15">
      <c r="H901" s="4"/>
      <c r="I901" s="4"/>
      <c r="J901" s="4"/>
      <c r="K901" s="4"/>
      <c r="L901" s="4"/>
      <c r="M901" s="4"/>
    </row>
    <row r="902" spans="8:15">
      <c r="H902" s="4"/>
      <c r="I902" s="4"/>
      <c r="J902" s="4"/>
      <c r="K902" s="4"/>
      <c r="L902" s="4"/>
      <c r="M902" s="4"/>
    </row>
    <row r="903" spans="8:15">
      <c r="H903" s="4"/>
      <c r="I903" s="4"/>
      <c r="J903" s="4"/>
      <c r="K903" s="4"/>
      <c r="L903" s="4"/>
      <c r="M903" s="4"/>
      <c r="O903" s="166"/>
    </row>
    <row r="904" spans="8:15">
      <c r="H904" s="4"/>
      <c r="I904" s="4"/>
      <c r="J904" s="4"/>
      <c r="K904" s="4"/>
      <c r="L904" s="4"/>
      <c r="M904" s="4"/>
    </row>
    <row r="905" spans="8:15">
      <c r="H905" s="4"/>
      <c r="I905" s="4"/>
      <c r="J905" s="4"/>
      <c r="K905" s="4"/>
      <c r="L905" s="4"/>
      <c r="M905" s="4"/>
      <c r="O905" s="166"/>
    </row>
    <row r="906" spans="8:15">
      <c r="H906" s="4"/>
      <c r="I906" s="4"/>
      <c r="J906" s="4"/>
      <c r="K906" s="4"/>
      <c r="L906" s="4"/>
      <c r="M906" s="4"/>
    </row>
    <row r="907" spans="8:15">
      <c r="H907" s="4"/>
      <c r="I907" s="4"/>
      <c r="J907" s="4"/>
      <c r="K907" s="4"/>
      <c r="L907" s="4"/>
      <c r="M907" s="4"/>
      <c r="O907" s="166"/>
    </row>
    <row r="908" spans="8:15">
      <c r="H908" s="4"/>
      <c r="I908" s="4"/>
      <c r="J908" s="4"/>
      <c r="K908" s="4"/>
      <c r="L908" s="4"/>
      <c r="M908" s="4"/>
    </row>
    <row r="909" spans="8:15">
      <c r="H909" s="4"/>
      <c r="I909" s="4"/>
      <c r="J909" s="4"/>
      <c r="K909" s="4"/>
      <c r="L909" s="4"/>
      <c r="M909" s="4"/>
      <c r="O909" s="166"/>
    </row>
    <row r="910" spans="8:15">
      <c r="H910" s="4"/>
      <c r="I910" s="4"/>
      <c r="J910" s="4"/>
      <c r="K910" s="4"/>
      <c r="L910" s="4"/>
      <c r="M910" s="4"/>
    </row>
    <row r="911" spans="8:15">
      <c r="H911" s="4"/>
      <c r="I911" s="4"/>
      <c r="J911" s="4"/>
      <c r="K911" s="4"/>
      <c r="L911" s="4"/>
      <c r="M911" s="4"/>
    </row>
    <row r="912" spans="8:15">
      <c r="H912" s="4"/>
      <c r="I912" s="4"/>
      <c r="J912" s="4"/>
      <c r="K912" s="4"/>
      <c r="L912" s="4"/>
      <c r="M912" s="4"/>
    </row>
    <row r="913" spans="8:15">
      <c r="H913" s="4"/>
      <c r="I913" s="4"/>
      <c r="J913" s="4"/>
      <c r="K913" s="4"/>
      <c r="L913" s="4"/>
      <c r="M913" s="4"/>
      <c r="O913" s="166"/>
    </row>
    <row r="914" spans="8:15">
      <c r="H914" s="4"/>
      <c r="I914" s="4"/>
      <c r="J914" s="4"/>
      <c r="K914" s="4"/>
      <c r="L914" s="4"/>
      <c r="M914" s="4"/>
      <c r="O914" s="166"/>
    </row>
    <row r="915" spans="8:15">
      <c r="H915" s="4"/>
      <c r="I915" s="4"/>
      <c r="J915" s="4"/>
      <c r="K915" s="4"/>
      <c r="L915" s="4"/>
      <c r="M915" s="4"/>
    </row>
    <row r="916" spans="8:15">
      <c r="H916" s="4"/>
      <c r="I916" s="4"/>
      <c r="J916" s="4"/>
      <c r="K916" s="4"/>
      <c r="L916" s="4"/>
      <c r="M916" s="4"/>
      <c r="O916" s="166"/>
    </row>
    <row r="917" spans="8:15">
      <c r="H917" s="4"/>
      <c r="I917" s="4"/>
      <c r="J917" s="4"/>
      <c r="K917" s="4"/>
      <c r="L917" s="4"/>
      <c r="M917" s="4"/>
    </row>
    <row r="918" spans="8:15">
      <c r="H918" s="4"/>
      <c r="I918" s="4"/>
      <c r="J918" s="4"/>
      <c r="K918" s="4"/>
      <c r="L918" s="4"/>
      <c r="M918" s="4"/>
    </row>
    <row r="919" spans="8:15">
      <c r="H919" s="4"/>
      <c r="I919" s="4"/>
      <c r="J919" s="4"/>
      <c r="K919" s="4"/>
      <c r="L919" s="4"/>
      <c r="M919" s="4"/>
    </row>
    <row r="920" spans="8:15">
      <c r="H920" s="4"/>
      <c r="I920" s="4"/>
      <c r="J920" s="4"/>
      <c r="K920" s="4"/>
      <c r="L920" s="4"/>
      <c r="M920" s="4"/>
      <c r="O920" s="166"/>
    </row>
    <row r="921" spans="8:15">
      <c r="H921" s="4"/>
      <c r="I921" s="4"/>
      <c r="J921" s="4"/>
      <c r="K921" s="4"/>
      <c r="L921" s="4"/>
      <c r="M921" s="4"/>
      <c r="O921" s="166"/>
    </row>
    <row r="922" spans="8:15">
      <c r="H922" s="4"/>
      <c r="I922" s="4"/>
      <c r="J922" s="4"/>
      <c r="K922" s="4"/>
      <c r="L922" s="4"/>
      <c r="M922" s="4"/>
    </row>
    <row r="923" spans="8:15">
      <c r="H923" s="4"/>
      <c r="I923" s="4"/>
      <c r="J923" s="4"/>
      <c r="K923" s="4"/>
      <c r="L923" s="4"/>
      <c r="M923" s="4"/>
    </row>
    <row r="924" spans="8:15">
      <c r="H924" s="4"/>
      <c r="I924" s="4"/>
      <c r="J924" s="4"/>
      <c r="K924" s="4"/>
      <c r="L924" s="4"/>
      <c r="M924" s="4"/>
    </row>
    <row r="925" spans="8:15">
      <c r="H925" s="4"/>
      <c r="I925" s="4"/>
      <c r="J925" s="4"/>
      <c r="K925" s="4"/>
      <c r="L925" s="4"/>
      <c r="M925" s="4"/>
      <c r="O925" s="166"/>
    </row>
    <row r="926" spans="8:15">
      <c r="H926" s="4"/>
      <c r="I926" s="4"/>
      <c r="J926" s="4"/>
      <c r="K926" s="4"/>
      <c r="L926" s="4"/>
      <c r="M926" s="4"/>
    </row>
    <row r="927" spans="8:15">
      <c r="H927" s="4"/>
      <c r="I927" s="4"/>
      <c r="J927" s="4"/>
      <c r="K927" s="4"/>
      <c r="L927" s="4"/>
      <c r="M927" s="4"/>
    </row>
    <row r="928" spans="8:15">
      <c r="H928" s="4"/>
      <c r="I928" s="4"/>
      <c r="J928" s="4"/>
      <c r="K928" s="4"/>
      <c r="L928" s="4"/>
      <c r="M928" s="4"/>
    </row>
    <row r="929" spans="8:15">
      <c r="H929" s="4"/>
      <c r="I929" s="4"/>
      <c r="J929" s="4"/>
      <c r="K929" s="4"/>
      <c r="L929" s="4"/>
      <c r="M929" s="4"/>
    </row>
    <row r="930" spans="8:15">
      <c r="H930" s="4"/>
      <c r="I930" s="4"/>
      <c r="J930" s="4"/>
      <c r="K930" s="4"/>
      <c r="L930" s="4"/>
      <c r="M930" s="4"/>
    </row>
    <row r="931" spans="8:15">
      <c r="H931" s="4"/>
      <c r="I931" s="4"/>
      <c r="J931" s="4"/>
      <c r="K931" s="4"/>
      <c r="L931" s="4"/>
      <c r="M931" s="4"/>
    </row>
    <row r="932" spans="8:15">
      <c r="H932" s="4"/>
      <c r="I932" s="4"/>
      <c r="J932" s="4"/>
      <c r="K932" s="4"/>
      <c r="L932" s="4"/>
      <c r="M932" s="4"/>
    </row>
    <row r="933" spans="8:15">
      <c r="H933" s="4"/>
      <c r="I933" s="4"/>
      <c r="J933" s="4"/>
      <c r="K933" s="4"/>
      <c r="L933" s="4"/>
      <c r="M933" s="4"/>
    </row>
    <row r="934" spans="8:15">
      <c r="H934" s="4"/>
      <c r="I934" s="4"/>
      <c r="J934" s="4"/>
      <c r="K934" s="4"/>
      <c r="L934" s="4"/>
      <c r="M934" s="4"/>
      <c r="O934" s="166"/>
    </row>
    <row r="935" spans="8:15">
      <c r="H935" s="4"/>
      <c r="I935" s="4"/>
      <c r="J935" s="4"/>
      <c r="K935" s="4"/>
      <c r="L935" s="4"/>
      <c r="M935" s="4"/>
      <c r="O935" s="166"/>
    </row>
    <row r="936" spans="8:15">
      <c r="H936" s="4"/>
      <c r="I936" s="4"/>
      <c r="J936" s="4"/>
      <c r="K936" s="4"/>
      <c r="L936" s="4"/>
      <c r="M936" s="4"/>
    </row>
    <row r="937" spans="8:15">
      <c r="H937" s="4"/>
      <c r="I937" s="4"/>
      <c r="J937" s="4"/>
      <c r="K937" s="4"/>
      <c r="L937" s="4"/>
      <c r="M937" s="4"/>
    </row>
    <row r="938" spans="8:15">
      <c r="H938" s="4"/>
      <c r="I938" s="4"/>
      <c r="J938" s="4"/>
      <c r="K938" s="4"/>
      <c r="L938" s="4"/>
      <c r="M938" s="4"/>
    </row>
    <row r="939" spans="8:15">
      <c r="H939" s="4"/>
      <c r="I939" s="4"/>
      <c r="J939" s="4"/>
      <c r="K939" s="4"/>
      <c r="L939" s="4"/>
      <c r="M939" s="4"/>
    </row>
    <row r="940" spans="8:15">
      <c r="H940" s="4"/>
      <c r="I940" s="4"/>
      <c r="J940" s="4"/>
      <c r="K940" s="4"/>
      <c r="L940" s="4"/>
      <c r="M940" s="4"/>
    </row>
    <row r="941" spans="8:15">
      <c r="H941" s="4"/>
      <c r="I941" s="4"/>
      <c r="J941" s="4"/>
      <c r="K941" s="4"/>
      <c r="L941" s="4"/>
      <c r="M941" s="4"/>
    </row>
    <row r="942" spans="8:15">
      <c r="H942" s="4"/>
      <c r="I942" s="4"/>
      <c r="J942" s="4"/>
      <c r="K942" s="4"/>
      <c r="L942" s="4"/>
      <c r="M942" s="4"/>
    </row>
    <row r="943" spans="8:15">
      <c r="H943" s="4"/>
      <c r="I943" s="4"/>
      <c r="J943" s="4"/>
      <c r="K943" s="4"/>
      <c r="L943" s="4"/>
      <c r="M943" s="4"/>
    </row>
    <row r="944" spans="8:15">
      <c r="H944" s="4"/>
      <c r="I944" s="4"/>
      <c r="J944" s="4"/>
      <c r="K944" s="4"/>
      <c r="L944" s="4"/>
      <c r="M944" s="4"/>
    </row>
    <row r="945" spans="8:15">
      <c r="H945" s="4"/>
      <c r="I945" s="4"/>
      <c r="J945" s="4"/>
      <c r="K945" s="4"/>
      <c r="L945" s="4"/>
      <c r="M945" s="4"/>
    </row>
    <row r="946" spans="8:15">
      <c r="H946" s="4"/>
      <c r="I946" s="4"/>
      <c r="J946" s="4"/>
      <c r="K946" s="4"/>
      <c r="L946" s="4"/>
      <c r="M946" s="4"/>
      <c r="O946" s="166"/>
    </row>
    <row r="947" spans="8:15">
      <c r="H947" s="4"/>
      <c r="I947" s="4"/>
      <c r="J947" s="4"/>
      <c r="K947" s="4"/>
      <c r="L947" s="4"/>
      <c r="M947" s="4"/>
    </row>
    <row r="948" spans="8:15">
      <c r="H948" s="4"/>
      <c r="I948" s="4"/>
      <c r="J948" s="4"/>
      <c r="K948" s="4"/>
      <c r="L948" s="4"/>
      <c r="M948" s="4"/>
    </row>
    <row r="949" spans="8:15">
      <c r="H949" s="4"/>
      <c r="I949" s="4"/>
      <c r="J949" s="4"/>
      <c r="K949" s="4"/>
      <c r="L949" s="4"/>
      <c r="M949" s="4"/>
    </row>
    <row r="950" spans="8:15">
      <c r="H950" s="4"/>
      <c r="I950" s="4"/>
      <c r="J950" s="4"/>
      <c r="K950" s="4"/>
      <c r="L950" s="4"/>
      <c r="M950" s="4"/>
    </row>
    <row r="951" spans="8:15">
      <c r="H951" s="4"/>
      <c r="I951" s="4"/>
      <c r="J951" s="4"/>
      <c r="K951" s="4"/>
      <c r="L951" s="4"/>
      <c r="M951" s="4"/>
    </row>
    <row r="952" spans="8:15">
      <c r="H952" s="4"/>
      <c r="I952" s="4"/>
      <c r="J952" s="4"/>
      <c r="K952" s="4"/>
      <c r="L952" s="4"/>
      <c r="M952" s="4"/>
      <c r="O952" s="166"/>
    </row>
    <row r="953" spans="8:15">
      <c r="H953" s="4"/>
      <c r="I953" s="4"/>
      <c r="J953" s="4"/>
      <c r="K953" s="4"/>
      <c r="L953" s="4"/>
      <c r="M953" s="4"/>
    </row>
    <row r="954" spans="8:15">
      <c r="H954" s="4"/>
      <c r="I954" s="4"/>
      <c r="J954" s="4"/>
      <c r="K954" s="4"/>
      <c r="L954" s="4"/>
      <c r="M954" s="4"/>
    </row>
    <row r="955" spans="8:15">
      <c r="H955" s="4"/>
      <c r="I955" s="4"/>
      <c r="J955" s="4"/>
      <c r="K955" s="4"/>
      <c r="L955" s="4"/>
      <c r="M955" s="4"/>
    </row>
    <row r="956" spans="8:15">
      <c r="H956" s="4"/>
      <c r="I956" s="4"/>
      <c r="J956" s="4"/>
      <c r="K956" s="4"/>
      <c r="L956" s="4"/>
      <c r="M956" s="4"/>
    </row>
    <row r="957" spans="8:15">
      <c r="H957" s="4"/>
      <c r="I957" s="4"/>
      <c r="J957" s="4"/>
      <c r="K957" s="4"/>
      <c r="L957" s="4"/>
      <c r="M957" s="4"/>
    </row>
    <row r="958" spans="8:15">
      <c r="H958" s="4"/>
      <c r="I958" s="4"/>
      <c r="J958" s="4"/>
      <c r="K958" s="4"/>
      <c r="L958" s="4"/>
      <c r="M958" s="4"/>
      <c r="O958" s="166"/>
    </row>
    <row r="959" spans="8:15">
      <c r="H959" s="4"/>
      <c r="I959" s="4"/>
      <c r="J959" s="4"/>
      <c r="K959" s="4"/>
      <c r="L959" s="4"/>
      <c r="M959" s="4"/>
    </row>
    <row r="960" spans="8:15">
      <c r="H960" s="4"/>
      <c r="I960" s="4"/>
      <c r="J960" s="4"/>
      <c r="K960" s="4"/>
      <c r="L960" s="4"/>
      <c r="M960" s="4"/>
    </row>
    <row r="961" spans="8:15">
      <c r="H961" s="4"/>
      <c r="I961" s="4"/>
      <c r="J961" s="4"/>
      <c r="K961" s="4"/>
      <c r="L961" s="4"/>
      <c r="M961" s="4"/>
    </row>
    <row r="962" spans="8:15">
      <c r="H962" s="4"/>
      <c r="I962" s="4"/>
      <c r="J962" s="4"/>
      <c r="K962" s="4"/>
      <c r="L962" s="4"/>
      <c r="M962" s="4"/>
      <c r="O962" s="166"/>
    </row>
    <row r="963" spans="8:15">
      <c r="H963" s="4"/>
      <c r="I963" s="4"/>
      <c r="J963" s="4"/>
      <c r="K963" s="4"/>
      <c r="L963" s="4"/>
      <c r="M963" s="4"/>
    </row>
    <row r="964" spans="8:15">
      <c r="H964" s="4"/>
      <c r="I964" s="4"/>
      <c r="J964" s="4"/>
      <c r="K964" s="4"/>
      <c r="L964" s="4"/>
      <c r="M964" s="4"/>
    </row>
    <row r="965" spans="8:15">
      <c r="H965" s="4"/>
      <c r="I965" s="4"/>
      <c r="J965" s="4"/>
      <c r="K965" s="4"/>
      <c r="L965" s="4"/>
      <c r="M965" s="4"/>
      <c r="O965" s="166"/>
    </row>
    <row r="966" spans="8:15">
      <c r="H966" s="4"/>
      <c r="I966" s="4"/>
      <c r="J966" s="4"/>
      <c r="K966" s="4"/>
      <c r="L966" s="4"/>
      <c r="M966" s="4"/>
    </row>
    <row r="967" spans="8:15">
      <c r="H967" s="4"/>
      <c r="I967" s="4"/>
      <c r="J967" s="4"/>
      <c r="K967" s="4"/>
      <c r="L967" s="4"/>
      <c r="M967" s="4"/>
      <c r="O967" s="166"/>
    </row>
    <row r="968" spans="8:15">
      <c r="H968" s="4"/>
      <c r="I968" s="4"/>
      <c r="J968" s="4"/>
      <c r="K968" s="4"/>
      <c r="L968" s="4"/>
      <c r="M968" s="4"/>
    </row>
    <row r="969" spans="8:15">
      <c r="H969" s="4"/>
      <c r="I969" s="4"/>
      <c r="J969" s="4"/>
      <c r="K969" s="4"/>
      <c r="L969" s="4"/>
      <c r="M969" s="4"/>
    </row>
    <row r="970" spans="8:15">
      <c r="H970" s="4"/>
      <c r="I970" s="4"/>
      <c r="J970" s="4"/>
      <c r="K970" s="4"/>
      <c r="L970" s="4"/>
      <c r="M970" s="4"/>
    </row>
    <row r="971" spans="8:15">
      <c r="H971" s="4"/>
      <c r="I971" s="4"/>
      <c r="J971" s="4"/>
      <c r="K971" s="4"/>
      <c r="L971" s="4"/>
      <c r="M971" s="4"/>
      <c r="O971" s="166"/>
    </row>
    <row r="972" spans="8:15">
      <c r="H972" s="4"/>
      <c r="I972" s="4"/>
      <c r="J972" s="4"/>
      <c r="K972" s="4"/>
      <c r="L972" s="4"/>
      <c r="M972" s="4"/>
    </row>
    <row r="973" spans="8:15">
      <c r="H973" s="4"/>
      <c r="I973" s="4"/>
      <c r="J973" s="4"/>
      <c r="K973" s="4"/>
      <c r="L973" s="4"/>
      <c r="M973" s="4"/>
    </row>
    <row r="974" spans="8:15">
      <c r="H974" s="4"/>
      <c r="I974" s="4"/>
      <c r="J974" s="4"/>
      <c r="K974" s="4"/>
      <c r="L974" s="4"/>
      <c r="M974" s="4"/>
    </row>
    <row r="975" spans="8:15">
      <c r="H975" s="4"/>
      <c r="I975" s="4"/>
      <c r="J975" s="4"/>
      <c r="K975" s="4"/>
      <c r="L975" s="4"/>
      <c r="M975" s="4"/>
    </row>
    <row r="976" spans="8:15">
      <c r="H976" s="4"/>
      <c r="I976" s="4"/>
      <c r="J976" s="4"/>
      <c r="K976" s="4"/>
      <c r="L976" s="4"/>
      <c r="M976" s="4"/>
      <c r="O976" s="166"/>
    </row>
    <row r="977" spans="8:15">
      <c r="H977" s="4"/>
      <c r="I977" s="4"/>
      <c r="J977" s="4"/>
      <c r="K977" s="4"/>
      <c r="L977" s="4"/>
      <c r="M977" s="4"/>
    </row>
    <row r="978" spans="8:15">
      <c r="H978" s="4"/>
      <c r="I978" s="4"/>
      <c r="J978" s="4"/>
      <c r="K978" s="4"/>
      <c r="L978" s="4"/>
      <c r="M978" s="4"/>
    </row>
    <row r="979" spans="8:15">
      <c r="H979" s="4"/>
      <c r="I979" s="4"/>
      <c r="J979" s="4"/>
      <c r="K979" s="4"/>
      <c r="L979" s="4"/>
      <c r="M979" s="4"/>
    </row>
    <row r="980" spans="8:15">
      <c r="H980" s="4"/>
      <c r="I980" s="4"/>
      <c r="J980" s="4"/>
      <c r="K980" s="4"/>
      <c r="L980" s="4"/>
      <c r="M980" s="4"/>
    </row>
    <row r="981" spans="8:15">
      <c r="H981" s="4"/>
      <c r="I981" s="4"/>
      <c r="J981" s="4"/>
      <c r="K981" s="4"/>
      <c r="L981" s="4"/>
      <c r="M981" s="4"/>
    </row>
    <row r="982" spans="8:15">
      <c r="H982" s="4"/>
      <c r="I982" s="4"/>
      <c r="J982" s="4"/>
      <c r="K982" s="4"/>
      <c r="L982" s="4"/>
      <c r="M982" s="4"/>
    </row>
    <row r="983" spans="8:15">
      <c r="H983" s="4"/>
      <c r="I983" s="4"/>
      <c r="J983" s="4"/>
      <c r="K983" s="4"/>
      <c r="L983" s="4"/>
      <c r="M983" s="4"/>
      <c r="O983" s="166"/>
    </row>
    <row r="984" spans="8:15">
      <c r="H984" s="4"/>
      <c r="I984" s="4"/>
      <c r="J984" s="4"/>
      <c r="K984" s="4"/>
      <c r="L984" s="4"/>
      <c r="M984" s="4"/>
      <c r="O984" s="166"/>
    </row>
    <row r="985" spans="8:15">
      <c r="H985" s="4"/>
      <c r="I985" s="4"/>
      <c r="J985" s="4"/>
      <c r="K985" s="4"/>
      <c r="L985" s="4"/>
      <c r="M985" s="4"/>
    </row>
    <row r="986" spans="8:15">
      <c r="H986" s="4"/>
      <c r="I986" s="4"/>
      <c r="J986" s="4"/>
      <c r="K986" s="4"/>
      <c r="L986" s="4"/>
      <c r="M986" s="4"/>
    </row>
    <row r="987" spans="8:15">
      <c r="H987" s="4"/>
      <c r="I987" s="4"/>
      <c r="J987" s="4"/>
      <c r="K987" s="4"/>
      <c r="L987" s="4"/>
      <c r="M987" s="4"/>
      <c r="O987" s="166"/>
    </row>
    <row r="988" spans="8:15">
      <c r="H988" s="4"/>
      <c r="I988" s="4"/>
      <c r="J988" s="4"/>
      <c r="K988" s="4"/>
      <c r="L988" s="4"/>
      <c r="M988" s="4"/>
    </row>
    <row r="989" spans="8:15">
      <c r="H989" s="4"/>
      <c r="I989" s="4"/>
      <c r="J989" s="4"/>
      <c r="K989" s="4"/>
      <c r="L989" s="4"/>
      <c r="M989" s="4"/>
    </row>
    <row r="990" spans="8:15">
      <c r="H990" s="4"/>
      <c r="I990" s="4"/>
      <c r="J990" s="4"/>
      <c r="K990" s="4"/>
      <c r="L990" s="4"/>
      <c r="M990" s="4"/>
      <c r="O990" s="166"/>
    </row>
    <row r="991" spans="8:15">
      <c r="H991" s="4"/>
      <c r="I991" s="4"/>
      <c r="J991" s="4"/>
      <c r="K991" s="4"/>
      <c r="L991" s="4"/>
      <c r="M991" s="4"/>
    </row>
    <row r="992" spans="8:15">
      <c r="H992" s="4"/>
      <c r="I992" s="4"/>
      <c r="J992" s="4"/>
      <c r="K992" s="4"/>
      <c r="L992" s="4"/>
      <c r="M992" s="4"/>
      <c r="O992" s="166"/>
    </row>
    <row r="993" spans="8:15">
      <c r="H993" s="4"/>
      <c r="I993" s="4"/>
      <c r="J993" s="4"/>
      <c r="K993" s="4"/>
      <c r="L993" s="4"/>
      <c r="M993" s="4"/>
    </row>
    <row r="994" spans="8:15">
      <c r="H994" s="4"/>
      <c r="I994" s="4"/>
      <c r="J994" s="4"/>
      <c r="K994" s="4"/>
      <c r="L994" s="4"/>
      <c r="M994" s="4"/>
      <c r="O994" s="166"/>
    </row>
    <row r="995" spans="8:15">
      <c r="H995" s="4"/>
      <c r="I995" s="4"/>
      <c r="J995" s="4"/>
      <c r="K995" s="4"/>
      <c r="L995" s="4"/>
      <c r="M995" s="4"/>
    </row>
    <row r="996" spans="8:15">
      <c r="H996" s="4"/>
      <c r="I996" s="4"/>
      <c r="J996" s="4"/>
      <c r="K996" s="4"/>
      <c r="L996" s="4"/>
      <c r="M996" s="4"/>
      <c r="O996" s="166"/>
    </row>
    <row r="997" spans="8:15">
      <c r="H997" s="4"/>
      <c r="I997" s="4"/>
      <c r="J997" s="4"/>
      <c r="K997" s="4"/>
      <c r="L997" s="4"/>
      <c r="M997" s="4"/>
    </row>
    <row r="998" spans="8:15">
      <c r="H998" s="4"/>
      <c r="I998" s="4"/>
      <c r="J998" s="4"/>
      <c r="K998" s="4"/>
      <c r="L998" s="4"/>
      <c r="M998" s="4"/>
    </row>
    <row r="999" spans="8:15">
      <c r="H999" s="4"/>
      <c r="I999" s="4"/>
      <c r="J999" s="4"/>
      <c r="K999" s="4"/>
      <c r="L999" s="4"/>
      <c r="M999" s="4"/>
      <c r="O999" s="166"/>
    </row>
    <row r="1000" spans="8:15">
      <c r="H1000" s="4"/>
      <c r="I1000" s="4"/>
      <c r="J1000" s="4"/>
      <c r="K1000" s="4"/>
      <c r="L1000" s="4"/>
      <c r="M1000" s="4"/>
      <c r="O1000" s="166"/>
    </row>
    <row r="1001" spans="8:15">
      <c r="H1001" s="4"/>
      <c r="I1001" s="4"/>
      <c r="J1001" s="4"/>
      <c r="K1001" s="4"/>
      <c r="L1001" s="4"/>
      <c r="M1001" s="4"/>
    </row>
    <row r="1002" spans="8:15">
      <c r="H1002" s="4"/>
      <c r="I1002" s="4"/>
      <c r="J1002" s="4"/>
      <c r="K1002" s="4"/>
      <c r="L1002" s="4"/>
      <c r="M1002" s="4"/>
      <c r="O1002" s="166"/>
    </row>
    <row r="1003" spans="8:15">
      <c r="H1003" s="4"/>
      <c r="I1003" s="4"/>
      <c r="J1003" s="4"/>
      <c r="K1003" s="4"/>
      <c r="L1003" s="4"/>
      <c r="M1003" s="4"/>
    </row>
    <row r="1004" spans="8:15">
      <c r="H1004" s="4"/>
      <c r="I1004" s="4"/>
      <c r="J1004" s="4"/>
      <c r="K1004" s="4"/>
      <c r="L1004" s="4"/>
      <c r="M1004" s="4"/>
    </row>
    <row r="1005" spans="8:15">
      <c r="H1005" s="4"/>
      <c r="I1005" s="4"/>
      <c r="J1005" s="4"/>
      <c r="K1005" s="4"/>
      <c r="L1005" s="4"/>
      <c r="M1005" s="4"/>
      <c r="O1005" s="166"/>
    </row>
    <row r="1006" spans="8:15">
      <c r="H1006" s="4"/>
      <c r="I1006" s="4"/>
      <c r="J1006" s="4"/>
      <c r="K1006" s="4"/>
      <c r="L1006" s="4"/>
      <c r="M1006" s="4"/>
    </row>
    <row r="1007" spans="8:15">
      <c r="H1007" s="4"/>
      <c r="I1007" s="4"/>
      <c r="J1007" s="4"/>
      <c r="K1007" s="4"/>
      <c r="L1007" s="4"/>
      <c r="M1007" s="4"/>
    </row>
    <row r="1008" spans="8:15">
      <c r="H1008" s="4"/>
      <c r="I1008" s="4"/>
      <c r="J1008" s="4"/>
      <c r="K1008" s="4"/>
      <c r="L1008" s="4"/>
      <c r="M1008" s="4"/>
    </row>
    <row r="1009" spans="8:15">
      <c r="H1009" s="4"/>
      <c r="I1009" s="4"/>
      <c r="J1009" s="4"/>
      <c r="K1009" s="4"/>
      <c r="L1009" s="4"/>
      <c r="M1009" s="4"/>
    </row>
    <row r="1010" spans="8:15">
      <c r="H1010" s="4"/>
      <c r="I1010" s="4"/>
      <c r="J1010" s="4"/>
      <c r="K1010" s="4"/>
      <c r="L1010" s="4"/>
      <c r="M1010" s="4"/>
      <c r="O1010" s="166"/>
    </row>
    <row r="1011" spans="8:15">
      <c r="H1011" s="4"/>
      <c r="I1011" s="4"/>
      <c r="J1011" s="4"/>
      <c r="K1011" s="4"/>
      <c r="L1011" s="4"/>
      <c r="M1011" s="4"/>
    </row>
    <row r="1012" spans="8:15">
      <c r="H1012" s="4"/>
      <c r="I1012" s="4"/>
      <c r="J1012" s="4"/>
      <c r="K1012" s="4"/>
      <c r="L1012" s="4"/>
      <c r="M1012" s="4"/>
    </row>
    <row r="1013" spans="8:15">
      <c r="H1013" s="4"/>
      <c r="I1013" s="4"/>
      <c r="J1013" s="4"/>
      <c r="K1013" s="4"/>
      <c r="L1013" s="4"/>
      <c r="M1013" s="4"/>
      <c r="O1013" s="166"/>
    </row>
    <row r="1014" spans="8:15">
      <c r="H1014" s="4"/>
      <c r="I1014" s="4"/>
      <c r="J1014" s="4"/>
      <c r="K1014" s="4"/>
      <c r="L1014" s="4"/>
      <c r="M1014" s="4"/>
    </row>
    <row r="1015" spans="8:15">
      <c r="H1015" s="4"/>
      <c r="I1015" s="4"/>
      <c r="J1015" s="4"/>
      <c r="K1015" s="4"/>
      <c r="L1015" s="4"/>
      <c r="M1015" s="4"/>
    </row>
    <row r="1016" spans="8:15">
      <c r="H1016" s="4"/>
      <c r="I1016" s="4"/>
      <c r="J1016" s="4"/>
      <c r="K1016" s="4"/>
      <c r="L1016" s="4"/>
      <c r="M1016" s="4"/>
    </row>
    <row r="1017" spans="8:15">
      <c r="H1017" s="4"/>
      <c r="I1017" s="4"/>
      <c r="J1017" s="4"/>
      <c r="K1017" s="4"/>
      <c r="L1017" s="4"/>
      <c r="M1017" s="4"/>
    </row>
    <row r="1018" spans="8:15">
      <c r="H1018" s="4"/>
      <c r="I1018" s="4"/>
      <c r="J1018" s="4"/>
      <c r="K1018" s="4"/>
      <c r="L1018" s="4"/>
      <c r="M1018" s="4"/>
    </row>
    <row r="1019" spans="8:15">
      <c r="H1019" s="4"/>
      <c r="I1019" s="4"/>
      <c r="J1019" s="4"/>
      <c r="K1019" s="4"/>
      <c r="L1019" s="4"/>
      <c r="M1019" s="4"/>
    </row>
    <row r="1020" spans="8:15">
      <c r="H1020" s="4"/>
      <c r="I1020" s="4"/>
      <c r="J1020" s="4"/>
      <c r="K1020" s="4"/>
      <c r="L1020" s="4"/>
      <c r="M1020" s="4"/>
    </row>
    <row r="1021" spans="8:15">
      <c r="H1021" s="4"/>
      <c r="I1021" s="4"/>
      <c r="J1021" s="4"/>
      <c r="K1021" s="4"/>
      <c r="L1021" s="4"/>
      <c r="M1021" s="4"/>
    </row>
    <row r="1022" spans="8:15">
      <c r="H1022" s="4"/>
      <c r="I1022" s="4"/>
      <c r="J1022" s="4"/>
      <c r="K1022" s="4"/>
      <c r="L1022" s="4"/>
      <c r="M1022" s="4"/>
    </row>
    <row r="1023" spans="8:15">
      <c r="H1023" s="4"/>
      <c r="I1023" s="4"/>
      <c r="J1023" s="4"/>
      <c r="K1023" s="4"/>
      <c r="L1023" s="4"/>
      <c r="M1023" s="4"/>
      <c r="O1023" s="166"/>
    </row>
    <row r="1024" spans="8:15">
      <c r="H1024" s="4"/>
      <c r="I1024" s="4"/>
      <c r="J1024" s="4"/>
      <c r="K1024" s="4"/>
      <c r="L1024" s="4"/>
      <c r="M1024" s="4"/>
    </row>
    <row r="1025" spans="8:15">
      <c r="H1025" s="4"/>
      <c r="I1025" s="4"/>
      <c r="J1025" s="4"/>
      <c r="K1025" s="4"/>
      <c r="L1025" s="4"/>
      <c r="M1025" s="4"/>
    </row>
    <row r="1026" spans="8:15">
      <c r="H1026" s="4"/>
      <c r="I1026" s="4"/>
      <c r="J1026" s="4"/>
      <c r="K1026" s="4"/>
      <c r="L1026" s="4"/>
      <c r="M1026" s="4"/>
    </row>
    <row r="1027" spans="8:15">
      <c r="H1027" s="4"/>
      <c r="I1027" s="4"/>
      <c r="J1027" s="4"/>
      <c r="K1027" s="4"/>
      <c r="L1027" s="4"/>
      <c r="M1027" s="4"/>
    </row>
    <row r="1028" spans="8:15">
      <c r="H1028" s="4"/>
      <c r="I1028" s="4"/>
      <c r="J1028" s="4"/>
      <c r="K1028" s="4"/>
      <c r="L1028" s="4"/>
      <c r="M1028" s="4"/>
    </row>
    <row r="1029" spans="8:15">
      <c r="H1029" s="4"/>
      <c r="I1029" s="4"/>
      <c r="J1029" s="4"/>
      <c r="K1029" s="4"/>
      <c r="L1029" s="4"/>
      <c r="M1029" s="4"/>
    </row>
    <row r="1030" spans="8:15">
      <c r="H1030" s="4"/>
      <c r="I1030" s="4"/>
      <c r="J1030" s="4"/>
      <c r="K1030" s="4"/>
      <c r="L1030" s="4"/>
      <c r="M1030" s="4"/>
    </row>
    <row r="1031" spans="8:15">
      <c r="H1031" s="4"/>
      <c r="I1031" s="4"/>
      <c r="J1031" s="4"/>
      <c r="K1031" s="4"/>
      <c r="L1031" s="4"/>
      <c r="M1031" s="4"/>
    </row>
    <row r="1032" spans="8:15">
      <c r="H1032" s="4"/>
      <c r="I1032" s="4"/>
      <c r="J1032" s="4"/>
      <c r="K1032" s="4"/>
      <c r="L1032" s="4"/>
      <c r="M1032" s="4"/>
    </row>
    <row r="1033" spans="8:15">
      <c r="H1033" s="4"/>
      <c r="I1033" s="4"/>
      <c r="J1033" s="4"/>
      <c r="K1033" s="4"/>
      <c r="L1033" s="4"/>
      <c r="M1033" s="4"/>
    </row>
    <row r="1034" spans="8:15">
      <c r="H1034" s="4"/>
      <c r="I1034" s="4"/>
      <c r="J1034" s="4"/>
      <c r="K1034" s="4"/>
      <c r="L1034" s="4"/>
      <c r="M1034" s="4"/>
    </row>
    <row r="1035" spans="8:15">
      <c r="H1035" s="4"/>
      <c r="I1035" s="4"/>
      <c r="J1035" s="4"/>
      <c r="K1035" s="4"/>
      <c r="L1035" s="4"/>
      <c r="M1035" s="4"/>
      <c r="O1035" s="166"/>
    </row>
    <row r="1036" spans="8:15">
      <c r="H1036" s="4"/>
      <c r="I1036" s="4"/>
      <c r="J1036" s="4"/>
      <c r="K1036" s="4"/>
      <c r="L1036" s="4"/>
      <c r="M1036" s="4"/>
    </row>
    <row r="1037" spans="8:15">
      <c r="H1037" s="4"/>
      <c r="I1037" s="4"/>
      <c r="J1037" s="4"/>
      <c r="K1037" s="4"/>
      <c r="L1037" s="4"/>
      <c r="M1037" s="4"/>
    </row>
    <row r="1038" spans="8:15">
      <c r="H1038" s="4"/>
      <c r="I1038" s="4"/>
      <c r="J1038" s="4"/>
      <c r="K1038" s="4"/>
      <c r="L1038" s="4"/>
      <c r="M1038" s="4"/>
    </row>
    <row r="1039" spans="8:15">
      <c r="H1039" s="4"/>
      <c r="I1039" s="4"/>
      <c r="J1039" s="4"/>
      <c r="K1039" s="4"/>
      <c r="L1039" s="4"/>
      <c r="M1039" s="4"/>
    </row>
    <row r="1040" spans="8:15">
      <c r="H1040" s="4"/>
      <c r="I1040" s="4"/>
      <c r="J1040" s="4"/>
      <c r="K1040" s="4"/>
      <c r="L1040" s="4"/>
      <c r="M1040" s="4"/>
    </row>
    <row r="1041" spans="8:15">
      <c r="H1041" s="4"/>
      <c r="I1041" s="4"/>
      <c r="J1041" s="4"/>
      <c r="K1041" s="4"/>
      <c r="L1041" s="4"/>
      <c r="M1041" s="4"/>
    </row>
    <row r="1042" spans="8:15">
      <c r="H1042" s="4"/>
      <c r="I1042" s="4"/>
      <c r="J1042" s="4"/>
      <c r="K1042" s="4"/>
      <c r="L1042" s="4"/>
      <c r="M1042" s="4"/>
    </row>
    <row r="1043" spans="8:15">
      <c r="H1043" s="4"/>
      <c r="I1043" s="4"/>
      <c r="J1043" s="4"/>
      <c r="K1043" s="4"/>
      <c r="L1043" s="4"/>
      <c r="M1043" s="4"/>
    </row>
    <row r="1044" spans="8:15">
      <c r="H1044" s="4"/>
      <c r="I1044" s="4"/>
      <c r="J1044" s="4"/>
      <c r="K1044" s="4"/>
      <c r="L1044" s="4"/>
      <c r="M1044" s="4"/>
      <c r="O1044" s="166"/>
    </row>
    <row r="1045" spans="8:15">
      <c r="H1045" s="4"/>
      <c r="I1045" s="4"/>
      <c r="J1045" s="4"/>
      <c r="K1045" s="4"/>
      <c r="L1045" s="4"/>
      <c r="M1045" s="4"/>
      <c r="O1045" s="166"/>
    </row>
    <row r="1046" spans="8:15">
      <c r="H1046" s="4"/>
      <c r="I1046" s="4"/>
      <c r="J1046" s="4"/>
      <c r="K1046" s="4"/>
      <c r="L1046" s="4"/>
      <c r="M1046" s="4"/>
      <c r="O1046" s="166"/>
    </row>
    <row r="1047" spans="8:15">
      <c r="H1047" s="4"/>
      <c r="I1047" s="4"/>
      <c r="J1047" s="4"/>
      <c r="K1047" s="4"/>
      <c r="L1047" s="4"/>
      <c r="M1047" s="4"/>
    </row>
    <row r="1048" spans="8:15">
      <c r="H1048" s="4"/>
      <c r="I1048" s="4"/>
      <c r="J1048" s="4"/>
      <c r="K1048" s="4"/>
      <c r="L1048" s="4"/>
      <c r="M1048" s="4"/>
    </row>
    <row r="1049" spans="8:15">
      <c r="H1049" s="4"/>
      <c r="I1049" s="4"/>
      <c r="J1049" s="4"/>
      <c r="K1049" s="4"/>
      <c r="L1049" s="4"/>
      <c r="M1049" s="4"/>
    </row>
    <row r="1050" spans="8:15">
      <c r="H1050" s="4"/>
      <c r="I1050" s="4"/>
      <c r="J1050" s="4"/>
      <c r="K1050" s="4"/>
      <c r="L1050" s="4"/>
      <c r="M1050" s="4"/>
    </row>
    <row r="1051" spans="8:15">
      <c r="H1051" s="4"/>
      <c r="I1051" s="4"/>
      <c r="J1051" s="4"/>
      <c r="K1051" s="4"/>
      <c r="L1051" s="4"/>
      <c r="M1051" s="4"/>
    </row>
    <row r="1052" spans="8:15">
      <c r="H1052" s="4"/>
      <c r="I1052" s="4"/>
      <c r="J1052" s="4"/>
      <c r="K1052" s="4"/>
      <c r="L1052" s="4"/>
      <c r="M1052" s="4"/>
    </row>
    <row r="1053" spans="8:15">
      <c r="H1053" s="4"/>
      <c r="I1053" s="4"/>
      <c r="J1053" s="4"/>
      <c r="K1053" s="4"/>
      <c r="L1053" s="4"/>
      <c r="M1053" s="4"/>
    </row>
    <row r="1054" spans="8:15">
      <c r="H1054" s="4"/>
      <c r="I1054" s="4"/>
      <c r="J1054" s="4"/>
      <c r="K1054" s="4"/>
      <c r="L1054" s="4"/>
      <c r="M1054" s="4"/>
    </row>
    <row r="1055" spans="8:15">
      <c r="H1055" s="4"/>
      <c r="I1055" s="4"/>
      <c r="J1055" s="4"/>
      <c r="K1055" s="4"/>
      <c r="L1055" s="4"/>
      <c r="M1055" s="4"/>
    </row>
    <row r="1056" spans="8:15">
      <c r="H1056" s="4"/>
      <c r="I1056" s="4"/>
      <c r="J1056" s="4"/>
      <c r="K1056" s="4"/>
      <c r="L1056" s="4"/>
      <c r="M1056" s="4"/>
    </row>
    <row r="1057" spans="8:15">
      <c r="H1057" s="4"/>
      <c r="I1057" s="4"/>
      <c r="J1057" s="4"/>
      <c r="K1057" s="4"/>
      <c r="L1057" s="4"/>
      <c r="M1057" s="4"/>
    </row>
    <row r="1058" spans="8:15">
      <c r="H1058" s="4"/>
      <c r="I1058" s="4"/>
      <c r="J1058" s="4"/>
      <c r="K1058" s="4"/>
      <c r="L1058" s="4"/>
      <c r="M1058" s="4"/>
    </row>
    <row r="1059" spans="8:15">
      <c r="H1059" s="4"/>
      <c r="I1059" s="4"/>
      <c r="J1059" s="4"/>
      <c r="K1059" s="4"/>
      <c r="L1059" s="4"/>
      <c r="M1059" s="4"/>
    </row>
    <row r="1060" spans="8:15">
      <c r="H1060" s="4"/>
      <c r="I1060" s="4"/>
      <c r="J1060" s="4"/>
      <c r="K1060" s="4"/>
      <c r="L1060" s="4"/>
      <c r="M1060" s="4"/>
    </row>
    <row r="1061" spans="8:15">
      <c r="H1061" s="4"/>
      <c r="I1061" s="4"/>
      <c r="J1061" s="4"/>
      <c r="K1061" s="4"/>
      <c r="L1061" s="4"/>
      <c r="M1061" s="4"/>
    </row>
    <row r="1062" spans="8:15">
      <c r="H1062" s="4"/>
      <c r="I1062" s="4"/>
      <c r="J1062" s="4"/>
      <c r="K1062" s="4"/>
      <c r="L1062" s="4"/>
      <c r="M1062" s="4"/>
    </row>
    <row r="1063" spans="8:15">
      <c r="H1063" s="4"/>
      <c r="I1063" s="4"/>
      <c r="J1063" s="4"/>
      <c r="K1063" s="4"/>
      <c r="L1063" s="4"/>
      <c r="M1063" s="4"/>
    </row>
    <row r="1064" spans="8:15">
      <c r="H1064" s="4"/>
      <c r="I1064" s="4"/>
      <c r="J1064" s="4"/>
      <c r="K1064" s="4"/>
      <c r="L1064" s="4"/>
      <c r="M1064" s="4"/>
    </row>
    <row r="1065" spans="8:15">
      <c r="H1065" s="4"/>
      <c r="I1065" s="4"/>
      <c r="J1065" s="4"/>
      <c r="K1065" s="4"/>
      <c r="L1065" s="4"/>
      <c r="M1065" s="4"/>
      <c r="O1065" s="166"/>
    </row>
    <row r="1066" spans="8:15">
      <c r="H1066" s="4"/>
      <c r="I1066" s="4"/>
      <c r="J1066" s="4"/>
      <c r="K1066" s="4"/>
      <c r="L1066" s="4"/>
      <c r="M1066" s="4"/>
    </row>
    <row r="1067" spans="8:15">
      <c r="H1067" s="4"/>
      <c r="I1067" s="4"/>
      <c r="J1067" s="4"/>
      <c r="K1067" s="4"/>
      <c r="L1067" s="4"/>
      <c r="M1067" s="4"/>
    </row>
    <row r="1068" spans="8:15">
      <c r="H1068" s="4"/>
      <c r="I1068" s="4"/>
      <c r="J1068" s="4"/>
      <c r="K1068" s="4"/>
      <c r="L1068" s="4"/>
      <c r="M1068" s="4"/>
    </row>
    <row r="1069" spans="8:15">
      <c r="H1069" s="4"/>
      <c r="I1069" s="4"/>
      <c r="J1069" s="4"/>
      <c r="K1069" s="4"/>
      <c r="L1069" s="4"/>
      <c r="M1069" s="4"/>
    </row>
    <row r="1070" spans="8:15">
      <c r="H1070" s="4"/>
      <c r="I1070" s="4"/>
      <c r="J1070" s="4"/>
      <c r="K1070" s="4"/>
      <c r="L1070" s="4"/>
      <c r="M1070" s="4"/>
    </row>
    <row r="1071" spans="8:15">
      <c r="H1071" s="4"/>
      <c r="I1071" s="4"/>
      <c r="J1071" s="4"/>
      <c r="K1071" s="4"/>
      <c r="L1071" s="4"/>
      <c r="M1071" s="4"/>
    </row>
    <row r="1072" spans="8:15">
      <c r="H1072" s="4"/>
      <c r="I1072" s="4"/>
      <c r="J1072" s="4"/>
      <c r="K1072" s="4"/>
      <c r="L1072" s="4"/>
      <c r="M1072" s="4"/>
    </row>
    <row r="1073" spans="8:15">
      <c r="H1073" s="4"/>
      <c r="I1073" s="4"/>
      <c r="J1073" s="4"/>
      <c r="K1073" s="4"/>
      <c r="L1073" s="4"/>
      <c r="M1073" s="4"/>
    </row>
    <row r="1074" spans="8:15">
      <c r="H1074" s="4"/>
      <c r="I1074" s="4"/>
      <c r="J1074" s="4"/>
      <c r="K1074" s="4"/>
      <c r="L1074" s="4"/>
      <c r="M1074" s="4"/>
    </row>
    <row r="1075" spans="8:15">
      <c r="H1075" s="4"/>
      <c r="I1075" s="4"/>
      <c r="J1075" s="4"/>
      <c r="K1075" s="4"/>
      <c r="L1075" s="4"/>
      <c r="M1075" s="4"/>
    </row>
    <row r="1076" spans="8:15">
      <c r="H1076" s="4"/>
      <c r="I1076" s="4"/>
      <c r="J1076" s="4"/>
      <c r="K1076" s="4"/>
      <c r="L1076" s="4"/>
      <c r="M1076" s="4"/>
    </row>
    <row r="1077" spans="8:15">
      <c r="H1077" s="4"/>
      <c r="I1077" s="4"/>
      <c r="J1077" s="4"/>
      <c r="K1077" s="4"/>
      <c r="L1077" s="4"/>
      <c r="M1077" s="4"/>
    </row>
    <row r="1078" spans="8:15">
      <c r="H1078" s="4"/>
      <c r="I1078" s="4"/>
      <c r="J1078" s="4"/>
      <c r="K1078" s="4"/>
      <c r="L1078" s="4"/>
      <c r="M1078" s="4"/>
    </row>
    <row r="1079" spans="8:15">
      <c r="H1079" s="4"/>
      <c r="I1079" s="4"/>
      <c r="J1079" s="4"/>
      <c r="K1079" s="4"/>
      <c r="L1079" s="4"/>
      <c r="M1079" s="4"/>
    </row>
    <row r="1080" spans="8:15">
      <c r="H1080" s="4"/>
      <c r="I1080" s="4"/>
      <c r="J1080" s="4"/>
      <c r="K1080" s="4"/>
      <c r="L1080" s="4"/>
      <c r="M1080" s="4"/>
    </row>
    <row r="1081" spans="8:15">
      <c r="H1081" s="4"/>
      <c r="I1081" s="4"/>
      <c r="J1081" s="4"/>
      <c r="K1081" s="4"/>
      <c r="L1081" s="4"/>
      <c r="M1081" s="4"/>
    </row>
    <row r="1082" spans="8:15">
      <c r="H1082" s="4"/>
      <c r="I1082" s="4"/>
      <c r="J1082" s="4"/>
      <c r="K1082" s="4"/>
      <c r="L1082" s="4"/>
      <c r="M1082" s="4"/>
    </row>
    <row r="1083" spans="8:15">
      <c r="H1083" s="4"/>
      <c r="I1083" s="4"/>
      <c r="J1083" s="4"/>
      <c r="K1083" s="4"/>
      <c r="L1083" s="4"/>
      <c r="M1083" s="4"/>
      <c r="O1083" s="166"/>
    </row>
    <row r="1084" spans="8:15">
      <c r="H1084" s="4"/>
      <c r="I1084" s="4"/>
      <c r="J1084" s="4"/>
      <c r="K1084" s="4"/>
      <c r="L1084" s="4"/>
      <c r="M1084" s="4"/>
    </row>
    <row r="1085" spans="8:15">
      <c r="H1085" s="4"/>
      <c r="I1085" s="4"/>
      <c r="J1085" s="4"/>
      <c r="K1085" s="4"/>
      <c r="L1085" s="4"/>
      <c r="M1085" s="4"/>
    </row>
    <row r="1086" spans="8:15">
      <c r="H1086" s="4"/>
      <c r="I1086" s="4"/>
      <c r="J1086" s="4"/>
      <c r="K1086" s="4"/>
      <c r="L1086" s="4"/>
      <c r="M1086" s="4"/>
    </row>
    <row r="1087" spans="8:15">
      <c r="H1087" s="4"/>
      <c r="I1087" s="4"/>
      <c r="J1087" s="4"/>
      <c r="K1087" s="4"/>
      <c r="L1087" s="4"/>
      <c r="M1087" s="4"/>
    </row>
    <row r="1088" spans="8:15">
      <c r="H1088" s="4"/>
      <c r="I1088" s="4"/>
      <c r="J1088" s="4"/>
      <c r="K1088" s="4"/>
      <c r="L1088" s="4"/>
      <c r="M1088" s="4"/>
    </row>
    <row r="1089" spans="8:15">
      <c r="H1089" s="4"/>
      <c r="I1089" s="4"/>
      <c r="J1089" s="4"/>
      <c r="K1089" s="4"/>
      <c r="L1089" s="4"/>
      <c r="M1089" s="4"/>
    </row>
    <row r="1090" spans="8:15">
      <c r="H1090" s="4"/>
      <c r="I1090" s="4"/>
      <c r="J1090" s="4"/>
      <c r="K1090" s="4"/>
      <c r="L1090" s="4"/>
      <c r="M1090" s="4"/>
    </row>
    <row r="1091" spans="8:15">
      <c r="H1091" s="4"/>
      <c r="I1091" s="4"/>
      <c r="J1091" s="4"/>
      <c r="K1091" s="4"/>
      <c r="L1091" s="4"/>
      <c r="M1091" s="4"/>
    </row>
    <row r="1092" spans="8:15">
      <c r="H1092" s="4"/>
      <c r="I1092" s="4"/>
      <c r="J1092" s="4"/>
      <c r="K1092" s="4"/>
      <c r="L1092" s="4"/>
      <c r="M1092" s="4"/>
    </row>
    <row r="1093" spans="8:15">
      <c r="H1093" s="4"/>
      <c r="I1093" s="4"/>
      <c r="J1093" s="4"/>
      <c r="K1093" s="4"/>
      <c r="L1093" s="4"/>
      <c r="M1093" s="4"/>
    </row>
    <row r="1094" spans="8:15">
      <c r="H1094" s="4"/>
      <c r="I1094" s="4"/>
      <c r="J1094" s="4"/>
      <c r="K1094" s="4"/>
      <c r="L1094" s="4"/>
      <c r="M1094" s="4"/>
    </row>
    <row r="1095" spans="8:15">
      <c r="H1095" s="4"/>
      <c r="I1095" s="4"/>
      <c r="J1095" s="4"/>
      <c r="K1095" s="4"/>
      <c r="L1095" s="4"/>
      <c r="M1095" s="4"/>
    </row>
    <row r="1096" spans="8:15">
      <c r="H1096" s="4"/>
      <c r="I1096" s="4"/>
      <c r="J1096" s="4"/>
      <c r="K1096" s="4"/>
      <c r="L1096" s="4"/>
      <c r="M1096" s="4"/>
    </row>
    <row r="1097" spans="8:15">
      <c r="H1097" s="4"/>
      <c r="I1097" s="4"/>
      <c r="J1097" s="4"/>
      <c r="K1097" s="4"/>
      <c r="L1097" s="4"/>
      <c r="M1097" s="4"/>
    </row>
    <row r="1098" spans="8:15">
      <c r="H1098" s="4"/>
      <c r="I1098" s="4"/>
      <c r="J1098" s="4"/>
      <c r="K1098" s="4"/>
      <c r="L1098" s="4"/>
      <c r="M1098" s="4"/>
    </row>
    <row r="1099" spans="8:15">
      <c r="H1099" s="4"/>
      <c r="I1099" s="4"/>
      <c r="J1099" s="4"/>
      <c r="K1099" s="4"/>
      <c r="L1099" s="4"/>
      <c r="M1099" s="4"/>
    </row>
    <row r="1100" spans="8:15">
      <c r="H1100" s="4"/>
      <c r="I1100" s="4"/>
      <c r="J1100" s="4"/>
      <c r="K1100" s="4"/>
      <c r="L1100" s="4"/>
      <c r="M1100" s="4"/>
    </row>
    <row r="1101" spans="8:15">
      <c r="H1101" s="4"/>
      <c r="I1101" s="4"/>
      <c r="J1101" s="4"/>
      <c r="K1101" s="4"/>
      <c r="L1101" s="4"/>
      <c r="M1101" s="4"/>
      <c r="O1101" s="166"/>
    </row>
    <row r="1102" spans="8:15">
      <c r="H1102" s="4"/>
      <c r="I1102" s="4"/>
      <c r="J1102" s="4"/>
      <c r="K1102" s="4"/>
      <c r="L1102" s="4"/>
      <c r="M1102" s="4"/>
    </row>
    <row r="1103" spans="8:15">
      <c r="H1103" s="4"/>
      <c r="I1103" s="4"/>
      <c r="J1103" s="4"/>
      <c r="K1103" s="4"/>
      <c r="L1103" s="4"/>
      <c r="M1103" s="4"/>
    </row>
    <row r="1104" spans="8:15">
      <c r="H1104" s="4"/>
      <c r="I1104" s="4"/>
      <c r="J1104" s="4"/>
      <c r="K1104" s="4"/>
      <c r="L1104" s="4"/>
      <c r="M1104" s="4"/>
      <c r="O1104" s="166"/>
    </row>
    <row r="1105" spans="8:15">
      <c r="H1105" s="4"/>
      <c r="I1105" s="4"/>
      <c r="J1105" s="4"/>
      <c r="K1105" s="4"/>
      <c r="L1105" s="4"/>
      <c r="M1105" s="4"/>
      <c r="O1105" s="166"/>
    </row>
    <row r="1106" spans="8:15">
      <c r="H1106" s="4"/>
      <c r="I1106" s="4"/>
      <c r="J1106" s="4"/>
      <c r="K1106" s="4"/>
      <c r="L1106" s="4"/>
      <c r="M1106" s="4"/>
    </row>
    <row r="1107" spans="8:15">
      <c r="H1107" s="4"/>
      <c r="I1107" s="4"/>
      <c r="J1107" s="4"/>
      <c r="K1107" s="4"/>
      <c r="L1107" s="4"/>
      <c r="M1107" s="4"/>
    </row>
    <row r="1108" spans="8:15">
      <c r="H1108" s="4"/>
      <c r="I1108" s="4"/>
      <c r="J1108" s="4"/>
      <c r="K1108" s="4"/>
      <c r="L1108" s="4"/>
      <c r="M1108" s="4"/>
    </row>
    <row r="1109" spans="8:15">
      <c r="H1109" s="4"/>
      <c r="I1109" s="4"/>
      <c r="J1109" s="4"/>
      <c r="K1109" s="4"/>
      <c r="L1109" s="4"/>
      <c r="M1109" s="4"/>
    </row>
    <row r="1110" spans="8:15">
      <c r="H1110" s="4"/>
      <c r="I1110" s="4"/>
      <c r="J1110" s="4"/>
      <c r="K1110" s="4"/>
      <c r="L1110" s="4"/>
      <c r="M1110" s="4"/>
    </row>
    <row r="1111" spans="8:15">
      <c r="H1111" s="4"/>
      <c r="I1111" s="4"/>
      <c r="J1111" s="4"/>
      <c r="K1111" s="4"/>
      <c r="L1111" s="4"/>
      <c r="M1111" s="4"/>
    </row>
    <row r="1112" spans="8:15">
      <c r="H1112" s="4"/>
      <c r="I1112" s="4"/>
      <c r="J1112" s="4"/>
      <c r="K1112" s="4"/>
      <c r="L1112" s="4"/>
      <c r="M1112" s="4"/>
    </row>
    <row r="1113" spans="8:15">
      <c r="H1113" s="4"/>
      <c r="I1113" s="4"/>
      <c r="J1113" s="4"/>
      <c r="K1113" s="4"/>
      <c r="L1113" s="4"/>
      <c r="M1113" s="4"/>
    </row>
    <row r="1114" spans="8:15">
      <c r="H1114" s="4"/>
      <c r="I1114" s="4"/>
      <c r="J1114" s="4"/>
      <c r="K1114" s="4"/>
      <c r="L1114" s="4"/>
      <c r="M1114" s="4"/>
    </row>
    <row r="1115" spans="8:15">
      <c r="H1115" s="4"/>
      <c r="I1115" s="4"/>
      <c r="J1115" s="4"/>
      <c r="K1115" s="4"/>
      <c r="L1115" s="4"/>
      <c r="M1115" s="4"/>
      <c r="O1115" s="166"/>
    </row>
    <row r="1116" spans="8:15">
      <c r="H1116" s="4"/>
      <c r="I1116" s="4"/>
      <c r="J1116" s="4"/>
      <c r="K1116" s="4"/>
      <c r="L1116" s="4"/>
      <c r="M1116" s="4"/>
    </row>
    <row r="1117" spans="8:15">
      <c r="H1117" s="4"/>
      <c r="I1117" s="4"/>
      <c r="J1117" s="4"/>
      <c r="K1117" s="4"/>
      <c r="L1117" s="4"/>
      <c r="M1117" s="4"/>
    </row>
    <row r="1118" spans="8:15">
      <c r="H1118" s="4"/>
      <c r="I1118" s="4"/>
      <c r="J1118" s="4"/>
      <c r="K1118" s="4"/>
      <c r="L1118" s="4"/>
      <c r="M1118" s="4"/>
    </row>
    <row r="1119" spans="8:15">
      <c r="H1119" s="4"/>
      <c r="I1119" s="4"/>
      <c r="J1119" s="4"/>
      <c r="K1119" s="4"/>
      <c r="L1119" s="4"/>
      <c r="M1119" s="4"/>
    </row>
    <row r="1120" spans="8:15">
      <c r="H1120" s="4"/>
      <c r="I1120" s="4"/>
      <c r="J1120" s="4"/>
      <c r="K1120" s="4"/>
      <c r="L1120" s="4"/>
      <c r="M1120" s="4"/>
    </row>
    <row r="1121" spans="8:15">
      <c r="H1121" s="4"/>
      <c r="I1121" s="4"/>
      <c r="J1121" s="4"/>
      <c r="K1121" s="4"/>
      <c r="L1121" s="4"/>
      <c r="M1121" s="4"/>
    </row>
    <row r="1122" spans="8:15">
      <c r="H1122" s="4"/>
      <c r="I1122" s="4"/>
      <c r="J1122" s="4"/>
      <c r="K1122" s="4"/>
      <c r="L1122" s="4"/>
      <c r="M1122" s="4"/>
    </row>
    <row r="1123" spans="8:15">
      <c r="H1123" s="4"/>
      <c r="I1123" s="4"/>
      <c r="J1123" s="4"/>
      <c r="K1123" s="4"/>
      <c r="L1123" s="4"/>
      <c r="M1123" s="4"/>
    </row>
    <row r="1124" spans="8:15">
      <c r="H1124" s="4"/>
      <c r="I1124" s="4"/>
      <c r="J1124" s="4"/>
      <c r="K1124" s="4"/>
      <c r="L1124" s="4"/>
      <c r="M1124" s="4"/>
    </row>
    <row r="1125" spans="8:15">
      <c r="H1125" s="4"/>
      <c r="I1125" s="4"/>
      <c r="J1125" s="4"/>
      <c r="K1125" s="4"/>
      <c r="L1125" s="4"/>
      <c r="M1125" s="4"/>
    </row>
    <row r="1126" spans="8:15">
      <c r="H1126" s="4"/>
      <c r="I1126" s="4"/>
      <c r="J1126" s="4"/>
      <c r="K1126" s="4"/>
      <c r="L1126" s="4"/>
      <c r="M1126" s="4"/>
    </row>
    <row r="1127" spans="8:15">
      <c r="H1127" s="4"/>
      <c r="I1127" s="4"/>
      <c r="J1127" s="4"/>
      <c r="K1127" s="4"/>
      <c r="L1127" s="4"/>
      <c r="M1127" s="4"/>
    </row>
    <row r="1128" spans="8:15">
      <c r="H1128" s="4"/>
      <c r="I1128" s="4"/>
      <c r="J1128" s="4"/>
      <c r="K1128" s="4"/>
      <c r="L1128" s="4"/>
      <c r="M1128" s="4"/>
    </row>
    <row r="1129" spans="8:15">
      <c r="H1129" s="4"/>
      <c r="I1129" s="4"/>
      <c r="J1129" s="4"/>
      <c r="K1129" s="4"/>
      <c r="L1129" s="4"/>
      <c r="M1129" s="4"/>
      <c r="O1129" s="166"/>
    </row>
    <row r="1130" spans="8:15">
      <c r="H1130" s="4"/>
      <c r="I1130" s="4"/>
      <c r="J1130" s="4"/>
      <c r="K1130" s="4"/>
      <c r="L1130" s="4"/>
      <c r="M1130" s="4"/>
    </row>
    <row r="1131" spans="8:15">
      <c r="H1131" s="4"/>
      <c r="I1131" s="4"/>
      <c r="J1131" s="4"/>
      <c r="K1131" s="4"/>
      <c r="L1131" s="4"/>
      <c r="M1131" s="4"/>
    </row>
    <row r="1132" spans="8:15">
      <c r="H1132" s="4"/>
      <c r="I1132" s="4"/>
      <c r="J1132" s="4"/>
      <c r="K1132" s="4"/>
      <c r="L1132" s="4"/>
      <c r="M1132" s="4"/>
    </row>
    <row r="1133" spans="8:15">
      <c r="H1133" s="4"/>
      <c r="I1133" s="4"/>
      <c r="J1133" s="4"/>
      <c r="K1133" s="4"/>
      <c r="L1133" s="4"/>
      <c r="M1133" s="4"/>
    </row>
    <row r="1134" spans="8:15">
      <c r="H1134" s="4"/>
      <c r="I1134" s="4"/>
      <c r="J1134" s="4"/>
      <c r="K1134" s="4"/>
      <c r="L1134" s="4"/>
      <c r="M1134" s="4"/>
    </row>
    <row r="1135" spans="8:15">
      <c r="H1135" s="4"/>
      <c r="I1135" s="4"/>
      <c r="J1135" s="4"/>
      <c r="K1135" s="4"/>
      <c r="L1135" s="4"/>
      <c r="M1135" s="4"/>
    </row>
    <row r="1136" spans="8:15">
      <c r="H1136" s="4"/>
      <c r="I1136" s="4"/>
      <c r="J1136" s="4"/>
      <c r="K1136" s="4"/>
      <c r="L1136" s="4"/>
      <c r="M1136" s="4"/>
    </row>
    <row r="1137" spans="8:15">
      <c r="H1137" s="4"/>
      <c r="I1137" s="4"/>
      <c r="J1137" s="4"/>
      <c r="K1137" s="4"/>
      <c r="L1137" s="4"/>
      <c r="M1137" s="4"/>
    </row>
    <row r="1138" spans="8:15">
      <c r="H1138" s="4"/>
      <c r="I1138" s="4"/>
      <c r="J1138" s="4"/>
      <c r="K1138" s="4"/>
      <c r="L1138" s="4"/>
      <c r="M1138" s="4"/>
    </row>
    <row r="1139" spans="8:15">
      <c r="H1139" s="4"/>
      <c r="I1139" s="4"/>
      <c r="J1139" s="4"/>
      <c r="K1139" s="4"/>
      <c r="L1139" s="4"/>
      <c r="M1139" s="4"/>
    </row>
    <row r="1140" spans="8:15">
      <c r="H1140" s="4"/>
      <c r="I1140" s="4"/>
      <c r="J1140" s="4"/>
      <c r="K1140" s="4"/>
      <c r="L1140" s="4"/>
      <c r="M1140" s="4"/>
    </row>
    <row r="1141" spans="8:15">
      <c r="H1141" s="4"/>
      <c r="I1141" s="4"/>
      <c r="J1141" s="4"/>
      <c r="K1141" s="4"/>
      <c r="L1141" s="4"/>
      <c r="M1141" s="4"/>
      <c r="O1141" s="166"/>
    </row>
    <row r="1142" spans="8:15">
      <c r="H1142" s="4"/>
      <c r="I1142" s="4"/>
      <c r="J1142" s="4"/>
      <c r="K1142" s="4"/>
      <c r="L1142" s="4"/>
      <c r="M1142" s="4"/>
    </row>
    <row r="1143" spans="8:15">
      <c r="H1143" s="4"/>
      <c r="I1143" s="4"/>
      <c r="J1143" s="4"/>
      <c r="K1143" s="4"/>
      <c r="L1143" s="4"/>
      <c r="M1143" s="4"/>
    </row>
    <row r="1144" spans="8:15">
      <c r="H1144" s="4"/>
      <c r="I1144" s="4"/>
      <c r="J1144" s="4"/>
      <c r="K1144" s="4"/>
      <c r="L1144" s="4"/>
      <c r="M1144" s="4"/>
      <c r="O1144" s="166"/>
    </row>
    <row r="1145" spans="8:15">
      <c r="H1145" s="4"/>
      <c r="I1145" s="4"/>
      <c r="J1145" s="4"/>
      <c r="K1145" s="4"/>
      <c r="L1145" s="4"/>
      <c r="M1145" s="4"/>
      <c r="O1145" s="166"/>
    </row>
    <row r="1146" spans="8:15">
      <c r="H1146" s="4"/>
      <c r="I1146" s="4"/>
      <c r="J1146" s="4"/>
      <c r="K1146" s="4"/>
      <c r="L1146" s="4"/>
      <c r="M1146" s="4"/>
    </row>
    <row r="1147" spans="8:15">
      <c r="H1147" s="4"/>
      <c r="I1147" s="4"/>
      <c r="J1147" s="4"/>
      <c r="K1147" s="4"/>
      <c r="L1147" s="4"/>
      <c r="M1147" s="4"/>
    </row>
    <row r="1148" spans="8:15">
      <c r="H1148" s="4"/>
      <c r="I1148" s="4"/>
      <c r="J1148" s="4"/>
      <c r="K1148" s="4"/>
      <c r="L1148" s="4"/>
      <c r="M1148" s="4"/>
    </row>
    <row r="1149" spans="8:15">
      <c r="H1149" s="4"/>
      <c r="I1149" s="4"/>
      <c r="J1149" s="4"/>
      <c r="K1149" s="4"/>
      <c r="L1149" s="4"/>
      <c r="M1149" s="4"/>
    </row>
    <row r="1150" spans="8:15">
      <c r="H1150" s="4"/>
      <c r="I1150" s="4"/>
      <c r="J1150" s="4"/>
      <c r="K1150" s="4"/>
      <c r="L1150" s="4"/>
      <c r="M1150" s="4"/>
    </row>
    <row r="1151" spans="8:15">
      <c r="H1151" s="4"/>
      <c r="I1151" s="4"/>
      <c r="J1151" s="4"/>
      <c r="K1151" s="4"/>
      <c r="L1151" s="4"/>
      <c r="M1151" s="4"/>
    </row>
    <row r="1152" spans="8:15">
      <c r="H1152" s="4"/>
      <c r="I1152" s="4"/>
      <c r="J1152" s="4"/>
      <c r="K1152" s="4"/>
      <c r="L1152" s="4"/>
      <c r="M1152" s="4"/>
    </row>
    <row r="1153" spans="8:13">
      <c r="H1153" s="4"/>
      <c r="I1153" s="4"/>
      <c r="J1153" s="4"/>
      <c r="K1153" s="4"/>
      <c r="L1153" s="4"/>
      <c r="M1153" s="4"/>
    </row>
    <row r="1154" spans="8:13">
      <c r="H1154" s="4"/>
      <c r="I1154" s="4"/>
      <c r="J1154" s="4"/>
      <c r="K1154" s="4"/>
      <c r="L1154" s="4"/>
      <c r="M1154" s="4"/>
    </row>
    <row r="1155" spans="8:13">
      <c r="H1155" s="4"/>
      <c r="I1155" s="4"/>
      <c r="J1155" s="4"/>
      <c r="K1155" s="4"/>
      <c r="L1155" s="4"/>
      <c r="M1155" s="4"/>
    </row>
    <row r="1156" spans="8:13">
      <c r="H1156" s="4"/>
      <c r="I1156" s="4"/>
      <c r="J1156" s="4"/>
      <c r="K1156" s="4"/>
      <c r="L1156" s="4"/>
      <c r="M1156" s="4"/>
    </row>
    <row r="1157" spans="8:13">
      <c r="H1157" s="4"/>
      <c r="I1157" s="4"/>
      <c r="J1157" s="4"/>
      <c r="K1157" s="4"/>
      <c r="L1157" s="4"/>
      <c r="M1157" s="4"/>
    </row>
    <row r="1158" spans="8:13">
      <c r="H1158" s="4"/>
      <c r="I1158" s="4"/>
      <c r="J1158" s="4"/>
      <c r="K1158" s="4"/>
      <c r="L1158" s="4"/>
      <c r="M1158" s="4"/>
    </row>
    <row r="1159" spans="8:13">
      <c r="H1159" s="4"/>
      <c r="I1159" s="4"/>
      <c r="J1159" s="4"/>
      <c r="K1159" s="4"/>
      <c r="L1159" s="4"/>
      <c r="M1159" s="4"/>
    </row>
    <row r="1160" spans="8:13">
      <c r="H1160" s="4"/>
      <c r="I1160" s="4"/>
      <c r="J1160" s="4"/>
      <c r="K1160" s="4"/>
      <c r="L1160" s="4"/>
      <c r="M1160" s="4"/>
    </row>
    <row r="1161" spans="8:13">
      <c r="H1161" s="4"/>
      <c r="I1161" s="4"/>
      <c r="J1161" s="4"/>
      <c r="K1161" s="4"/>
      <c r="L1161" s="4"/>
      <c r="M1161" s="4"/>
    </row>
    <row r="1162" spans="8:13">
      <c r="H1162" s="4"/>
      <c r="I1162" s="4"/>
      <c r="J1162" s="4"/>
      <c r="K1162" s="4"/>
      <c r="L1162" s="4"/>
      <c r="M1162" s="4"/>
    </row>
    <row r="1163" spans="8:13">
      <c r="H1163" s="4"/>
      <c r="I1163" s="4"/>
      <c r="J1163" s="4"/>
      <c r="K1163" s="4"/>
      <c r="L1163" s="4"/>
      <c r="M1163" s="4"/>
    </row>
    <row r="1164" spans="8:13">
      <c r="H1164" s="4"/>
      <c r="I1164" s="4"/>
      <c r="J1164" s="4"/>
      <c r="K1164" s="4"/>
      <c r="L1164" s="4"/>
      <c r="M1164" s="4"/>
    </row>
    <row r="1165" spans="8:13">
      <c r="H1165" s="4"/>
      <c r="I1165" s="4"/>
      <c r="J1165" s="4"/>
      <c r="K1165" s="4"/>
      <c r="L1165" s="4"/>
      <c r="M1165" s="4"/>
    </row>
    <row r="1166" spans="8:13">
      <c r="H1166" s="4"/>
      <c r="I1166" s="4"/>
      <c r="J1166" s="4"/>
      <c r="K1166" s="4"/>
      <c r="L1166" s="4"/>
      <c r="M1166" s="4"/>
    </row>
    <row r="1167" spans="8:13">
      <c r="H1167" s="4"/>
      <c r="I1167" s="4"/>
      <c r="J1167" s="4"/>
      <c r="K1167" s="4"/>
      <c r="L1167" s="4"/>
      <c r="M1167" s="4"/>
    </row>
    <row r="1168" spans="8:13">
      <c r="H1168" s="4"/>
      <c r="I1168" s="4"/>
      <c r="J1168" s="4"/>
      <c r="K1168" s="4"/>
      <c r="L1168" s="4"/>
      <c r="M1168" s="4"/>
    </row>
    <row r="1169" spans="8:15">
      <c r="H1169" s="4"/>
      <c r="I1169" s="4"/>
      <c r="J1169" s="4"/>
      <c r="K1169" s="4"/>
      <c r="L1169" s="4"/>
      <c r="M1169" s="4"/>
      <c r="O1169" s="166"/>
    </row>
    <row r="1170" spans="8:15">
      <c r="H1170" s="4"/>
      <c r="I1170" s="4"/>
      <c r="J1170" s="4"/>
      <c r="K1170" s="4"/>
      <c r="L1170" s="4"/>
      <c r="M1170" s="4"/>
    </row>
    <row r="1171" spans="8:15">
      <c r="H1171" s="4"/>
      <c r="I1171" s="4"/>
      <c r="J1171" s="4"/>
      <c r="K1171" s="4"/>
      <c r="L1171" s="4"/>
      <c r="M1171" s="4"/>
    </row>
    <row r="1172" spans="8:15">
      <c r="H1172" s="4"/>
      <c r="I1172" s="4"/>
      <c r="J1172" s="4"/>
      <c r="K1172" s="4"/>
      <c r="L1172" s="4"/>
      <c r="M1172" s="4"/>
    </row>
    <row r="1173" spans="8:15">
      <c r="H1173" s="4"/>
      <c r="I1173" s="4"/>
      <c r="J1173" s="4"/>
      <c r="K1173" s="4"/>
      <c r="L1173" s="4"/>
      <c r="M1173" s="4"/>
    </row>
    <row r="1174" spans="8:15">
      <c r="H1174" s="4"/>
      <c r="I1174" s="4"/>
      <c r="J1174" s="4"/>
      <c r="K1174" s="4"/>
      <c r="L1174" s="4"/>
      <c r="M1174" s="4"/>
    </row>
    <row r="1175" spans="8:15">
      <c r="H1175" s="4"/>
      <c r="I1175" s="4"/>
      <c r="J1175" s="4"/>
      <c r="K1175" s="4"/>
      <c r="L1175" s="4"/>
      <c r="M1175" s="4"/>
    </row>
    <row r="1176" spans="8:15">
      <c r="H1176" s="4"/>
      <c r="I1176" s="4"/>
      <c r="J1176" s="4"/>
      <c r="K1176" s="4"/>
      <c r="L1176" s="4"/>
      <c r="M1176" s="4"/>
    </row>
    <row r="1177" spans="8:15">
      <c r="H1177" s="4"/>
      <c r="I1177" s="4"/>
      <c r="J1177" s="4"/>
      <c r="K1177" s="4"/>
      <c r="L1177" s="4"/>
      <c r="M1177" s="4"/>
    </row>
    <row r="1178" spans="8:15">
      <c r="H1178" s="4"/>
      <c r="I1178" s="4"/>
      <c r="J1178" s="4"/>
      <c r="K1178" s="4"/>
      <c r="L1178" s="4"/>
      <c r="M1178" s="4"/>
    </row>
    <row r="1179" spans="8:15">
      <c r="H1179" s="4"/>
      <c r="I1179" s="4"/>
      <c r="J1179" s="4"/>
      <c r="K1179" s="4"/>
      <c r="L1179" s="4"/>
      <c r="M1179" s="4"/>
    </row>
    <row r="1180" spans="8:15">
      <c r="H1180" s="4"/>
      <c r="I1180" s="4"/>
      <c r="J1180" s="4"/>
      <c r="K1180" s="4"/>
      <c r="L1180" s="4"/>
      <c r="M1180" s="4"/>
    </row>
    <row r="1181" spans="8:15">
      <c r="H1181" s="4"/>
      <c r="I1181" s="4"/>
      <c r="J1181" s="4"/>
      <c r="K1181" s="4"/>
      <c r="L1181" s="4"/>
      <c r="M1181" s="4"/>
    </row>
    <row r="1182" spans="8:15">
      <c r="H1182" s="4"/>
      <c r="I1182" s="4"/>
      <c r="J1182" s="4"/>
      <c r="K1182" s="4"/>
      <c r="L1182" s="4"/>
      <c r="M1182" s="4"/>
    </row>
    <row r="1183" spans="8:15">
      <c r="H1183" s="4"/>
      <c r="I1183" s="4"/>
      <c r="J1183" s="4"/>
      <c r="K1183" s="4"/>
      <c r="L1183" s="4"/>
      <c r="M1183" s="4"/>
    </row>
    <row r="1184" spans="8:15">
      <c r="H1184" s="4"/>
      <c r="I1184" s="4"/>
      <c r="J1184" s="4"/>
      <c r="K1184" s="4"/>
      <c r="L1184" s="4"/>
      <c r="M1184" s="4"/>
    </row>
    <row r="1185" spans="8:15">
      <c r="H1185" s="4"/>
      <c r="I1185" s="4"/>
      <c r="J1185" s="4"/>
      <c r="K1185" s="4"/>
      <c r="L1185" s="4"/>
      <c r="M1185" s="4"/>
    </row>
    <row r="1186" spans="8:15">
      <c r="H1186" s="4"/>
      <c r="I1186" s="4"/>
      <c r="J1186" s="4"/>
      <c r="K1186" s="4"/>
      <c r="L1186" s="4"/>
      <c r="M1186" s="4"/>
      <c r="O1186" s="166"/>
    </row>
    <row r="1187" spans="8:15">
      <c r="H1187" s="4"/>
      <c r="I1187" s="4"/>
      <c r="J1187" s="4"/>
      <c r="K1187" s="4"/>
      <c r="L1187" s="4"/>
      <c r="M1187" s="4"/>
    </row>
    <row r="1188" spans="8:15">
      <c r="H1188" s="4"/>
      <c r="I1188" s="4"/>
      <c r="J1188" s="4"/>
      <c r="K1188" s="4"/>
      <c r="L1188" s="4"/>
      <c r="M1188" s="4"/>
    </row>
    <row r="1189" spans="8:15">
      <c r="H1189" s="4"/>
      <c r="I1189" s="4"/>
      <c r="J1189" s="4"/>
      <c r="K1189" s="4"/>
      <c r="L1189" s="4"/>
      <c r="M1189" s="4"/>
    </row>
    <row r="1190" spans="8:15">
      <c r="H1190" s="4"/>
      <c r="I1190" s="4"/>
      <c r="J1190" s="4"/>
      <c r="K1190" s="4"/>
      <c r="L1190" s="4"/>
      <c r="M1190" s="4"/>
    </row>
    <row r="1191" spans="8:15">
      <c r="H1191" s="4"/>
      <c r="I1191" s="4"/>
      <c r="J1191" s="4"/>
      <c r="K1191" s="4"/>
      <c r="L1191" s="4"/>
      <c r="M1191" s="4"/>
    </row>
    <row r="1192" spans="8:15">
      <c r="H1192" s="4"/>
      <c r="I1192" s="4"/>
      <c r="J1192" s="4"/>
      <c r="K1192" s="4"/>
      <c r="L1192" s="4"/>
      <c r="M1192" s="4"/>
    </row>
    <row r="1193" spans="8:15">
      <c r="H1193" s="4"/>
      <c r="I1193" s="4"/>
      <c r="J1193" s="4"/>
      <c r="K1193" s="4"/>
      <c r="L1193" s="4"/>
      <c r="M1193" s="4"/>
    </row>
    <row r="1194" spans="8:15">
      <c r="H1194" s="4"/>
      <c r="I1194" s="4"/>
      <c r="J1194" s="4"/>
      <c r="K1194" s="4"/>
      <c r="L1194" s="4"/>
      <c r="M1194" s="4"/>
    </row>
    <row r="1195" spans="8:15">
      <c r="H1195" s="4"/>
      <c r="I1195" s="4"/>
      <c r="J1195" s="4"/>
      <c r="K1195" s="4"/>
      <c r="L1195" s="4"/>
      <c r="M1195" s="4"/>
    </row>
    <row r="1196" spans="8:15">
      <c r="H1196" s="4"/>
      <c r="I1196" s="4"/>
      <c r="J1196" s="4"/>
      <c r="K1196" s="4"/>
      <c r="L1196" s="4"/>
      <c r="M1196" s="4"/>
    </row>
    <row r="1197" spans="8:15">
      <c r="H1197" s="4"/>
      <c r="I1197" s="4"/>
      <c r="J1197" s="4"/>
      <c r="K1197" s="4"/>
      <c r="L1197" s="4"/>
      <c r="M1197" s="4"/>
    </row>
    <row r="1198" spans="8:15">
      <c r="H1198" s="4"/>
      <c r="I1198" s="4"/>
      <c r="J1198" s="4"/>
      <c r="K1198" s="4"/>
      <c r="L1198" s="4"/>
      <c r="M1198" s="4"/>
    </row>
    <row r="1199" spans="8:15">
      <c r="H1199" s="4"/>
      <c r="I1199" s="4"/>
      <c r="J1199" s="4"/>
      <c r="K1199" s="4"/>
      <c r="L1199" s="4"/>
      <c r="M1199" s="4"/>
    </row>
    <row r="1200" spans="8:15">
      <c r="H1200" s="4"/>
      <c r="I1200" s="4"/>
      <c r="J1200" s="4"/>
      <c r="K1200" s="4"/>
      <c r="L1200" s="4"/>
      <c r="M1200" s="4"/>
    </row>
    <row r="1201" spans="8:15">
      <c r="H1201" s="4"/>
      <c r="I1201" s="4"/>
      <c r="J1201" s="4"/>
      <c r="K1201" s="4"/>
      <c r="L1201" s="4"/>
      <c r="M1201" s="4"/>
    </row>
    <row r="1202" spans="8:15">
      <c r="H1202" s="4"/>
      <c r="I1202" s="4"/>
      <c r="J1202" s="4"/>
      <c r="K1202" s="4"/>
      <c r="L1202" s="4"/>
      <c r="M1202" s="4"/>
    </row>
    <row r="1203" spans="8:15">
      <c r="H1203" s="4"/>
      <c r="I1203" s="4"/>
      <c r="J1203" s="4"/>
      <c r="K1203" s="4"/>
      <c r="L1203" s="4"/>
      <c r="M1203" s="4"/>
      <c r="O1203" s="166"/>
    </row>
    <row r="1204" spans="8:15">
      <c r="H1204" s="4"/>
      <c r="I1204" s="4"/>
      <c r="J1204" s="4"/>
      <c r="K1204" s="4"/>
      <c r="L1204" s="4"/>
      <c r="M1204" s="4"/>
    </row>
    <row r="1205" spans="8:15">
      <c r="H1205" s="4"/>
      <c r="I1205" s="4"/>
      <c r="J1205" s="4"/>
      <c r="K1205" s="4"/>
      <c r="L1205" s="4"/>
      <c r="M1205" s="4"/>
    </row>
    <row r="1206" spans="8:15">
      <c r="H1206" s="4"/>
      <c r="I1206" s="4"/>
      <c r="J1206" s="4"/>
      <c r="K1206" s="4"/>
      <c r="L1206" s="4"/>
      <c r="M1206" s="4"/>
      <c r="O1206" s="166"/>
    </row>
    <row r="1207" spans="8:15">
      <c r="H1207" s="4"/>
      <c r="I1207" s="4"/>
      <c r="J1207" s="4"/>
      <c r="K1207" s="4"/>
      <c r="L1207" s="4"/>
      <c r="M1207" s="4"/>
    </row>
    <row r="1208" spans="8:15">
      <c r="H1208" s="4"/>
      <c r="I1208" s="4"/>
      <c r="J1208" s="4"/>
      <c r="K1208" s="4"/>
      <c r="L1208" s="4"/>
      <c r="M1208" s="4"/>
    </row>
    <row r="1209" spans="8:15">
      <c r="H1209" s="4"/>
      <c r="I1209" s="4"/>
      <c r="J1209" s="4"/>
      <c r="K1209" s="4"/>
      <c r="L1209" s="4"/>
      <c r="M1209" s="4"/>
    </row>
    <row r="1210" spans="8:15">
      <c r="H1210" s="4"/>
      <c r="I1210" s="4"/>
      <c r="J1210" s="4"/>
      <c r="K1210" s="4"/>
      <c r="L1210" s="4"/>
      <c r="M1210" s="4"/>
    </row>
    <row r="1211" spans="8:15">
      <c r="H1211" s="4"/>
      <c r="I1211" s="4"/>
      <c r="J1211" s="4"/>
      <c r="K1211" s="4"/>
      <c r="L1211" s="4"/>
      <c r="M1211" s="4"/>
    </row>
    <row r="1212" spans="8:15">
      <c r="H1212" s="4"/>
      <c r="I1212" s="4"/>
      <c r="J1212" s="4"/>
      <c r="K1212" s="4"/>
      <c r="L1212" s="4"/>
      <c r="M1212" s="4"/>
    </row>
    <row r="1213" spans="8:15">
      <c r="H1213" s="4"/>
      <c r="I1213" s="4"/>
      <c r="J1213" s="4"/>
      <c r="K1213" s="4"/>
      <c r="L1213" s="4"/>
      <c r="M1213" s="4"/>
    </row>
    <row r="1214" spans="8:15">
      <c r="H1214" s="4"/>
      <c r="I1214" s="4"/>
      <c r="J1214" s="4"/>
      <c r="K1214" s="4"/>
      <c r="L1214" s="4"/>
      <c r="M1214" s="4"/>
    </row>
    <row r="1215" spans="8:15">
      <c r="H1215" s="4"/>
      <c r="I1215" s="4"/>
      <c r="J1215" s="4"/>
      <c r="K1215" s="4"/>
      <c r="L1215" s="4"/>
      <c r="M1215" s="4"/>
    </row>
    <row r="1216" spans="8:15">
      <c r="H1216" s="4"/>
      <c r="I1216" s="4"/>
      <c r="J1216" s="4"/>
      <c r="K1216" s="4"/>
      <c r="L1216" s="4"/>
      <c r="M1216" s="4"/>
    </row>
    <row r="1217" spans="8:15">
      <c r="H1217" s="4"/>
      <c r="I1217" s="4"/>
      <c r="J1217" s="4"/>
      <c r="K1217" s="4"/>
      <c r="L1217" s="4"/>
      <c r="M1217" s="4"/>
    </row>
    <row r="1218" spans="8:15">
      <c r="H1218" s="4"/>
      <c r="I1218" s="4"/>
      <c r="J1218" s="4"/>
      <c r="K1218" s="4"/>
      <c r="L1218" s="4"/>
      <c r="M1218" s="4"/>
    </row>
    <row r="1219" spans="8:15">
      <c r="H1219" s="4"/>
      <c r="I1219" s="4"/>
      <c r="J1219" s="4"/>
      <c r="K1219" s="4"/>
      <c r="L1219" s="4"/>
      <c r="M1219" s="4"/>
    </row>
    <row r="1220" spans="8:15">
      <c r="H1220" s="4"/>
      <c r="I1220" s="4"/>
      <c r="J1220" s="4"/>
      <c r="K1220" s="4"/>
      <c r="L1220" s="4"/>
      <c r="M1220" s="4"/>
    </row>
    <row r="1221" spans="8:15">
      <c r="H1221" s="4"/>
      <c r="I1221" s="4"/>
      <c r="J1221" s="4"/>
      <c r="K1221" s="4"/>
      <c r="L1221" s="4"/>
      <c r="M1221" s="4"/>
    </row>
    <row r="1222" spans="8:15">
      <c r="H1222" s="4"/>
      <c r="I1222" s="4"/>
      <c r="J1222" s="4"/>
      <c r="K1222" s="4"/>
      <c r="L1222" s="4"/>
      <c r="M1222" s="4"/>
    </row>
    <row r="1223" spans="8:15">
      <c r="H1223" s="4"/>
      <c r="I1223" s="4"/>
      <c r="J1223" s="4"/>
      <c r="K1223" s="4"/>
      <c r="L1223" s="4"/>
      <c r="M1223" s="4"/>
    </row>
    <row r="1224" spans="8:15">
      <c r="H1224" s="4"/>
      <c r="I1224" s="4"/>
      <c r="J1224" s="4"/>
      <c r="K1224" s="4"/>
      <c r="L1224" s="4"/>
      <c r="M1224" s="4"/>
    </row>
    <row r="1225" spans="8:15">
      <c r="H1225" s="4"/>
      <c r="I1225" s="4"/>
      <c r="J1225" s="4"/>
      <c r="K1225" s="4"/>
      <c r="L1225" s="4"/>
      <c r="M1225" s="4"/>
    </row>
    <row r="1226" spans="8:15">
      <c r="H1226" s="4"/>
      <c r="I1226" s="4"/>
      <c r="J1226" s="4"/>
      <c r="K1226" s="4"/>
      <c r="L1226" s="4"/>
      <c r="M1226" s="4"/>
    </row>
    <row r="1227" spans="8:15">
      <c r="H1227" s="4"/>
      <c r="I1227" s="4"/>
      <c r="J1227" s="4"/>
      <c r="K1227" s="4"/>
      <c r="L1227" s="4"/>
      <c r="M1227" s="4"/>
    </row>
    <row r="1228" spans="8:15">
      <c r="H1228" s="4"/>
      <c r="I1228" s="4"/>
      <c r="J1228" s="4"/>
      <c r="K1228" s="4"/>
      <c r="L1228" s="4"/>
      <c r="M1228" s="4"/>
    </row>
    <row r="1229" spans="8:15">
      <c r="H1229" s="4"/>
      <c r="I1229" s="4"/>
      <c r="J1229" s="4"/>
      <c r="K1229" s="4"/>
      <c r="L1229" s="4"/>
      <c r="M1229" s="4"/>
      <c r="O1229" s="166"/>
    </row>
    <row r="1230" spans="8:15">
      <c r="H1230" s="4"/>
      <c r="I1230" s="4"/>
      <c r="J1230" s="4"/>
      <c r="K1230" s="4"/>
      <c r="L1230" s="4"/>
      <c r="M1230" s="4"/>
    </row>
    <row r="1231" spans="8:15">
      <c r="H1231" s="4"/>
      <c r="I1231" s="4"/>
      <c r="J1231" s="4"/>
      <c r="K1231" s="4"/>
      <c r="L1231" s="4"/>
      <c r="M1231" s="4"/>
    </row>
    <row r="1232" spans="8:15">
      <c r="H1232" s="4"/>
      <c r="I1232" s="4"/>
      <c r="J1232" s="4"/>
      <c r="K1232" s="4"/>
      <c r="L1232" s="4"/>
      <c r="M1232" s="4"/>
    </row>
    <row r="1233" spans="8:13">
      <c r="H1233" s="4"/>
      <c r="I1233" s="4"/>
      <c r="J1233" s="4"/>
      <c r="K1233" s="4"/>
      <c r="L1233" s="4"/>
      <c r="M1233" s="4"/>
    </row>
    <row r="1234" spans="8:13">
      <c r="H1234" s="4"/>
      <c r="I1234" s="4"/>
      <c r="J1234" s="4"/>
      <c r="K1234" s="4"/>
      <c r="L1234" s="4"/>
      <c r="M1234" s="4"/>
    </row>
    <row r="1235" spans="8:13">
      <c r="H1235" s="4"/>
      <c r="I1235" s="4"/>
      <c r="J1235" s="4"/>
      <c r="K1235" s="4"/>
      <c r="L1235" s="4"/>
      <c r="M1235" s="4"/>
    </row>
    <row r="1236" spans="8:13">
      <c r="H1236" s="4"/>
      <c r="I1236" s="4"/>
      <c r="J1236" s="4"/>
      <c r="K1236" s="4"/>
      <c r="L1236" s="4"/>
      <c r="M1236" s="4"/>
    </row>
    <row r="1237" spans="8:13">
      <c r="H1237" s="4"/>
      <c r="I1237" s="4"/>
      <c r="J1237" s="4"/>
      <c r="K1237" s="4"/>
      <c r="L1237" s="4"/>
      <c r="M1237" s="4"/>
    </row>
    <row r="1238" spans="8:13">
      <c r="H1238" s="4"/>
      <c r="I1238" s="4"/>
      <c r="J1238" s="4"/>
      <c r="K1238" s="4"/>
      <c r="L1238" s="4"/>
      <c r="M1238" s="4"/>
    </row>
    <row r="1239" spans="8:13">
      <c r="H1239" s="4"/>
      <c r="I1239" s="4"/>
      <c r="J1239" s="4"/>
      <c r="K1239" s="4"/>
      <c r="L1239" s="4"/>
      <c r="M1239" s="4"/>
    </row>
    <row r="1240" spans="8:13">
      <c r="H1240" s="4"/>
      <c r="I1240" s="4"/>
      <c r="J1240" s="4"/>
      <c r="K1240" s="4"/>
      <c r="L1240" s="4"/>
      <c r="M1240" s="4"/>
    </row>
    <row r="1241" spans="8:13">
      <c r="H1241" s="4"/>
      <c r="I1241" s="4"/>
      <c r="J1241" s="4"/>
      <c r="K1241" s="4"/>
      <c r="L1241" s="4"/>
      <c r="M1241" s="4"/>
    </row>
    <row r="1242" spans="8:13">
      <c r="H1242" s="4"/>
      <c r="I1242" s="4"/>
      <c r="J1242" s="4"/>
      <c r="K1242" s="4"/>
      <c r="L1242" s="4"/>
      <c r="M1242" s="4"/>
    </row>
    <row r="1243" spans="8:13">
      <c r="H1243" s="4"/>
      <c r="I1243" s="4"/>
      <c r="J1243" s="4"/>
      <c r="K1243" s="4"/>
      <c r="L1243" s="4"/>
      <c r="M1243" s="4"/>
    </row>
    <row r="1244" spans="8:13">
      <c r="H1244" s="4"/>
      <c r="I1244" s="4"/>
      <c r="J1244" s="4"/>
      <c r="K1244" s="4"/>
      <c r="L1244" s="4"/>
      <c r="M1244" s="4"/>
    </row>
    <row r="1245" spans="8:13">
      <c r="H1245" s="4"/>
      <c r="I1245" s="4"/>
      <c r="J1245" s="4"/>
      <c r="K1245" s="4"/>
      <c r="L1245" s="4"/>
      <c r="M1245" s="4"/>
    </row>
    <row r="1246" spans="8:13">
      <c r="H1246" s="4"/>
      <c r="I1246" s="4"/>
      <c r="J1246" s="4"/>
      <c r="K1246" s="4"/>
      <c r="L1246" s="4"/>
      <c r="M1246" s="4"/>
    </row>
    <row r="1247" spans="8:13">
      <c r="H1247" s="4"/>
      <c r="I1247" s="4"/>
      <c r="J1247" s="4"/>
      <c r="K1247" s="4"/>
      <c r="L1247" s="4"/>
      <c r="M1247" s="4"/>
    </row>
    <row r="1248" spans="8:13">
      <c r="H1248" s="4"/>
      <c r="I1248" s="4"/>
      <c r="J1248" s="4"/>
      <c r="K1248" s="4"/>
      <c r="L1248" s="4"/>
      <c r="M1248" s="4"/>
    </row>
    <row r="1249" spans="8:15">
      <c r="H1249" s="4"/>
      <c r="I1249" s="4"/>
      <c r="J1249" s="4"/>
      <c r="K1249" s="4"/>
      <c r="L1249" s="4"/>
      <c r="M1249" s="4"/>
    </row>
    <row r="1250" spans="8:15">
      <c r="H1250" s="4"/>
      <c r="I1250" s="4"/>
      <c r="J1250" s="4"/>
      <c r="K1250" s="4"/>
      <c r="L1250" s="4"/>
      <c r="M1250" s="4"/>
    </row>
    <row r="1251" spans="8:15">
      <c r="H1251" s="4"/>
      <c r="I1251" s="4"/>
      <c r="J1251" s="4"/>
      <c r="K1251" s="4"/>
      <c r="L1251" s="4"/>
      <c r="M1251" s="4"/>
    </row>
    <row r="1252" spans="8:15">
      <c r="H1252" s="4"/>
      <c r="I1252" s="4"/>
      <c r="J1252" s="4"/>
      <c r="K1252" s="4"/>
      <c r="L1252" s="4"/>
      <c r="M1252" s="4"/>
    </row>
    <row r="1253" spans="8:15">
      <c r="H1253" s="4"/>
      <c r="I1253" s="4"/>
      <c r="J1253" s="4"/>
      <c r="K1253" s="4"/>
      <c r="L1253" s="4"/>
      <c r="M1253" s="4"/>
    </row>
    <row r="1254" spans="8:15">
      <c r="H1254" s="4"/>
      <c r="I1254" s="4"/>
      <c r="J1254" s="4"/>
      <c r="K1254" s="4"/>
      <c r="L1254" s="4"/>
      <c r="M1254" s="4"/>
    </row>
    <row r="1255" spans="8:15">
      <c r="H1255" s="4"/>
      <c r="I1255" s="4"/>
      <c r="J1255" s="4"/>
      <c r="K1255" s="4"/>
      <c r="L1255" s="4"/>
      <c r="M1255" s="4"/>
      <c r="O1255" s="166"/>
    </row>
    <row r="1256" spans="8:15">
      <c r="H1256" s="4"/>
      <c r="I1256" s="4"/>
      <c r="J1256" s="4"/>
      <c r="K1256" s="4"/>
      <c r="L1256" s="4"/>
      <c r="M1256" s="4"/>
    </row>
    <row r="1257" spans="8:15">
      <c r="H1257" s="4"/>
      <c r="I1257" s="4"/>
      <c r="J1257" s="4"/>
      <c r="K1257" s="4"/>
      <c r="L1257" s="4"/>
      <c r="M1257" s="4"/>
    </row>
    <row r="1258" spans="8:15">
      <c r="H1258" s="4"/>
      <c r="I1258" s="4"/>
      <c r="J1258" s="4"/>
      <c r="K1258" s="4"/>
      <c r="L1258" s="4"/>
      <c r="M1258" s="4"/>
    </row>
    <row r="1259" spans="8:15">
      <c r="H1259" s="4"/>
      <c r="I1259" s="4"/>
      <c r="J1259" s="4"/>
      <c r="K1259" s="4"/>
      <c r="L1259" s="4"/>
      <c r="M1259" s="4"/>
    </row>
    <row r="1260" spans="8:15">
      <c r="H1260" s="4"/>
      <c r="I1260" s="4"/>
      <c r="J1260" s="4"/>
      <c r="K1260" s="4"/>
      <c r="L1260" s="4"/>
      <c r="M1260" s="4"/>
    </row>
    <row r="1261" spans="8:15">
      <c r="H1261" s="4"/>
      <c r="I1261" s="4"/>
      <c r="J1261" s="4"/>
      <c r="K1261" s="4"/>
      <c r="L1261" s="4"/>
      <c r="M1261" s="4"/>
    </row>
    <row r="1262" spans="8:15">
      <c r="H1262" s="4"/>
      <c r="I1262" s="4"/>
      <c r="J1262" s="4"/>
      <c r="K1262" s="4"/>
      <c r="L1262" s="4"/>
      <c r="M1262" s="4"/>
    </row>
    <row r="1263" spans="8:15">
      <c r="H1263" s="4"/>
      <c r="I1263" s="4"/>
      <c r="J1263" s="4"/>
      <c r="K1263" s="4"/>
      <c r="L1263" s="4"/>
      <c r="M1263" s="4"/>
    </row>
    <row r="1264" spans="8:15">
      <c r="H1264" s="4"/>
      <c r="I1264" s="4"/>
      <c r="J1264" s="4"/>
      <c r="K1264" s="4"/>
      <c r="L1264" s="4"/>
      <c r="M1264" s="4"/>
    </row>
    <row r="1265" spans="8:15">
      <c r="H1265" s="4"/>
      <c r="I1265" s="4"/>
      <c r="J1265" s="4"/>
      <c r="K1265" s="4"/>
      <c r="L1265" s="4"/>
      <c r="M1265" s="4"/>
    </row>
    <row r="1266" spans="8:15">
      <c r="H1266" s="4"/>
      <c r="I1266" s="4"/>
      <c r="J1266" s="4"/>
      <c r="K1266" s="4"/>
      <c r="L1266" s="4"/>
      <c r="M1266" s="4"/>
    </row>
    <row r="1267" spans="8:15">
      <c r="H1267" s="4"/>
      <c r="I1267" s="4"/>
      <c r="J1267" s="4"/>
      <c r="K1267" s="4"/>
      <c r="L1267" s="4"/>
      <c r="M1267" s="4"/>
    </row>
    <row r="1268" spans="8:15">
      <c r="H1268" s="4"/>
      <c r="I1268" s="4"/>
      <c r="J1268" s="4"/>
      <c r="K1268" s="4"/>
      <c r="L1268" s="4"/>
      <c r="M1268" s="4"/>
    </row>
    <row r="1269" spans="8:15">
      <c r="H1269" s="4"/>
      <c r="I1269" s="4"/>
      <c r="J1269" s="4"/>
      <c r="K1269" s="4"/>
      <c r="L1269" s="4"/>
      <c r="M1269" s="4"/>
    </row>
    <row r="1270" spans="8:15">
      <c r="H1270" s="4"/>
      <c r="I1270" s="4"/>
      <c r="J1270" s="4"/>
      <c r="K1270" s="4"/>
      <c r="L1270" s="4"/>
      <c r="M1270" s="4"/>
    </row>
    <row r="1271" spans="8:15">
      <c r="H1271" s="4"/>
      <c r="I1271" s="4"/>
      <c r="J1271" s="4"/>
      <c r="K1271" s="4"/>
      <c r="L1271" s="4"/>
      <c r="M1271" s="4"/>
    </row>
    <row r="1272" spans="8:15">
      <c r="H1272" s="4"/>
      <c r="I1272" s="4"/>
      <c r="J1272" s="4"/>
      <c r="K1272" s="4"/>
      <c r="L1272" s="4"/>
      <c r="M1272" s="4"/>
    </row>
    <row r="1273" spans="8:15">
      <c r="H1273" s="4"/>
      <c r="I1273" s="4"/>
      <c r="J1273" s="4"/>
      <c r="K1273" s="4"/>
      <c r="L1273" s="4"/>
      <c r="M1273" s="4"/>
    </row>
    <row r="1274" spans="8:15">
      <c r="H1274" s="4"/>
      <c r="I1274" s="4"/>
      <c r="J1274" s="4"/>
      <c r="K1274" s="4"/>
      <c r="L1274" s="4"/>
      <c r="M1274" s="4"/>
    </row>
    <row r="1275" spans="8:15">
      <c r="H1275" s="4"/>
      <c r="I1275" s="4"/>
      <c r="J1275" s="4"/>
      <c r="K1275" s="4"/>
      <c r="L1275" s="4"/>
      <c r="M1275" s="4"/>
    </row>
    <row r="1276" spans="8:15">
      <c r="H1276" s="4"/>
      <c r="I1276" s="4"/>
      <c r="J1276" s="4"/>
      <c r="K1276" s="4"/>
      <c r="L1276" s="4"/>
      <c r="M1276" s="4"/>
    </row>
    <row r="1277" spans="8:15">
      <c r="H1277" s="4"/>
      <c r="I1277" s="4"/>
      <c r="J1277" s="4"/>
      <c r="K1277" s="4"/>
      <c r="L1277" s="4"/>
      <c r="M1277" s="4"/>
    </row>
    <row r="1278" spans="8:15">
      <c r="H1278" s="4"/>
      <c r="I1278" s="4"/>
      <c r="J1278" s="4"/>
      <c r="K1278" s="4"/>
      <c r="L1278" s="4"/>
      <c r="M1278" s="4"/>
    </row>
    <row r="1279" spans="8:15">
      <c r="H1279" s="4"/>
      <c r="I1279" s="4"/>
      <c r="J1279" s="4"/>
      <c r="K1279" s="4"/>
      <c r="L1279" s="4"/>
      <c r="M1279" s="4"/>
    </row>
    <row r="1280" spans="8:15">
      <c r="H1280" s="4"/>
      <c r="I1280" s="4"/>
      <c r="J1280" s="4"/>
      <c r="K1280" s="4"/>
      <c r="L1280" s="4"/>
      <c r="M1280" s="4"/>
      <c r="O1280" s="166"/>
    </row>
    <row r="1281" spans="8:15">
      <c r="H1281" s="4"/>
      <c r="I1281" s="4"/>
      <c r="J1281" s="4"/>
      <c r="K1281" s="4"/>
      <c r="L1281" s="4"/>
      <c r="M1281" s="4"/>
      <c r="O1281" s="166"/>
    </row>
    <row r="1282" spans="8:15">
      <c r="H1282" s="4"/>
      <c r="I1282" s="4"/>
      <c r="J1282" s="4"/>
      <c r="K1282" s="4"/>
      <c r="L1282" s="4"/>
      <c r="M1282" s="4"/>
    </row>
    <row r="1283" spans="8:15">
      <c r="H1283" s="4"/>
      <c r="I1283" s="4"/>
      <c r="J1283" s="4"/>
      <c r="K1283" s="4"/>
      <c r="L1283" s="4"/>
      <c r="M1283" s="4"/>
    </row>
    <row r="1284" spans="8:15">
      <c r="H1284" s="4"/>
      <c r="I1284" s="4"/>
      <c r="J1284" s="4"/>
      <c r="K1284" s="4"/>
      <c r="L1284" s="4"/>
      <c r="M1284" s="4"/>
    </row>
    <row r="1285" spans="8:15">
      <c r="H1285" s="4"/>
      <c r="I1285" s="4"/>
      <c r="J1285" s="4"/>
      <c r="K1285" s="4"/>
      <c r="L1285" s="4"/>
      <c r="M1285" s="4"/>
    </row>
    <row r="1286" spans="8:15">
      <c r="H1286" s="4"/>
      <c r="I1286" s="4"/>
      <c r="J1286" s="4"/>
      <c r="K1286" s="4"/>
      <c r="L1286" s="4"/>
      <c r="M1286" s="4"/>
    </row>
    <row r="1287" spans="8:15">
      <c r="H1287" s="4"/>
      <c r="I1287" s="4"/>
      <c r="J1287" s="4"/>
      <c r="K1287" s="4"/>
      <c r="L1287" s="4"/>
      <c r="M1287" s="4"/>
    </row>
    <row r="1288" spans="8:15">
      <c r="H1288" s="4"/>
      <c r="I1288" s="4"/>
      <c r="J1288" s="4"/>
      <c r="K1288" s="4"/>
      <c r="L1288" s="4"/>
      <c r="M1288" s="4"/>
    </row>
    <row r="1289" spans="8:15">
      <c r="H1289" s="4"/>
      <c r="I1289" s="4"/>
      <c r="J1289" s="4"/>
      <c r="K1289" s="4"/>
      <c r="L1289" s="4"/>
      <c r="M1289" s="4"/>
    </row>
    <row r="1290" spans="8:15">
      <c r="H1290" s="4"/>
      <c r="I1290" s="4"/>
      <c r="J1290" s="4"/>
      <c r="K1290" s="4"/>
      <c r="L1290" s="4"/>
      <c r="M1290" s="4"/>
    </row>
    <row r="1291" spans="8:15">
      <c r="H1291" s="4"/>
      <c r="I1291" s="4"/>
      <c r="J1291" s="4"/>
      <c r="K1291" s="4"/>
      <c r="L1291" s="4"/>
      <c r="M1291" s="4"/>
    </row>
    <row r="1292" spans="8:15">
      <c r="H1292" s="4"/>
      <c r="I1292" s="4"/>
      <c r="J1292" s="4"/>
      <c r="K1292" s="4"/>
      <c r="L1292" s="4"/>
      <c r="M1292" s="4"/>
      <c r="O1292" s="166"/>
    </row>
    <row r="1293" spans="8:15">
      <c r="H1293" s="4"/>
      <c r="I1293" s="4"/>
      <c r="J1293" s="4"/>
      <c r="K1293" s="4"/>
      <c r="L1293" s="4"/>
      <c r="M1293" s="4"/>
    </row>
    <row r="1294" spans="8:15">
      <c r="H1294" s="4"/>
      <c r="I1294" s="4"/>
      <c r="J1294" s="4"/>
      <c r="K1294" s="4"/>
      <c r="L1294" s="4"/>
      <c r="M1294" s="4"/>
    </row>
    <row r="1295" spans="8:15">
      <c r="H1295" s="4"/>
      <c r="I1295" s="4"/>
      <c r="J1295" s="4"/>
      <c r="K1295" s="4"/>
      <c r="L1295" s="4"/>
      <c r="M1295" s="4"/>
    </row>
    <row r="1296" spans="8:15">
      <c r="H1296" s="4"/>
      <c r="I1296" s="4"/>
      <c r="J1296" s="4"/>
      <c r="K1296" s="4"/>
      <c r="L1296" s="4"/>
      <c r="M1296" s="4"/>
    </row>
    <row r="1297" spans="8:15">
      <c r="H1297" s="4"/>
      <c r="I1297" s="4"/>
      <c r="J1297" s="4"/>
      <c r="K1297" s="4"/>
      <c r="L1297" s="4"/>
      <c r="M1297" s="4"/>
    </row>
    <row r="1298" spans="8:15">
      <c r="H1298" s="4"/>
      <c r="I1298" s="4"/>
      <c r="J1298" s="4"/>
      <c r="K1298" s="4"/>
      <c r="L1298" s="4"/>
      <c r="M1298" s="4"/>
    </row>
    <row r="1299" spans="8:15">
      <c r="H1299" s="4"/>
      <c r="I1299" s="4"/>
      <c r="J1299" s="4"/>
      <c r="K1299" s="4"/>
      <c r="L1299" s="4"/>
      <c r="M1299" s="4"/>
    </row>
    <row r="1300" spans="8:15">
      <c r="H1300" s="4"/>
      <c r="I1300" s="4"/>
      <c r="J1300" s="4"/>
      <c r="K1300" s="4"/>
      <c r="L1300" s="4"/>
      <c r="M1300" s="4"/>
    </row>
    <row r="1301" spans="8:15">
      <c r="H1301" s="4"/>
      <c r="I1301" s="4"/>
      <c r="J1301" s="4"/>
      <c r="K1301" s="4"/>
      <c r="L1301" s="4"/>
      <c r="M1301" s="4"/>
      <c r="O1301" s="166"/>
    </row>
    <row r="1302" spans="8:15">
      <c r="H1302" s="4"/>
      <c r="I1302" s="4"/>
      <c r="J1302" s="4"/>
      <c r="K1302" s="4"/>
      <c r="L1302" s="4"/>
      <c r="M1302" s="4"/>
    </row>
    <row r="1303" spans="8:15">
      <c r="H1303" s="4"/>
      <c r="I1303" s="4"/>
      <c r="J1303" s="4"/>
      <c r="K1303" s="4"/>
      <c r="L1303" s="4"/>
      <c r="M1303" s="4"/>
    </row>
    <row r="1304" spans="8:15">
      <c r="H1304" s="4"/>
      <c r="I1304" s="4"/>
      <c r="J1304" s="4"/>
      <c r="K1304" s="4"/>
      <c r="L1304" s="4"/>
      <c r="M1304" s="4"/>
      <c r="O1304" s="166"/>
    </row>
    <row r="1305" spans="8:15">
      <c r="H1305" s="4"/>
      <c r="I1305" s="4"/>
      <c r="J1305" s="4"/>
      <c r="K1305" s="4"/>
      <c r="L1305" s="4"/>
      <c r="M1305" s="4"/>
    </row>
    <row r="1306" spans="8:15">
      <c r="H1306" s="4"/>
      <c r="I1306" s="4"/>
      <c r="J1306" s="4"/>
      <c r="K1306" s="4"/>
      <c r="L1306" s="4"/>
      <c r="M1306" s="4"/>
    </row>
    <row r="1307" spans="8:15">
      <c r="H1307" s="4"/>
      <c r="I1307" s="4"/>
      <c r="J1307" s="4"/>
      <c r="K1307" s="4"/>
      <c r="L1307" s="4"/>
      <c r="M1307" s="4"/>
      <c r="O1307" s="166"/>
    </row>
    <row r="1308" spans="8:15">
      <c r="H1308" s="4"/>
      <c r="I1308" s="4"/>
      <c r="J1308" s="4"/>
      <c r="K1308" s="4"/>
      <c r="L1308" s="4"/>
      <c r="M1308" s="4"/>
      <c r="O1308" s="166"/>
    </row>
    <row r="1309" spans="8:15">
      <c r="H1309" s="4"/>
      <c r="I1309" s="4"/>
      <c r="J1309" s="4"/>
      <c r="K1309" s="4"/>
      <c r="L1309" s="4"/>
      <c r="M1309" s="4"/>
    </row>
    <row r="1310" spans="8:15">
      <c r="H1310" s="4"/>
      <c r="I1310" s="4"/>
      <c r="J1310" s="4"/>
      <c r="K1310" s="4"/>
      <c r="L1310" s="4"/>
      <c r="M1310" s="4"/>
    </row>
    <row r="1311" spans="8:15">
      <c r="H1311" s="4"/>
      <c r="I1311" s="4"/>
      <c r="J1311" s="4"/>
      <c r="K1311" s="4"/>
      <c r="L1311" s="4"/>
      <c r="M1311" s="4"/>
    </row>
    <row r="1312" spans="8:15">
      <c r="H1312" s="4"/>
      <c r="I1312" s="4"/>
      <c r="J1312" s="4"/>
      <c r="K1312" s="4"/>
      <c r="L1312" s="4"/>
      <c r="M1312" s="4"/>
    </row>
    <row r="1313" spans="8:15">
      <c r="H1313" s="4"/>
      <c r="I1313" s="4"/>
      <c r="J1313" s="4"/>
      <c r="K1313" s="4"/>
      <c r="L1313" s="4"/>
      <c r="M1313" s="4"/>
    </row>
    <row r="1314" spans="8:15">
      <c r="H1314" s="4"/>
      <c r="I1314" s="4"/>
      <c r="J1314" s="4"/>
      <c r="K1314" s="4"/>
      <c r="L1314" s="4"/>
      <c r="M1314" s="4"/>
    </row>
    <row r="1315" spans="8:15">
      <c r="H1315" s="4"/>
      <c r="I1315" s="4"/>
      <c r="J1315" s="4"/>
      <c r="K1315" s="4"/>
      <c r="L1315" s="4"/>
      <c r="M1315" s="4"/>
    </row>
    <row r="1316" spans="8:15">
      <c r="H1316" s="4"/>
      <c r="I1316" s="4"/>
      <c r="J1316" s="4"/>
      <c r="K1316" s="4"/>
      <c r="L1316" s="4"/>
      <c r="M1316" s="4"/>
    </row>
    <row r="1317" spans="8:15">
      <c r="H1317" s="4"/>
      <c r="I1317" s="4"/>
      <c r="J1317" s="4"/>
      <c r="K1317" s="4"/>
      <c r="L1317" s="4"/>
      <c r="M1317" s="4"/>
    </row>
    <row r="1318" spans="8:15">
      <c r="H1318" s="4"/>
      <c r="I1318" s="4"/>
      <c r="J1318" s="4"/>
      <c r="K1318" s="4"/>
      <c r="L1318" s="4"/>
      <c r="M1318" s="4"/>
    </row>
    <row r="1319" spans="8:15">
      <c r="H1319" s="4"/>
      <c r="I1319" s="4"/>
      <c r="J1319" s="4"/>
      <c r="K1319" s="4"/>
      <c r="L1319" s="4"/>
      <c r="M1319" s="4"/>
    </row>
    <row r="1320" spans="8:15">
      <c r="H1320" s="4"/>
      <c r="I1320" s="4"/>
      <c r="J1320" s="4"/>
      <c r="K1320" s="4"/>
      <c r="L1320" s="4"/>
      <c r="M1320" s="4"/>
    </row>
    <row r="1321" spans="8:15">
      <c r="H1321" s="4"/>
      <c r="I1321" s="4"/>
      <c r="J1321" s="4"/>
      <c r="K1321" s="4"/>
      <c r="L1321" s="4"/>
      <c r="M1321" s="4"/>
    </row>
    <row r="1322" spans="8:15">
      <c r="H1322" s="4"/>
      <c r="I1322" s="4"/>
      <c r="J1322" s="4"/>
      <c r="K1322" s="4"/>
      <c r="L1322" s="4"/>
      <c r="M1322" s="4"/>
    </row>
    <row r="1323" spans="8:15">
      <c r="H1323" s="4"/>
      <c r="I1323" s="4"/>
      <c r="J1323" s="4"/>
      <c r="K1323" s="4"/>
      <c r="L1323" s="4"/>
      <c r="M1323" s="4"/>
    </row>
    <row r="1324" spans="8:15">
      <c r="H1324" s="4"/>
      <c r="I1324" s="4"/>
      <c r="J1324" s="4"/>
      <c r="K1324" s="4"/>
      <c r="L1324" s="4"/>
      <c r="M1324" s="4"/>
    </row>
    <row r="1325" spans="8:15">
      <c r="H1325" s="4"/>
      <c r="I1325" s="4"/>
      <c r="J1325" s="4"/>
      <c r="K1325" s="4"/>
      <c r="L1325" s="4"/>
      <c r="M1325" s="4"/>
      <c r="O1325" s="166"/>
    </row>
    <row r="1326" spans="8:15">
      <c r="H1326" s="4"/>
      <c r="I1326" s="4"/>
      <c r="J1326" s="4"/>
      <c r="K1326" s="4"/>
      <c r="L1326" s="4"/>
      <c r="M1326" s="4"/>
    </row>
    <row r="1327" spans="8:15">
      <c r="H1327" s="4"/>
      <c r="I1327" s="4"/>
      <c r="J1327" s="4"/>
      <c r="K1327" s="4"/>
      <c r="L1327" s="4"/>
      <c r="M1327" s="4"/>
    </row>
    <row r="1328" spans="8:15">
      <c r="H1328" s="4"/>
      <c r="I1328" s="4"/>
      <c r="J1328" s="4"/>
      <c r="K1328" s="4"/>
      <c r="L1328" s="4"/>
      <c r="M1328" s="4"/>
    </row>
    <row r="1329" spans="8:15">
      <c r="H1329" s="4"/>
      <c r="I1329" s="4"/>
      <c r="J1329" s="4"/>
      <c r="K1329" s="4"/>
      <c r="L1329" s="4"/>
      <c r="M1329" s="4"/>
    </row>
    <row r="1330" spans="8:15">
      <c r="H1330" s="4"/>
      <c r="I1330" s="4"/>
      <c r="J1330" s="4"/>
      <c r="K1330" s="4"/>
      <c r="L1330" s="4"/>
      <c r="M1330" s="4"/>
    </row>
    <row r="1331" spans="8:15">
      <c r="H1331" s="4"/>
      <c r="I1331" s="4"/>
      <c r="J1331" s="4"/>
      <c r="K1331" s="4"/>
      <c r="L1331" s="4"/>
      <c r="M1331" s="4"/>
    </row>
    <row r="1332" spans="8:15">
      <c r="H1332" s="4"/>
      <c r="I1332" s="4"/>
      <c r="J1332" s="4"/>
      <c r="K1332" s="4"/>
      <c r="L1332" s="4"/>
      <c r="M1332" s="4"/>
    </row>
    <row r="1333" spans="8:15">
      <c r="H1333" s="4"/>
      <c r="I1333" s="4"/>
      <c r="J1333" s="4"/>
      <c r="K1333" s="4"/>
      <c r="L1333" s="4"/>
      <c r="M1333" s="4"/>
    </row>
    <row r="1334" spans="8:15">
      <c r="H1334" s="4"/>
      <c r="I1334" s="4"/>
      <c r="J1334" s="4"/>
      <c r="K1334" s="4"/>
      <c r="L1334" s="4"/>
      <c r="M1334" s="4"/>
      <c r="O1334" s="166"/>
    </row>
    <row r="1335" spans="8:15">
      <c r="H1335" s="4"/>
      <c r="I1335" s="4"/>
      <c r="J1335" s="4"/>
      <c r="K1335" s="4"/>
      <c r="L1335" s="4"/>
      <c r="M1335" s="4"/>
    </row>
    <row r="1336" spans="8:15">
      <c r="H1336" s="4"/>
      <c r="I1336" s="4"/>
      <c r="J1336" s="4"/>
      <c r="K1336" s="4"/>
      <c r="L1336" s="4"/>
      <c r="M1336" s="4"/>
    </row>
    <row r="1337" spans="8:15">
      <c r="H1337" s="4"/>
      <c r="I1337" s="4"/>
      <c r="J1337" s="4"/>
      <c r="K1337" s="4"/>
      <c r="L1337" s="4"/>
      <c r="M1337" s="4"/>
      <c r="O1337" s="166"/>
    </row>
    <row r="1338" spans="8:15">
      <c r="H1338" s="4"/>
      <c r="I1338" s="4"/>
      <c r="J1338" s="4"/>
      <c r="K1338" s="4"/>
      <c r="L1338" s="4"/>
      <c r="M1338" s="4"/>
    </row>
    <row r="1339" spans="8:15">
      <c r="H1339" s="4"/>
      <c r="I1339" s="4"/>
      <c r="J1339" s="4"/>
      <c r="K1339" s="4"/>
      <c r="L1339" s="4"/>
      <c r="M1339" s="4"/>
    </row>
    <row r="1340" spans="8:15">
      <c r="H1340" s="4"/>
      <c r="I1340" s="4"/>
      <c r="J1340" s="4"/>
      <c r="K1340" s="4"/>
      <c r="L1340" s="4"/>
      <c r="M1340" s="4"/>
    </row>
    <row r="1341" spans="8:15">
      <c r="H1341" s="4"/>
      <c r="I1341" s="4"/>
      <c r="J1341" s="4"/>
      <c r="K1341" s="4"/>
      <c r="L1341" s="4"/>
      <c r="M1341" s="4"/>
    </row>
    <row r="1342" spans="8:15">
      <c r="H1342" s="4"/>
      <c r="I1342" s="4"/>
      <c r="J1342" s="4"/>
      <c r="K1342" s="4"/>
      <c r="L1342" s="4"/>
      <c r="M1342" s="4"/>
    </row>
    <row r="1343" spans="8:15">
      <c r="H1343" s="4"/>
      <c r="I1343" s="4"/>
      <c r="J1343" s="4"/>
      <c r="K1343" s="4"/>
      <c r="L1343" s="4"/>
      <c r="M1343" s="4"/>
    </row>
    <row r="1344" spans="8:15">
      <c r="H1344" s="4"/>
      <c r="I1344" s="4"/>
      <c r="J1344" s="4"/>
      <c r="K1344" s="4"/>
      <c r="L1344" s="4"/>
      <c r="M1344" s="4"/>
    </row>
    <row r="1345" spans="8:15">
      <c r="H1345" s="4"/>
      <c r="I1345" s="4"/>
      <c r="J1345" s="4"/>
      <c r="K1345" s="4"/>
      <c r="L1345" s="4"/>
      <c r="M1345" s="4"/>
    </row>
    <row r="1346" spans="8:15">
      <c r="H1346" s="4"/>
      <c r="I1346" s="4"/>
      <c r="J1346" s="4"/>
      <c r="K1346" s="4"/>
      <c r="L1346" s="4"/>
      <c r="M1346" s="4"/>
    </row>
    <row r="1347" spans="8:15">
      <c r="H1347" s="4"/>
      <c r="I1347" s="4"/>
      <c r="J1347" s="4"/>
      <c r="K1347" s="4"/>
      <c r="L1347" s="4"/>
      <c r="M1347" s="4"/>
    </row>
    <row r="1348" spans="8:15">
      <c r="H1348" s="4"/>
      <c r="I1348" s="4"/>
      <c r="J1348" s="4"/>
      <c r="K1348" s="4"/>
      <c r="L1348" s="4"/>
      <c r="M1348" s="4"/>
    </row>
    <row r="1349" spans="8:15">
      <c r="H1349" s="4"/>
      <c r="I1349" s="4"/>
      <c r="J1349" s="4"/>
      <c r="K1349" s="4"/>
      <c r="L1349" s="4"/>
      <c r="M1349" s="4"/>
    </row>
    <row r="1350" spans="8:15">
      <c r="H1350" s="4"/>
      <c r="I1350" s="4"/>
      <c r="J1350" s="4"/>
      <c r="K1350" s="4"/>
      <c r="L1350" s="4"/>
      <c r="M1350" s="4"/>
    </row>
    <row r="1351" spans="8:15">
      <c r="H1351" s="4"/>
      <c r="I1351" s="4"/>
      <c r="J1351" s="4"/>
      <c r="K1351" s="4"/>
      <c r="L1351" s="4"/>
      <c r="M1351" s="4"/>
    </row>
    <row r="1352" spans="8:15">
      <c r="H1352" s="4"/>
      <c r="I1352" s="4"/>
      <c r="J1352" s="4"/>
      <c r="K1352" s="4"/>
      <c r="L1352" s="4"/>
      <c r="M1352" s="4"/>
    </row>
    <row r="1353" spans="8:15">
      <c r="H1353" s="4"/>
      <c r="I1353" s="4"/>
      <c r="J1353" s="4"/>
      <c r="K1353" s="4"/>
      <c r="L1353" s="4"/>
      <c r="M1353" s="4"/>
    </row>
    <row r="1354" spans="8:15">
      <c r="H1354" s="4"/>
      <c r="I1354" s="4"/>
      <c r="J1354" s="4"/>
      <c r="K1354" s="4"/>
      <c r="L1354" s="4"/>
      <c r="M1354" s="4"/>
      <c r="O1354" s="166"/>
    </row>
    <row r="1355" spans="8:15">
      <c r="H1355" s="4"/>
      <c r="I1355" s="4"/>
      <c r="J1355" s="4"/>
      <c r="K1355" s="4"/>
      <c r="L1355" s="4"/>
      <c r="M1355" s="4"/>
    </row>
    <row r="1356" spans="8:15">
      <c r="H1356" s="4"/>
      <c r="I1356" s="4"/>
      <c r="J1356" s="4"/>
      <c r="K1356" s="4"/>
      <c r="L1356" s="4"/>
      <c r="M1356" s="4"/>
    </row>
    <row r="1357" spans="8:15">
      <c r="H1357" s="4"/>
      <c r="I1357" s="4"/>
      <c r="J1357" s="4"/>
      <c r="K1357" s="4"/>
      <c r="L1357" s="4"/>
      <c r="M1357" s="4"/>
      <c r="O1357" s="166"/>
    </row>
    <row r="1358" spans="8:15">
      <c r="H1358" s="4"/>
      <c r="I1358" s="4"/>
      <c r="J1358" s="4"/>
      <c r="K1358" s="4"/>
      <c r="L1358" s="4"/>
      <c r="M1358" s="4"/>
      <c r="O1358" s="166"/>
    </row>
    <row r="1359" spans="8:15">
      <c r="H1359" s="4"/>
      <c r="I1359" s="4"/>
      <c r="J1359" s="4"/>
      <c r="K1359" s="4"/>
      <c r="L1359" s="4"/>
      <c r="M1359" s="4"/>
    </row>
    <row r="1360" spans="8:15">
      <c r="H1360" s="4"/>
      <c r="I1360" s="4"/>
      <c r="J1360" s="4"/>
      <c r="K1360" s="4"/>
      <c r="L1360" s="4"/>
      <c r="M1360" s="4"/>
    </row>
    <row r="1361" spans="1:15">
      <c r="H1361" s="4"/>
      <c r="I1361" s="4"/>
      <c r="J1361" s="4"/>
      <c r="K1361" s="4"/>
      <c r="L1361" s="4"/>
      <c r="M1361" s="4"/>
    </row>
    <row r="1362" spans="1:15">
      <c r="H1362" s="4"/>
      <c r="I1362" s="4"/>
      <c r="J1362" s="4"/>
      <c r="K1362" s="4"/>
      <c r="L1362" s="4"/>
      <c r="M1362" s="4"/>
      <c r="O1362" s="166"/>
    </row>
    <row r="1363" spans="1:15">
      <c r="H1363" s="4"/>
      <c r="I1363" s="4"/>
      <c r="J1363" s="4"/>
      <c r="K1363" s="4"/>
      <c r="L1363" s="4"/>
      <c r="M1363" s="4"/>
    </row>
    <row r="1364" spans="1:15">
      <c r="H1364" s="4"/>
      <c r="I1364" s="4"/>
      <c r="J1364" s="4"/>
      <c r="K1364" s="4"/>
      <c r="L1364" s="4"/>
      <c r="M1364" s="4"/>
    </row>
    <row r="1365" spans="1:15">
      <c r="H1365" s="4"/>
      <c r="I1365" s="4"/>
      <c r="J1365" s="4"/>
      <c r="K1365" s="4"/>
      <c r="L1365" s="4"/>
      <c r="M1365" s="4"/>
    </row>
    <row r="1366" spans="1:15">
      <c r="H1366" s="4"/>
      <c r="I1366" s="4"/>
      <c r="J1366" s="4"/>
      <c r="K1366" s="4"/>
      <c r="L1366" s="4"/>
      <c r="M1366" s="4"/>
    </row>
    <row r="1367" spans="1:15" ht="14.25">
      <c r="A1367"/>
      <c r="B1367" s="363"/>
      <c r="C1367" s="363"/>
      <c r="D1367"/>
      <c r="E1367"/>
      <c r="F1367" s="363"/>
      <c r="G1367" s="363"/>
      <c r="H1367" s="363"/>
      <c r="I1367" s="363"/>
      <c r="J1367" s="363"/>
      <c r="K1367" s="363"/>
      <c r="L1367" s="363"/>
      <c r="M1367" s="363"/>
      <c r="N1367"/>
      <c r="O1367" s="166"/>
    </row>
    <row r="1368" spans="1:15" ht="14.25">
      <c r="A1368"/>
      <c r="B1368" s="363"/>
      <c r="C1368" s="363"/>
      <c r="D1368"/>
      <c r="E1368"/>
      <c r="F1368" s="363"/>
      <c r="G1368" s="363"/>
      <c r="H1368" s="363"/>
      <c r="I1368" s="363"/>
      <c r="J1368" s="363"/>
      <c r="K1368" s="363"/>
      <c r="L1368" s="363"/>
      <c r="M1368" s="363"/>
      <c r="N1368"/>
    </row>
    <row r="1369" spans="1:15" ht="14.25">
      <c r="A1369"/>
      <c r="B1369" s="363"/>
      <c r="C1369" s="363"/>
      <c r="D1369"/>
      <c r="E1369"/>
      <c r="F1369" s="363"/>
      <c r="G1369" s="363"/>
      <c r="H1369" s="363"/>
      <c r="I1369" s="363"/>
      <c r="J1369" s="363"/>
      <c r="K1369" s="363"/>
      <c r="L1369" s="363"/>
      <c r="M1369" s="363"/>
      <c r="N1369"/>
    </row>
    <row r="1370" spans="1:15" ht="14.25">
      <c r="A1370"/>
      <c r="B1370" s="363"/>
      <c r="C1370" s="363"/>
      <c r="D1370"/>
      <c r="E1370"/>
      <c r="F1370" s="363"/>
      <c r="G1370" s="363"/>
      <c r="H1370" s="363"/>
      <c r="I1370" s="363"/>
      <c r="J1370" s="363"/>
      <c r="K1370" s="363"/>
      <c r="L1370" s="363"/>
      <c r="M1370" s="363"/>
      <c r="N1370"/>
    </row>
    <row r="1371" spans="1:15" ht="14.25">
      <c r="A1371"/>
      <c r="B1371" s="363"/>
      <c r="C1371" s="363"/>
      <c r="D1371"/>
      <c r="E1371"/>
      <c r="F1371" s="363"/>
      <c r="G1371" s="363"/>
      <c r="H1371" s="363"/>
      <c r="I1371" s="363"/>
      <c r="J1371" s="363"/>
      <c r="K1371" s="363"/>
      <c r="L1371" s="363"/>
      <c r="M1371" s="363"/>
      <c r="N1371"/>
    </row>
    <row r="1372" spans="1:15" ht="14.25">
      <c r="A1372"/>
      <c r="B1372" s="363"/>
      <c r="C1372" s="363"/>
      <c r="D1372"/>
      <c r="E1372"/>
      <c r="F1372" s="363"/>
      <c r="G1372" s="363"/>
      <c r="H1372" s="363"/>
      <c r="I1372" s="363"/>
      <c r="J1372" s="363"/>
      <c r="K1372" s="363"/>
      <c r="L1372" s="363"/>
      <c r="M1372" s="363"/>
      <c r="N1372"/>
    </row>
    <row r="1373" spans="1:15" ht="14.25">
      <c r="A1373"/>
      <c r="B1373" s="363"/>
      <c r="C1373" s="363"/>
      <c r="D1373"/>
      <c r="E1373"/>
      <c r="F1373" s="363"/>
      <c r="G1373" s="363"/>
      <c r="H1373" s="363"/>
      <c r="I1373" s="363"/>
      <c r="J1373" s="363"/>
      <c r="K1373" s="363"/>
      <c r="L1373" s="363"/>
      <c r="M1373" s="363"/>
      <c r="N1373"/>
      <c r="O1373" s="166"/>
    </row>
    <row r="1374" spans="1:15" ht="14.25">
      <c r="A1374"/>
      <c r="B1374" s="363"/>
      <c r="C1374" s="363"/>
      <c r="D1374"/>
      <c r="E1374"/>
      <c r="F1374" s="363"/>
      <c r="G1374" s="363"/>
      <c r="H1374" s="363"/>
      <c r="I1374" s="363"/>
      <c r="J1374" s="363"/>
      <c r="K1374" s="363"/>
      <c r="L1374" s="363"/>
      <c r="M1374" s="363"/>
      <c r="N1374"/>
    </row>
    <row r="1375" spans="1:15" ht="14.25">
      <c r="A1375"/>
      <c r="B1375" s="363"/>
      <c r="C1375" s="363"/>
      <c r="D1375"/>
      <c r="E1375"/>
      <c r="F1375" s="363"/>
      <c r="G1375" s="363"/>
      <c r="H1375" s="363"/>
      <c r="I1375" s="363"/>
      <c r="J1375" s="363"/>
      <c r="K1375" s="363"/>
      <c r="L1375" s="363"/>
      <c r="M1375" s="363"/>
      <c r="N1375"/>
    </row>
    <row r="1376" spans="1:15" ht="14.25">
      <c r="A1376"/>
      <c r="B1376" s="363"/>
      <c r="C1376" s="363"/>
      <c r="D1376"/>
      <c r="E1376"/>
      <c r="F1376" s="363"/>
      <c r="G1376" s="363"/>
      <c r="H1376" s="363"/>
      <c r="I1376" s="363"/>
      <c r="J1376" s="363"/>
      <c r="K1376" s="363"/>
      <c r="L1376" s="363"/>
      <c r="M1376" s="363"/>
      <c r="N1376"/>
    </row>
    <row r="1377" spans="1:15" ht="14.25">
      <c r="A1377"/>
      <c r="B1377" s="363"/>
      <c r="C1377" s="363"/>
      <c r="D1377"/>
      <c r="E1377"/>
      <c r="F1377" s="363"/>
      <c r="G1377" s="363"/>
      <c r="H1377" s="363"/>
      <c r="I1377" s="363"/>
      <c r="J1377" s="363"/>
      <c r="K1377" s="363"/>
      <c r="L1377" s="363"/>
      <c r="M1377" s="363"/>
      <c r="N1377"/>
    </row>
    <row r="1378" spans="1:15" ht="14.25">
      <c r="A1378"/>
      <c r="B1378" s="363"/>
      <c r="C1378" s="363"/>
      <c r="D1378"/>
      <c r="E1378"/>
      <c r="F1378" s="363"/>
      <c r="G1378" s="363"/>
      <c r="H1378" s="363"/>
      <c r="I1378" s="363"/>
      <c r="J1378" s="363"/>
      <c r="K1378" s="363"/>
      <c r="L1378" s="363"/>
      <c r="M1378" s="363"/>
      <c r="N1378"/>
    </row>
    <row r="1379" spans="1:15" ht="14.25">
      <c r="A1379"/>
      <c r="B1379" s="363"/>
      <c r="C1379" s="363"/>
      <c r="D1379"/>
      <c r="E1379"/>
      <c r="F1379" s="363"/>
      <c r="G1379" s="363"/>
      <c r="H1379" s="363"/>
      <c r="I1379" s="363"/>
      <c r="J1379" s="363"/>
      <c r="K1379" s="363"/>
      <c r="L1379" s="363"/>
      <c r="M1379" s="363"/>
      <c r="N1379"/>
    </row>
    <row r="1380" spans="1:15" ht="14.25">
      <c r="A1380"/>
      <c r="B1380" s="363"/>
      <c r="C1380" s="363"/>
      <c r="D1380"/>
      <c r="E1380"/>
      <c r="F1380" s="363"/>
      <c r="G1380" s="363"/>
      <c r="H1380" s="363"/>
      <c r="I1380" s="363"/>
      <c r="J1380" s="363"/>
      <c r="K1380" s="363"/>
      <c r="L1380" s="363"/>
      <c r="M1380" s="363"/>
      <c r="N1380"/>
      <c r="O1380" s="166"/>
    </row>
    <row r="1381" spans="1:15" ht="14.25">
      <c r="A1381"/>
      <c r="B1381" s="363"/>
      <c r="C1381" s="363"/>
      <c r="D1381"/>
      <c r="E1381"/>
      <c r="F1381" s="363"/>
      <c r="G1381" s="363"/>
      <c r="H1381" s="363"/>
      <c r="I1381" s="363"/>
      <c r="J1381" s="363"/>
      <c r="K1381" s="363"/>
      <c r="L1381" s="363"/>
      <c r="M1381" s="363"/>
      <c r="N1381"/>
    </row>
    <row r="1382" spans="1:15" ht="14.25">
      <c r="A1382"/>
      <c r="B1382" s="363"/>
      <c r="C1382" s="363"/>
      <c r="D1382"/>
      <c r="E1382"/>
      <c r="F1382" s="363"/>
      <c r="G1382" s="363"/>
      <c r="H1382" s="363"/>
      <c r="I1382" s="363"/>
      <c r="J1382" s="363"/>
      <c r="K1382" s="363"/>
      <c r="L1382" s="363"/>
      <c r="M1382" s="363"/>
      <c r="N1382"/>
    </row>
    <row r="1383" spans="1:15" ht="14.25">
      <c r="A1383"/>
      <c r="B1383" s="363"/>
      <c r="C1383" s="363"/>
      <c r="D1383"/>
      <c r="E1383"/>
      <c r="F1383" s="363"/>
      <c r="G1383" s="363"/>
      <c r="H1383" s="363"/>
      <c r="I1383" s="363"/>
      <c r="J1383" s="363"/>
      <c r="K1383" s="363"/>
      <c r="L1383" s="363"/>
      <c r="M1383" s="363"/>
      <c r="N1383"/>
    </row>
    <row r="1384" spans="1:15" ht="14.25">
      <c r="A1384"/>
      <c r="B1384" s="363"/>
      <c r="C1384" s="363"/>
      <c r="D1384"/>
      <c r="E1384"/>
      <c r="F1384" s="363"/>
      <c r="G1384" s="363"/>
      <c r="H1384" s="363"/>
      <c r="I1384" s="363"/>
      <c r="J1384" s="363"/>
      <c r="K1384" s="363"/>
      <c r="L1384" s="363"/>
      <c r="M1384" s="363"/>
      <c r="N1384"/>
    </row>
    <row r="1385" spans="1:15" ht="14.25">
      <c r="A1385"/>
      <c r="B1385" s="363"/>
      <c r="C1385" s="363"/>
      <c r="D1385"/>
      <c r="E1385"/>
      <c r="F1385" s="363"/>
      <c r="G1385" s="363"/>
      <c r="H1385" s="363"/>
      <c r="I1385" s="363"/>
      <c r="J1385" s="363"/>
      <c r="K1385" s="363"/>
      <c r="L1385" s="363"/>
      <c r="M1385" s="363"/>
      <c r="N1385"/>
    </row>
    <row r="1386" spans="1:15" ht="14.25">
      <c r="A1386"/>
      <c r="B1386" s="363"/>
      <c r="C1386" s="363"/>
      <c r="D1386"/>
      <c r="E1386"/>
      <c r="F1386" s="363"/>
      <c r="G1386" s="363"/>
      <c r="H1386" s="363"/>
      <c r="I1386" s="363"/>
      <c r="J1386" s="363"/>
      <c r="K1386" s="363"/>
      <c r="L1386" s="363"/>
      <c r="M1386" s="363"/>
      <c r="N1386"/>
    </row>
    <row r="1387" spans="1:15" ht="14.25">
      <c r="A1387"/>
      <c r="B1387" s="363"/>
      <c r="C1387" s="363"/>
      <c r="D1387"/>
      <c r="E1387"/>
      <c r="F1387" s="363"/>
      <c r="G1387" s="363"/>
      <c r="H1387" s="363"/>
      <c r="I1387" s="363"/>
      <c r="J1387" s="363"/>
      <c r="K1387" s="363"/>
      <c r="L1387" s="363"/>
      <c r="M1387" s="363"/>
      <c r="N1387"/>
      <c r="O1387" s="166"/>
    </row>
    <row r="1388" spans="1:15" ht="14.25">
      <c r="A1388"/>
      <c r="B1388" s="363"/>
      <c r="C1388" s="363"/>
      <c r="D1388"/>
      <c r="E1388"/>
      <c r="F1388" s="363"/>
      <c r="G1388" s="363"/>
      <c r="H1388" s="363"/>
      <c r="I1388" s="363"/>
      <c r="J1388" s="363"/>
      <c r="K1388" s="363"/>
      <c r="L1388" s="363"/>
      <c r="M1388" s="363"/>
      <c r="N1388"/>
    </row>
    <row r="1389" spans="1:15" ht="14.25">
      <c r="A1389"/>
      <c r="B1389" s="363"/>
      <c r="C1389" s="363"/>
      <c r="D1389"/>
      <c r="E1389"/>
      <c r="F1389" s="363"/>
      <c r="G1389" s="363"/>
      <c r="H1389" s="363"/>
      <c r="I1389" s="363"/>
      <c r="J1389" s="363"/>
      <c r="K1389" s="363"/>
      <c r="L1389" s="363"/>
      <c r="M1389" s="363"/>
      <c r="N1389"/>
    </row>
    <row r="1390" spans="1:15" ht="14.25">
      <c r="A1390"/>
      <c r="B1390" s="363"/>
      <c r="C1390" s="363"/>
      <c r="D1390"/>
      <c r="E1390"/>
      <c r="F1390" s="363"/>
      <c r="G1390" s="363"/>
      <c r="H1390" s="363"/>
      <c r="I1390" s="363"/>
      <c r="J1390" s="363"/>
      <c r="K1390" s="363"/>
      <c r="L1390" s="363"/>
      <c r="M1390" s="363"/>
      <c r="N1390"/>
    </row>
    <row r="1391" spans="1:15" ht="14.25">
      <c r="A1391"/>
      <c r="B1391" s="363"/>
      <c r="C1391" s="363"/>
      <c r="D1391"/>
      <c r="E1391"/>
      <c r="F1391" s="363"/>
      <c r="G1391" s="363"/>
      <c r="H1391" s="363"/>
      <c r="I1391" s="363"/>
      <c r="J1391" s="363"/>
      <c r="K1391" s="363"/>
      <c r="L1391" s="363"/>
      <c r="M1391" s="363"/>
      <c r="N1391"/>
    </row>
    <row r="1392" spans="1:15" ht="14.25">
      <c r="A1392"/>
      <c r="B1392" s="363"/>
      <c r="C1392" s="363"/>
      <c r="D1392"/>
      <c r="E1392"/>
      <c r="F1392" s="363"/>
      <c r="G1392" s="363"/>
      <c r="H1392" s="363"/>
      <c r="I1392" s="363"/>
      <c r="J1392" s="363"/>
      <c r="K1392" s="363"/>
      <c r="L1392" s="363"/>
      <c r="M1392" s="363"/>
      <c r="N1392"/>
    </row>
    <row r="1393" spans="1:15" ht="14.25">
      <c r="A1393"/>
      <c r="B1393" s="363"/>
      <c r="C1393" s="363"/>
      <c r="D1393"/>
      <c r="E1393"/>
      <c r="F1393" s="363"/>
      <c r="G1393" s="363"/>
      <c r="H1393" s="363"/>
      <c r="I1393" s="363"/>
      <c r="J1393" s="363"/>
      <c r="K1393" s="363"/>
      <c r="L1393" s="363"/>
      <c r="M1393" s="363"/>
      <c r="N1393"/>
    </row>
    <row r="1394" spans="1:15" ht="14.25">
      <c r="A1394"/>
      <c r="B1394" s="363"/>
      <c r="C1394" s="363"/>
      <c r="D1394"/>
      <c r="E1394"/>
      <c r="F1394" s="363"/>
      <c r="G1394" s="363"/>
      <c r="H1394" s="363"/>
      <c r="I1394" s="363"/>
      <c r="J1394" s="363"/>
      <c r="K1394" s="363"/>
      <c r="L1394" s="363"/>
      <c r="M1394" s="363"/>
      <c r="N1394"/>
    </row>
    <row r="1395" spans="1:15" ht="14.25">
      <c r="A1395"/>
      <c r="B1395" s="363"/>
      <c r="C1395" s="363"/>
      <c r="D1395"/>
      <c r="E1395"/>
      <c r="F1395" s="363"/>
      <c r="G1395" s="363"/>
      <c r="H1395" s="363"/>
      <c r="I1395" s="363"/>
      <c r="J1395" s="363"/>
      <c r="K1395" s="363"/>
      <c r="L1395" s="363"/>
      <c r="M1395" s="363"/>
      <c r="N1395"/>
    </row>
    <row r="1396" spans="1:15" ht="14.25">
      <c r="A1396"/>
      <c r="B1396" s="363"/>
      <c r="C1396" s="363"/>
      <c r="D1396"/>
      <c r="E1396"/>
      <c r="F1396" s="363"/>
      <c r="G1396" s="363"/>
      <c r="H1396" s="363"/>
      <c r="I1396" s="363"/>
      <c r="J1396" s="363"/>
      <c r="K1396" s="363"/>
      <c r="L1396" s="363"/>
      <c r="M1396" s="363"/>
      <c r="N1396"/>
    </row>
    <row r="1397" spans="1:15" ht="14.25">
      <c r="A1397"/>
      <c r="B1397" s="363"/>
      <c r="C1397" s="363"/>
      <c r="D1397"/>
      <c r="E1397"/>
      <c r="F1397" s="363"/>
      <c r="G1397" s="363"/>
      <c r="H1397" s="363"/>
      <c r="I1397" s="363"/>
      <c r="J1397" s="363"/>
      <c r="K1397" s="363"/>
      <c r="L1397" s="363"/>
      <c r="M1397" s="363"/>
      <c r="N1397"/>
    </row>
    <row r="1398" spans="1:15" ht="14.25">
      <c r="A1398"/>
      <c r="B1398" s="363"/>
      <c r="C1398" s="363"/>
      <c r="D1398"/>
      <c r="E1398"/>
      <c r="F1398" s="363"/>
      <c r="G1398" s="363"/>
      <c r="H1398" s="363"/>
      <c r="I1398" s="363"/>
      <c r="J1398" s="363"/>
      <c r="K1398" s="363"/>
      <c r="L1398" s="363"/>
      <c r="M1398" s="363"/>
      <c r="N1398"/>
    </row>
    <row r="1399" spans="1:15" ht="14.25">
      <c r="A1399"/>
      <c r="B1399" s="363"/>
      <c r="C1399" s="363"/>
      <c r="D1399"/>
      <c r="E1399"/>
      <c r="F1399" s="363"/>
      <c r="G1399" s="363"/>
      <c r="H1399" s="363"/>
      <c r="I1399" s="363"/>
      <c r="J1399" s="363"/>
      <c r="K1399" s="363"/>
      <c r="L1399" s="363"/>
      <c r="M1399" s="363"/>
      <c r="N1399"/>
    </row>
    <row r="1400" spans="1:15" ht="14.25">
      <c r="A1400"/>
      <c r="B1400" s="363"/>
      <c r="C1400" s="363"/>
      <c r="D1400"/>
      <c r="E1400"/>
      <c r="F1400" s="363"/>
      <c r="G1400" s="363"/>
      <c r="H1400" s="363"/>
      <c r="I1400" s="363"/>
      <c r="J1400" s="363"/>
      <c r="K1400" s="363"/>
      <c r="L1400" s="363"/>
      <c r="M1400" s="363"/>
      <c r="N1400"/>
      <c r="O1400" s="166"/>
    </row>
    <row r="1401" spans="1:15" ht="14.25">
      <c r="A1401"/>
      <c r="B1401" s="363"/>
      <c r="C1401" s="363"/>
      <c r="D1401"/>
      <c r="E1401"/>
      <c r="F1401" s="363"/>
      <c r="G1401" s="363"/>
      <c r="H1401" s="363"/>
      <c r="I1401" s="363"/>
      <c r="J1401" s="363"/>
      <c r="K1401" s="363"/>
      <c r="L1401" s="363"/>
      <c r="M1401" s="363"/>
      <c r="N1401"/>
    </row>
    <row r="1402" spans="1:15" ht="14.25">
      <c r="A1402"/>
      <c r="B1402" s="363"/>
      <c r="C1402" s="363"/>
      <c r="D1402"/>
      <c r="E1402"/>
      <c r="F1402" s="363"/>
      <c r="G1402" s="363"/>
      <c r="H1402" s="363"/>
      <c r="I1402" s="363"/>
      <c r="J1402" s="363"/>
      <c r="K1402" s="363"/>
      <c r="L1402" s="363"/>
      <c r="M1402" s="363"/>
      <c r="N1402"/>
    </row>
    <row r="1403" spans="1:15" ht="14.25">
      <c r="A1403"/>
      <c r="B1403" s="363"/>
      <c r="C1403" s="363"/>
      <c r="D1403"/>
      <c r="E1403"/>
      <c r="F1403" s="363"/>
      <c r="G1403" s="363"/>
      <c r="H1403" s="363"/>
      <c r="I1403" s="363"/>
      <c r="J1403" s="363"/>
      <c r="K1403" s="363"/>
      <c r="L1403" s="363"/>
      <c r="M1403" s="363"/>
      <c r="N1403"/>
    </row>
    <row r="1404" spans="1:15" ht="14.25">
      <c r="A1404"/>
      <c r="B1404" s="363"/>
      <c r="C1404" s="363"/>
      <c r="D1404"/>
      <c r="E1404"/>
      <c r="F1404" s="363"/>
      <c r="G1404" s="363"/>
      <c r="H1404" s="363"/>
      <c r="I1404" s="363"/>
      <c r="J1404" s="363"/>
      <c r="K1404" s="363"/>
      <c r="L1404" s="363"/>
      <c r="M1404" s="363"/>
      <c r="N1404"/>
    </row>
    <row r="1405" spans="1:15" ht="14.25">
      <c r="A1405"/>
      <c r="B1405" s="363"/>
      <c r="C1405" s="363"/>
      <c r="D1405"/>
      <c r="E1405"/>
      <c r="F1405" s="363"/>
      <c r="G1405" s="363"/>
      <c r="H1405" s="363"/>
      <c r="I1405" s="363"/>
      <c r="J1405" s="363"/>
      <c r="K1405" s="363"/>
      <c r="L1405" s="363"/>
      <c r="M1405" s="363"/>
      <c r="N1405"/>
    </row>
    <row r="1406" spans="1:15" ht="14.25">
      <c r="A1406"/>
      <c r="B1406" s="363"/>
      <c r="C1406" s="363"/>
      <c r="D1406"/>
      <c r="E1406"/>
      <c r="F1406" s="363"/>
      <c r="G1406" s="363"/>
      <c r="H1406" s="363"/>
      <c r="I1406" s="363"/>
      <c r="J1406" s="363"/>
      <c r="K1406" s="363"/>
      <c r="L1406" s="363"/>
      <c r="M1406" s="363"/>
      <c r="N1406"/>
      <c r="O1406" s="166"/>
    </row>
    <row r="1407" spans="1:15" ht="14.25">
      <c r="A1407"/>
      <c r="B1407" s="363"/>
      <c r="C1407" s="363"/>
      <c r="D1407"/>
      <c r="E1407"/>
      <c r="F1407" s="363"/>
      <c r="G1407" s="363"/>
      <c r="H1407" s="363"/>
      <c r="I1407" s="363"/>
      <c r="J1407" s="363"/>
      <c r="K1407" s="363"/>
      <c r="L1407" s="363"/>
      <c r="M1407" s="363"/>
      <c r="N1407"/>
    </row>
    <row r="1408" spans="1:15" ht="14.25">
      <c r="A1408"/>
      <c r="B1408" s="363"/>
      <c r="C1408" s="363"/>
      <c r="D1408"/>
      <c r="E1408"/>
      <c r="F1408" s="363"/>
      <c r="G1408" s="363"/>
      <c r="H1408" s="363"/>
      <c r="I1408" s="363"/>
      <c r="J1408" s="363"/>
      <c r="K1408" s="363"/>
      <c r="L1408" s="363"/>
      <c r="M1408" s="363"/>
      <c r="N1408"/>
      <c r="O1408" s="166"/>
    </row>
    <row r="1409" spans="1:15" ht="14.25">
      <c r="A1409"/>
      <c r="B1409" s="363"/>
      <c r="C1409" s="363"/>
      <c r="D1409"/>
      <c r="E1409"/>
      <c r="F1409" s="363"/>
      <c r="G1409" s="363"/>
      <c r="H1409" s="363"/>
      <c r="I1409" s="363"/>
      <c r="J1409" s="363"/>
      <c r="K1409" s="363"/>
      <c r="L1409" s="363"/>
      <c r="M1409" s="363"/>
      <c r="N1409"/>
    </row>
    <row r="1410" spans="1:15" ht="14.25">
      <c r="A1410"/>
      <c r="B1410" s="363"/>
      <c r="C1410" s="363"/>
      <c r="D1410"/>
      <c r="E1410"/>
      <c r="F1410" s="363"/>
      <c r="G1410" s="363"/>
      <c r="H1410" s="363"/>
      <c r="I1410" s="363"/>
      <c r="J1410" s="363"/>
      <c r="K1410" s="363"/>
      <c r="L1410" s="363"/>
      <c r="M1410" s="363"/>
      <c r="N1410"/>
      <c r="O1410" s="166"/>
    </row>
    <row r="1411" spans="1:15" ht="14.25">
      <c r="A1411"/>
      <c r="B1411" s="363"/>
      <c r="C1411" s="363"/>
      <c r="D1411"/>
      <c r="E1411"/>
      <c r="F1411" s="363"/>
      <c r="G1411" s="363"/>
      <c r="H1411" s="363"/>
      <c r="I1411" s="363"/>
      <c r="J1411" s="363"/>
      <c r="K1411" s="363"/>
      <c r="L1411" s="363"/>
      <c r="M1411" s="363"/>
      <c r="N1411"/>
      <c r="O1411" s="166"/>
    </row>
    <row r="1412" spans="1:15" ht="14.25">
      <c r="A1412"/>
      <c r="B1412" s="363"/>
      <c r="C1412" s="363"/>
      <c r="D1412"/>
      <c r="E1412"/>
      <c r="F1412" s="363"/>
      <c r="G1412" s="363"/>
      <c r="H1412" s="363"/>
      <c r="I1412" s="363"/>
      <c r="J1412" s="363"/>
      <c r="K1412" s="363"/>
      <c r="L1412" s="363"/>
      <c r="M1412" s="363"/>
      <c r="N1412"/>
    </row>
    <row r="1413" spans="1:15" ht="14.25">
      <c r="A1413"/>
      <c r="B1413" s="363"/>
      <c r="C1413" s="363"/>
      <c r="D1413"/>
      <c r="E1413"/>
      <c r="F1413" s="363"/>
      <c r="G1413" s="363"/>
      <c r="H1413" s="363"/>
      <c r="I1413" s="363"/>
      <c r="J1413" s="363"/>
      <c r="K1413" s="363"/>
      <c r="L1413" s="363"/>
      <c r="M1413" s="363"/>
      <c r="N1413"/>
    </row>
    <row r="1414" spans="1:15" ht="14.25">
      <c r="A1414"/>
      <c r="B1414" s="363"/>
      <c r="C1414" s="363"/>
      <c r="D1414"/>
      <c r="E1414"/>
      <c r="F1414" s="363"/>
      <c r="G1414" s="363"/>
      <c r="H1414" s="363"/>
      <c r="I1414" s="363"/>
      <c r="J1414" s="363"/>
      <c r="K1414" s="363"/>
      <c r="L1414" s="363"/>
      <c r="M1414" s="363"/>
      <c r="N1414"/>
    </row>
    <row r="1415" spans="1:15" ht="14.25">
      <c r="A1415"/>
      <c r="B1415" s="363"/>
      <c r="C1415" s="363"/>
      <c r="D1415"/>
      <c r="E1415"/>
      <c r="F1415" s="363"/>
      <c r="G1415" s="363"/>
      <c r="H1415" s="363"/>
      <c r="I1415" s="363"/>
      <c r="J1415" s="363"/>
      <c r="K1415" s="363"/>
      <c r="L1415" s="363"/>
      <c r="M1415" s="363"/>
      <c r="N1415"/>
    </row>
    <row r="1416" spans="1:15" ht="14.25">
      <c r="A1416"/>
      <c r="B1416" s="363"/>
      <c r="C1416" s="363"/>
      <c r="D1416"/>
      <c r="E1416"/>
      <c r="F1416" s="363"/>
      <c r="G1416" s="363"/>
      <c r="H1416" s="363"/>
      <c r="I1416" s="363"/>
      <c r="J1416" s="363"/>
      <c r="K1416" s="363"/>
      <c r="L1416" s="363"/>
      <c r="M1416" s="363"/>
      <c r="N1416"/>
    </row>
    <row r="1417" spans="1:15" ht="14.25">
      <c r="A1417"/>
      <c r="B1417" s="363"/>
      <c r="C1417" s="363"/>
      <c r="D1417"/>
      <c r="E1417"/>
      <c r="F1417" s="363"/>
      <c r="G1417" s="363"/>
      <c r="H1417" s="363"/>
      <c r="I1417" s="363"/>
      <c r="J1417" s="363"/>
      <c r="K1417" s="363"/>
      <c r="L1417" s="363"/>
      <c r="M1417" s="363"/>
      <c r="N1417"/>
    </row>
    <row r="1418" spans="1:15" ht="14.25">
      <c r="A1418"/>
      <c r="B1418" s="363"/>
      <c r="C1418" s="363"/>
      <c r="D1418"/>
      <c r="E1418"/>
      <c r="F1418" s="363"/>
      <c r="G1418" s="363"/>
      <c r="H1418" s="363"/>
      <c r="I1418" s="363"/>
      <c r="J1418" s="363"/>
      <c r="K1418" s="363"/>
      <c r="L1418" s="363"/>
      <c r="M1418" s="363"/>
      <c r="N1418"/>
    </row>
    <row r="1419" spans="1:15" ht="14.25">
      <c r="A1419"/>
      <c r="B1419" s="363"/>
      <c r="C1419" s="363"/>
      <c r="D1419"/>
      <c r="E1419"/>
      <c r="F1419" s="363"/>
      <c r="G1419" s="363"/>
      <c r="H1419" s="363"/>
      <c r="I1419" s="363"/>
      <c r="J1419" s="363"/>
      <c r="K1419" s="363"/>
      <c r="L1419" s="363"/>
      <c r="M1419" s="363"/>
      <c r="N1419"/>
      <c r="O1419" s="166"/>
    </row>
    <row r="1420" spans="1:15" ht="14.25">
      <c r="A1420"/>
      <c r="B1420" s="363"/>
      <c r="C1420" s="363"/>
      <c r="D1420"/>
      <c r="E1420"/>
      <c r="F1420" s="363"/>
      <c r="G1420" s="363"/>
      <c r="H1420" s="363"/>
      <c r="I1420" s="363"/>
      <c r="J1420" s="363"/>
      <c r="K1420" s="363"/>
      <c r="L1420" s="363"/>
      <c r="M1420" s="363"/>
      <c r="N1420"/>
    </row>
    <row r="1421" spans="1:15" ht="14.25">
      <c r="A1421"/>
      <c r="B1421" s="363"/>
      <c r="C1421" s="363"/>
      <c r="D1421"/>
      <c r="E1421"/>
      <c r="F1421" s="363"/>
      <c r="G1421" s="363"/>
      <c r="H1421" s="363"/>
      <c r="I1421" s="363"/>
      <c r="J1421" s="363"/>
      <c r="K1421" s="363"/>
      <c r="L1421" s="363"/>
      <c r="M1421" s="363"/>
      <c r="N1421"/>
    </row>
    <row r="1422" spans="1:15" ht="14.25">
      <c r="A1422"/>
      <c r="B1422" s="363"/>
      <c r="C1422" s="363"/>
      <c r="D1422"/>
      <c r="E1422"/>
      <c r="F1422" s="363"/>
      <c r="G1422" s="363"/>
      <c r="H1422" s="363"/>
      <c r="I1422" s="363"/>
      <c r="J1422" s="363"/>
      <c r="K1422" s="363"/>
      <c r="L1422" s="363"/>
      <c r="M1422" s="363"/>
      <c r="N1422"/>
      <c r="O1422" s="166"/>
    </row>
    <row r="1423" spans="1:15" ht="14.25">
      <c r="A1423"/>
      <c r="B1423" s="363"/>
      <c r="C1423" s="363"/>
      <c r="D1423"/>
      <c r="E1423"/>
      <c r="F1423" s="363"/>
      <c r="G1423" s="363"/>
      <c r="H1423" s="363"/>
      <c r="I1423" s="363"/>
      <c r="J1423" s="363"/>
      <c r="K1423" s="363"/>
      <c r="L1423" s="363"/>
      <c r="M1423" s="363"/>
      <c r="N1423"/>
    </row>
    <row r="1424" spans="1:15" ht="14.25">
      <c r="A1424"/>
      <c r="B1424" s="363"/>
      <c r="C1424" s="363"/>
      <c r="D1424"/>
      <c r="E1424"/>
      <c r="F1424" s="363"/>
      <c r="G1424" s="363"/>
      <c r="H1424" s="363"/>
      <c r="I1424" s="363"/>
      <c r="J1424" s="363"/>
      <c r="K1424" s="363"/>
      <c r="L1424" s="363"/>
      <c r="M1424" s="363"/>
      <c r="N1424"/>
      <c r="O1424" s="166"/>
    </row>
    <row r="1425" spans="1:15" ht="14.25">
      <c r="A1425"/>
      <c r="B1425" s="363"/>
      <c r="C1425" s="363"/>
      <c r="D1425"/>
      <c r="E1425"/>
      <c r="F1425" s="363"/>
      <c r="G1425" s="363"/>
      <c r="H1425" s="363"/>
      <c r="I1425" s="363"/>
      <c r="J1425" s="363"/>
      <c r="K1425" s="363"/>
      <c r="L1425" s="363"/>
      <c r="M1425" s="363"/>
      <c r="N1425"/>
    </row>
    <row r="1426" spans="1:15" ht="14.25">
      <c r="A1426"/>
      <c r="B1426" s="363"/>
      <c r="C1426" s="363"/>
      <c r="D1426"/>
      <c r="E1426"/>
      <c r="F1426" s="363"/>
      <c r="G1426" s="363"/>
      <c r="H1426" s="363"/>
      <c r="I1426" s="363"/>
      <c r="J1426" s="363"/>
      <c r="K1426" s="363"/>
      <c r="L1426" s="363"/>
      <c r="M1426" s="363"/>
      <c r="N1426"/>
      <c r="O1426" s="166"/>
    </row>
    <row r="1427" spans="1:15" ht="14.25">
      <c r="A1427"/>
      <c r="B1427" s="363"/>
      <c r="C1427" s="363"/>
      <c r="D1427"/>
      <c r="E1427"/>
      <c r="F1427" s="363"/>
      <c r="G1427" s="363"/>
      <c r="H1427" s="363"/>
      <c r="I1427" s="363"/>
      <c r="J1427" s="363"/>
      <c r="K1427" s="363"/>
      <c r="L1427" s="363"/>
      <c r="M1427" s="363"/>
      <c r="N1427"/>
    </row>
    <row r="1428" spans="1:15" ht="14.25">
      <c r="A1428"/>
      <c r="B1428" s="363"/>
      <c r="C1428" s="363"/>
      <c r="D1428"/>
      <c r="E1428"/>
      <c r="F1428" s="363"/>
      <c r="G1428" s="363"/>
      <c r="H1428" s="363"/>
      <c r="I1428" s="363"/>
      <c r="J1428" s="363"/>
      <c r="K1428" s="363"/>
      <c r="L1428" s="363"/>
      <c r="M1428" s="363"/>
      <c r="N1428"/>
    </row>
    <row r="1429" spans="1:15" ht="14.25">
      <c r="A1429"/>
      <c r="B1429" s="363"/>
      <c r="C1429" s="363"/>
      <c r="D1429"/>
      <c r="E1429"/>
      <c r="F1429" s="363"/>
      <c r="G1429" s="363"/>
      <c r="H1429" s="363"/>
      <c r="I1429" s="363"/>
      <c r="J1429" s="363"/>
      <c r="K1429" s="363"/>
      <c r="L1429" s="363"/>
      <c r="M1429" s="363"/>
      <c r="N1429"/>
    </row>
    <row r="1430" spans="1:15" ht="14.25">
      <c r="A1430"/>
      <c r="B1430" s="363"/>
      <c r="C1430" s="363"/>
      <c r="D1430"/>
      <c r="E1430"/>
      <c r="F1430" s="363"/>
      <c r="G1430" s="363"/>
      <c r="H1430" s="363"/>
      <c r="I1430" s="363"/>
      <c r="J1430" s="363"/>
      <c r="K1430" s="363"/>
      <c r="L1430" s="363"/>
      <c r="M1430" s="363"/>
      <c r="N1430"/>
    </row>
    <row r="1431" spans="1:15" ht="14.25">
      <c r="A1431"/>
      <c r="B1431" s="363"/>
      <c r="C1431" s="363"/>
      <c r="D1431"/>
      <c r="E1431"/>
      <c r="F1431" s="363"/>
      <c r="G1431" s="363"/>
      <c r="H1431" s="363"/>
      <c r="I1431" s="363"/>
      <c r="J1431" s="363"/>
      <c r="K1431" s="363"/>
      <c r="L1431" s="363"/>
      <c r="M1431" s="363"/>
      <c r="N1431"/>
      <c r="O1431" s="166"/>
    </row>
    <row r="1432" spans="1:15" ht="14.25">
      <c r="A1432"/>
      <c r="B1432" s="363"/>
      <c r="C1432" s="363"/>
      <c r="D1432"/>
      <c r="E1432"/>
      <c r="F1432" s="363"/>
      <c r="G1432" s="363"/>
      <c r="H1432" s="363"/>
      <c r="I1432" s="363"/>
      <c r="J1432" s="363"/>
      <c r="K1432" s="363"/>
      <c r="L1432" s="363"/>
      <c r="M1432" s="363"/>
      <c r="N1432"/>
    </row>
    <row r="1433" spans="1:15" ht="14.25">
      <c r="A1433"/>
      <c r="B1433" s="363"/>
      <c r="C1433" s="363"/>
      <c r="D1433"/>
      <c r="E1433"/>
      <c r="F1433" s="363"/>
      <c r="G1433" s="363"/>
      <c r="H1433" s="363"/>
      <c r="I1433" s="363"/>
      <c r="J1433" s="363"/>
      <c r="K1433" s="363"/>
      <c r="L1433" s="363"/>
      <c r="M1433" s="363"/>
      <c r="N1433"/>
      <c r="O1433" s="166"/>
    </row>
    <row r="1434" spans="1:15" ht="14.25">
      <c r="A1434"/>
      <c r="B1434" s="363"/>
      <c r="C1434" s="363"/>
      <c r="D1434"/>
      <c r="E1434"/>
      <c r="F1434" s="363"/>
      <c r="G1434" s="363"/>
      <c r="H1434" s="363"/>
      <c r="I1434" s="363"/>
      <c r="J1434" s="363"/>
      <c r="K1434" s="363"/>
      <c r="L1434" s="363"/>
      <c r="M1434" s="363"/>
      <c r="N1434"/>
      <c r="O1434" s="166"/>
    </row>
    <row r="1435" spans="1:15" ht="14.25">
      <c r="A1435"/>
      <c r="B1435" s="363"/>
      <c r="C1435" s="363"/>
      <c r="D1435"/>
      <c r="E1435"/>
      <c r="F1435" s="363"/>
      <c r="G1435" s="363"/>
      <c r="H1435" s="363"/>
      <c r="I1435" s="363"/>
      <c r="J1435" s="363"/>
      <c r="K1435" s="363"/>
      <c r="L1435" s="363"/>
      <c r="M1435" s="363"/>
      <c r="N1435"/>
    </row>
    <row r="1436" spans="1:15" ht="14.25">
      <c r="A1436"/>
      <c r="B1436" s="363"/>
      <c r="C1436" s="363"/>
      <c r="D1436"/>
      <c r="E1436"/>
      <c r="F1436" s="363"/>
      <c r="G1436" s="363"/>
      <c r="H1436" s="363"/>
      <c r="I1436" s="363"/>
      <c r="J1436" s="363"/>
      <c r="K1436" s="363"/>
      <c r="L1436" s="363"/>
      <c r="M1436" s="363"/>
      <c r="N1436"/>
    </row>
    <row r="1437" spans="1:15" ht="14.25">
      <c r="A1437"/>
      <c r="B1437" s="363"/>
      <c r="C1437" s="363"/>
      <c r="D1437"/>
      <c r="E1437"/>
      <c r="F1437" s="363"/>
      <c r="G1437" s="363"/>
      <c r="H1437" s="363"/>
      <c r="I1437" s="363"/>
      <c r="J1437" s="363"/>
      <c r="K1437" s="363"/>
      <c r="L1437" s="363"/>
      <c r="M1437" s="363"/>
      <c r="N1437"/>
    </row>
    <row r="1438" spans="1:15" ht="14.25">
      <c r="A1438"/>
      <c r="B1438" s="363"/>
      <c r="C1438" s="363"/>
      <c r="D1438"/>
      <c r="E1438"/>
      <c r="F1438" s="363"/>
      <c r="G1438" s="363"/>
      <c r="H1438" s="363"/>
      <c r="I1438" s="363"/>
      <c r="J1438" s="363"/>
      <c r="K1438" s="363"/>
      <c r="L1438" s="363"/>
      <c r="M1438" s="363"/>
      <c r="N1438"/>
    </row>
    <row r="1439" spans="1:15" ht="14.25">
      <c r="A1439"/>
      <c r="B1439" s="363"/>
      <c r="C1439" s="363"/>
      <c r="D1439"/>
      <c r="E1439"/>
      <c r="F1439" s="363"/>
      <c r="G1439" s="363"/>
      <c r="H1439" s="363"/>
      <c r="I1439" s="363"/>
      <c r="J1439" s="363"/>
      <c r="K1439" s="363"/>
      <c r="L1439" s="363"/>
      <c r="M1439" s="363"/>
      <c r="N1439"/>
    </row>
    <row r="1440" spans="1:15" ht="14.25">
      <c r="A1440"/>
      <c r="B1440" s="363"/>
      <c r="C1440" s="363"/>
      <c r="D1440"/>
      <c r="E1440"/>
      <c r="F1440" s="363"/>
      <c r="G1440" s="363"/>
      <c r="H1440" s="363"/>
      <c r="I1440" s="363"/>
      <c r="J1440" s="363"/>
      <c r="K1440" s="363"/>
      <c r="L1440" s="363"/>
      <c r="M1440" s="363"/>
      <c r="N1440"/>
    </row>
    <row r="1441" spans="1:15" ht="14.25">
      <c r="A1441"/>
      <c r="B1441" s="363"/>
      <c r="C1441" s="363"/>
      <c r="D1441"/>
      <c r="E1441"/>
      <c r="F1441" s="363"/>
      <c r="G1441" s="363"/>
      <c r="H1441" s="363"/>
      <c r="I1441" s="363"/>
      <c r="J1441" s="363"/>
      <c r="K1441" s="363"/>
      <c r="L1441" s="363"/>
      <c r="M1441" s="363"/>
      <c r="N1441"/>
    </row>
    <row r="1442" spans="1:15" ht="14.25">
      <c r="A1442"/>
      <c r="B1442" s="363"/>
      <c r="C1442" s="363"/>
      <c r="D1442"/>
      <c r="E1442"/>
      <c r="F1442" s="363"/>
      <c r="G1442" s="363"/>
      <c r="H1442" s="363"/>
      <c r="I1442" s="363"/>
      <c r="J1442" s="363"/>
      <c r="K1442" s="363"/>
      <c r="L1442" s="363"/>
      <c r="M1442" s="363"/>
      <c r="N1442"/>
    </row>
    <row r="1443" spans="1:15" ht="14.25">
      <c r="A1443"/>
      <c r="B1443" s="363"/>
      <c r="C1443" s="363"/>
      <c r="D1443"/>
      <c r="E1443"/>
      <c r="F1443" s="363"/>
      <c r="G1443" s="363"/>
      <c r="H1443" s="363"/>
      <c r="I1443" s="363"/>
      <c r="J1443" s="363"/>
      <c r="K1443" s="363"/>
      <c r="L1443" s="363"/>
      <c r="M1443" s="363"/>
      <c r="N1443"/>
    </row>
    <row r="1444" spans="1:15" ht="14.25">
      <c r="A1444"/>
      <c r="B1444" s="363"/>
      <c r="C1444" s="363"/>
      <c r="D1444"/>
      <c r="E1444"/>
      <c r="F1444" s="363"/>
      <c r="G1444" s="363"/>
      <c r="H1444" s="363"/>
      <c r="I1444" s="363"/>
      <c r="J1444" s="363"/>
      <c r="K1444" s="363"/>
      <c r="L1444" s="363"/>
      <c r="M1444" s="363"/>
      <c r="N1444"/>
      <c r="O1444" s="166"/>
    </row>
    <row r="1445" spans="1:15" ht="14.25">
      <c r="A1445"/>
      <c r="B1445" s="363"/>
      <c r="C1445" s="363"/>
      <c r="D1445"/>
      <c r="E1445"/>
      <c r="F1445" s="363"/>
      <c r="G1445" s="363"/>
      <c r="H1445" s="363"/>
      <c r="I1445" s="363"/>
      <c r="J1445" s="363"/>
      <c r="K1445" s="363"/>
      <c r="L1445" s="363"/>
      <c r="M1445" s="363"/>
      <c r="N1445"/>
      <c r="O1445" s="166"/>
    </row>
    <row r="1446" spans="1:15" ht="14.25">
      <c r="A1446"/>
      <c r="B1446" s="363"/>
      <c r="C1446" s="363"/>
      <c r="D1446"/>
      <c r="E1446"/>
      <c r="F1446" s="363"/>
      <c r="G1446" s="363"/>
      <c r="H1446" s="363"/>
      <c r="I1446" s="363"/>
      <c r="J1446" s="363"/>
      <c r="K1446" s="363"/>
      <c r="L1446" s="363"/>
      <c r="M1446" s="363"/>
      <c r="N1446"/>
    </row>
    <row r="1447" spans="1:15" ht="14.25">
      <c r="A1447"/>
      <c r="B1447" s="363"/>
      <c r="C1447" s="363"/>
      <c r="D1447"/>
      <c r="E1447"/>
      <c r="F1447" s="363"/>
      <c r="G1447" s="363"/>
      <c r="H1447" s="363"/>
      <c r="I1447" s="363"/>
      <c r="J1447" s="363"/>
      <c r="K1447" s="363"/>
      <c r="L1447" s="363"/>
      <c r="M1447" s="363"/>
      <c r="N1447"/>
    </row>
    <row r="1448" spans="1:15" ht="14.25">
      <c r="A1448"/>
      <c r="B1448" s="363"/>
      <c r="C1448" s="363"/>
      <c r="D1448"/>
      <c r="E1448"/>
      <c r="F1448" s="363"/>
      <c r="G1448" s="363"/>
      <c r="H1448" s="363"/>
      <c r="I1448" s="363"/>
      <c r="J1448" s="363"/>
      <c r="K1448" s="363"/>
      <c r="L1448" s="363"/>
      <c r="M1448" s="363"/>
      <c r="N1448"/>
      <c r="O1448" s="166"/>
    </row>
    <row r="1449" spans="1:15" ht="14.25">
      <c r="A1449"/>
      <c r="B1449" s="363"/>
      <c r="C1449" s="363"/>
      <c r="D1449"/>
      <c r="E1449"/>
      <c r="F1449" s="363"/>
      <c r="G1449" s="363"/>
      <c r="H1449" s="363"/>
      <c r="I1449" s="363"/>
      <c r="J1449" s="363"/>
      <c r="K1449" s="363"/>
      <c r="L1449" s="363"/>
      <c r="M1449" s="363"/>
      <c r="N1449"/>
    </row>
    <row r="1450" spans="1:15" ht="14.25">
      <c r="A1450"/>
      <c r="B1450" s="363"/>
      <c r="C1450" s="363"/>
      <c r="D1450"/>
      <c r="E1450"/>
      <c r="F1450" s="363"/>
      <c r="G1450" s="363"/>
      <c r="H1450" s="363"/>
      <c r="I1450" s="363"/>
      <c r="J1450" s="363"/>
      <c r="K1450" s="363"/>
      <c r="L1450" s="363"/>
      <c r="M1450" s="363"/>
      <c r="N1450"/>
      <c r="O1450" s="166"/>
    </row>
    <row r="1451" spans="1:15" ht="14.25">
      <c r="A1451"/>
      <c r="B1451" s="363"/>
      <c r="C1451" s="363"/>
      <c r="D1451"/>
      <c r="E1451"/>
      <c r="F1451" s="363"/>
      <c r="G1451" s="363"/>
      <c r="H1451" s="363"/>
      <c r="I1451" s="363"/>
      <c r="J1451" s="363"/>
      <c r="K1451" s="363"/>
      <c r="L1451" s="363"/>
      <c r="M1451" s="363"/>
      <c r="N1451"/>
    </row>
    <row r="1452" spans="1:15" ht="14.25">
      <c r="A1452"/>
      <c r="B1452" s="363"/>
      <c r="C1452" s="363"/>
      <c r="D1452"/>
      <c r="E1452"/>
      <c r="F1452" s="363"/>
      <c r="G1452" s="363"/>
      <c r="H1452" s="363"/>
      <c r="I1452" s="363"/>
      <c r="J1452" s="363"/>
      <c r="K1452" s="363"/>
      <c r="L1452" s="363"/>
      <c r="M1452" s="363"/>
      <c r="N1452"/>
    </row>
    <row r="1453" spans="1:15" ht="14.25">
      <c r="A1453"/>
      <c r="B1453" s="363"/>
      <c r="C1453" s="363"/>
      <c r="D1453"/>
      <c r="E1453"/>
      <c r="F1453" s="363"/>
      <c r="G1453" s="363"/>
      <c r="H1453" s="363"/>
      <c r="I1453" s="363"/>
      <c r="J1453" s="363"/>
      <c r="K1453" s="363"/>
      <c r="L1453" s="363"/>
      <c r="M1453" s="363"/>
      <c r="N1453"/>
    </row>
    <row r="1454" spans="1:15" ht="14.25">
      <c r="A1454"/>
      <c r="B1454" s="363"/>
      <c r="C1454" s="363"/>
      <c r="D1454"/>
      <c r="E1454"/>
      <c r="F1454" s="363"/>
      <c r="G1454" s="363"/>
      <c r="H1454" s="363"/>
      <c r="I1454" s="363"/>
      <c r="J1454" s="363"/>
      <c r="K1454" s="363"/>
      <c r="L1454" s="363"/>
      <c r="M1454" s="363"/>
      <c r="N1454"/>
    </row>
    <row r="1455" spans="1:15" ht="14.25">
      <c r="A1455"/>
      <c r="B1455" s="363"/>
      <c r="C1455" s="363"/>
      <c r="D1455"/>
      <c r="E1455"/>
      <c r="F1455" s="363"/>
      <c r="G1455" s="363"/>
      <c r="H1455" s="363"/>
      <c r="I1455" s="363"/>
      <c r="J1455" s="363"/>
      <c r="K1455" s="363"/>
      <c r="L1455" s="363"/>
      <c r="M1455" s="363"/>
      <c r="N1455"/>
    </row>
    <row r="1456" spans="1:15" ht="14.25">
      <c r="A1456"/>
      <c r="B1456" s="363"/>
      <c r="C1456" s="363"/>
      <c r="D1456"/>
      <c r="E1456"/>
      <c r="F1456" s="363"/>
      <c r="G1456" s="363"/>
      <c r="H1456" s="363"/>
      <c r="I1456" s="363"/>
      <c r="J1456" s="363"/>
      <c r="K1456" s="363"/>
      <c r="L1456" s="363"/>
      <c r="M1456" s="363"/>
      <c r="N1456"/>
    </row>
    <row r="1457" spans="1:15" ht="14.25">
      <c r="A1457"/>
      <c r="B1457" s="363"/>
      <c r="C1457" s="363"/>
      <c r="D1457"/>
      <c r="E1457"/>
      <c r="F1457" s="363"/>
      <c r="G1457" s="363"/>
      <c r="H1457" s="363"/>
      <c r="I1457" s="363"/>
      <c r="J1457" s="363"/>
      <c r="K1457" s="363"/>
      <c r="L1457" s="363"/>
      <c r="M1457" s="363"/>
      <c r="N1457"/>
    </row>
    <row r="1458" spans="1:15" ht="14.25">
      <c r="A1458"/>
      <c r="B1458" s="363"/>
      <c r="C1458" s="363"/>
      <c r="D1458"/>
      <c r="E1458"/>
      <c r="F1458" s="363"/>
      <c r="G1458" s="363"/>
      <c r="H1458" s="363"/>
      <c r="I1458" s="363"/>
      <c r="J1458" s="363"/>
      <c r="K1458" s="363"/>
      <c r="L1458" s="363"/>
      <c r="M1458" s="363"/>
      <c r="N1458"/>
    </row>
    <row r="1459" spans="1:15" ht="14.25">
      <c r="A1459"/>
      <c r="B1459" s="363"/>
      <c r="C1459" s="363"/>
      <c r="D1459"/>
      <c r="E1459"/>
      <c r="F1459" s="363"/>
      <c r="G1459" s="363"/>
      <c r="H1459" s="363"/>
      <c r="I1459" s="363"/>
      <c r="J1459" s="363"/>
      <c r="K1459" s="363"/>
      <c r="L1459" s="363"/>
      <c r="M1459" s="363"/>
      <c r="N1459"/>
    </row>
    <row r="1460" spans="1:15" ht="14.25">
      <c r="A1460"/>
      <c r="B1460" s="363"/>
      <c r="C1460" s="363"/>
      <c r="D1460"/>
      <c r="E1460"/>
      <c r="F1460" s="363"/>
      <c r="G1460" s="363"/>
      <c r="H1460" s="363"/>
      <c r="I1460" s="363"/>
      <c r="J1460" s="363"/>
      <c r="K1460" s="363"/>
      <c r="L1460" s="363"/>
      <c r="M1460" s="363"/>
      <c r="N1460"/>
    </row>
    <row r="1461" spans="1:15" ht="14.25">
      <c r="A1461"/>
      <c r="B1461" s="363"/>
      <c r="C1461" s="363"/>
      <c r="D1461"/>
      <c r="E1461"/>
      <c r="F1461" s="363"/>
      <c r="G1461" s="363"/>
      <c r="H1461" s="363"/>
      <c r="I1461" s="363"/>
      <c r="J1461" s="363"/>
      <c r="K1461" s="363"/>
      <c r="L1461" s="363"/>
      <c r="M1461" s="363"/>
      <c r="N1461"/>
    </row>
    <row r="1462" spans="1:15" ht="14.25">
      <c r="A1462"/>
      <c r="B1462" s="363"/>
      <c r="C1462" s="363"/>
      <c r="D1462"/>
      <c r="E1462"/>
      <c r="F1462" s="363"/>
      <c r="G1462" s="363"/>
      <c r="H1462" s="363"/>
      <c r="I1462" s="363"/>
      <c r="J1462" s="363"/>
      <c r="K1462" s="363"/>
      <c r="L1462" s="363"/>
      <c r="M1462" s="363"/>
      <c r="N1462"/>
    </row>
    <row r="1463" spans="1:15" ht="14.25">
      <c r="A1463"/>
      <c r="B1463" s="363"/>
      <c r="C1463" s="363"/>
      <c r="D1463"/>
      <c r="E1463"/>
      <c r="F1463" s="363"/>
      <c r="G1463" s="363"/>
      <c r="H1463" s="363"/>
      <c r="I1463" s="363"/>
      <c r="J1463" s="363"/>
      <c r="K1463" s="363"/>
      <c r="L1463" s="363"/>
      <c r="M1463" s="363"/>
      <c r="N1463"/>
    </row>
    <row r="1464" spans="1:15" ht="14.25">
      <c r="A1464"/>
      <c r="B1464" s="363"/>
      <c r="C1464" s="363"/>
      <c r="D1464"/>
      <c r="E1464"/>
      <c r="F1464" s="363"/>
      <c r="G1464" s="363"/>
      <c r="H1464" s="363"/>
      <c r="I1464" s="363"/>
      <c r="J1464" s="363"/>
      <c r="K1464" s="363"/>
      <c r="L1464" s="363"/>
      <c r="M1464" s="363"/>
      <c r="N1464"/>
    </row>
    <row r="1465" spans="1:15" ht="14.25">
      <c r="A1465"/>
      <c r="B1465" s="363"/>
      <c r="C1465" s="363"/>
      <c r="D1465"/>
      <c r="E1465"/>
      <c r="F1465" s="363"/>
      <c r="G1465" s="363"/>
      <c r="H1465" s="363"/>
      <c r="I1465" s="363"/>
      <c r="J1465" s="363"/>
      <c r="K1465" s="363"/>
      <c r="L1465" s="363"/>
      <c r="M1465" s="363"/>
      <c r="N1465"/>
      <c r="O1465" s="166"/>
    </row>
    <row r="1466" spans="1:15" ht="14.25">
      <c r="A1466"/>
      <c r="B1466" s="363"/>
      <c r="C1466" s="363"/>
      <c r="D1466"/>
      <c r="E1466"/>
      <c r="F1466" s="363"/>
      <c r="G1466" s="363"/>
      <c r="H1466" s="363"/>
      <c r="I1466" s="363"/>
      <c r="J1466" s="363"/>
      <c r="K1466" s="363"/>
      <c r="L1466" s="363"/>
      <c r="M1466" s="363"/>
      <c r="N1466"/>
    </row>
    <row r="1467" spans="1:15" ht="14.25">
      <c r="A1467"/>
      <c r="B1467" s="363"/>
      <c r="C1467" s="363"/>
      <c r="D1467"/>
      <c r="E1467"/>
      <c r="F1467" s="363"/>
      <c r="G1467" s="363"/>
      <c r="H1467" s="363"/>
      <c r="I1467" s="363"/>
      <c r="J1467" s="363"/>
      <c r="K1467" s="363"/>
      <c r="L1467" s="363"/>
      <c r="M1467" s="363"/>
      <c r="N1467"/>
    </row>
    <row r="1468" spans="1:15" ht="14.25">
      <c r="A1468"/>
      <c r="B1468" s="363"/>
      <c r="C1468" s="363"/>
      <c r="D1468"/>
      <c r="E1468"/>
      <c r="F1468" s="363"/>
      <c r="G1468" s="363"/>
      <c r="H1468" s="363"/>
      <c r="I1468" s="363"/>
      <c r="J1468" s="363"/>
      <c r="K1468" s="363"/>
      <c r="L1468" s="363"/>
      <c r="M1468" s="363"/>
      <c r="N1468"/>
    </row>
    <row r="1469" spans="1:15" ht="14.25">
      <c r="A1469"/>
      <c r="B1469" s="363"/>
      <c r="C1469" s="363"/>
      <c r="D1469"/>
      <c r="E1469"/>
      <c r="F1469" s="363"/>
      <c r="G1469" s="363"/>
      <c r="H1469" s="363"/>
      <c r="I1469" s="363"/>
      <c r="J1469" s="363"/>
      <c r="K1469" s="363"/>
      <c r="L1469" s="363"/>
      <c r="M1469" s="363"/>
      <c r="N1469"/>
    </row>
    <row r="1470" spans="1:15" ht="14.25">
      <c r="A1470"/>
      <c r="B1470" s="363"/>
      <c r="C1470" s="363"/>
      <c r="D1470"/>
      <c r="E1470"/>
      <c r="F1470" s="363"/>
      <c r="G1470" s="363"/>
      <c r="H1470" s="363"/>
      <c r="I1470" s="363"/>
      <c r="J1470" s="363"/>
      <c r="K1470" s="363"/>
      <c r="L1470" s="363"/>
      <c r="M1470" s="363"/>
      <c r="N1470"/>
    </row>
    <row r="1471" spans="1:15" ht="14.25">
      <c r="A1471"/>
      <c r="B1471" s="363"/>
      <c r="C1471" s="363"/>
      <c r="D1471"/>
      <c r="E1471"/>
      <c r="F1471" s="363"/>
      <c r="G1471" s="363"/>
      <c r="H1471" s="363"/>
      <c r="I1471" s="363"/>
      <c r="J1471" s="363"/>
      <c r="K1471" s="363"/>
      <c r="L1471" s="363"/>
      <c r="M1471" s="363"/>
      <c r="N1471"/>
    </row>
    <row r="1472" spans="1:15" ht="14.25">
      <c r="A1472"/>
      <c r="B1472" s="363"/>
      <c r="C1472" s="363"/>
      <c r="D1472"/>
      <c r="E1472"/>
      <c r="F1472" s="363"/>
      <c r="G1472" s="363"/>
      <c r="H1472" s="363"/>
      <c r="I1472" s="363"/>
      <c r="J1472" s="363"/>
      <c r="K1472" s="363"/>
      <c r="L1472" s="363"/>
      <c r="M1472" s="363"/>
      <c r="N1472"/>
    </row>
    <row r="1473" spans="1:15" ht="14.25">
      <c r="A1473"/>
      <c r="B1473" s="363"/>
      <c r="C1473" s="363"/>
      <c r="D1473"/>
      <c r="E1473"/>
      <c r="F1473" s="363"/>
      <c r="G1473" s="363"/>
      <c r="H1473" s="363"/>
      <c r="I1473" s="363"/>
      <c r="J1473" s="363"/>
      <c r="K1473" s="363"/>
      <c r="L1473" s="363"/>
      <c r="M1473" s="363"/>
      <c r="N1473"/>
    </row>
    <row r="1474" spans="1:15" ht="14.25">
      <c r="A1474"/>
      <c r="B1474" s="363"/>
      <c r="C1474" s="363"/>
      <c r="D1474"/>
      <c r="E1474"/>
      <c r="F1474" s="363"/>
      <c r="G1474" s="363"/>
      <c r="H1474" s="363"/>
      <c r="I1474" s="363"/>
      <c r="J1474" s="363"/>
      <c r="K1474" s="363"/>
      <c r="L1474" s="363"/>
      <c r="M1474" s="363"/>
      <c r="N1474"/>
    </row>
    <row r="1475" spans="1:15" ht="14.25">
      <c r="A1475"/>
      <c r="B1475" s="363"/>
      <c r="C1475" s="363"/>
      <c r="D1475"/>
      <c r="E1475"/>
      <c r="F1475" s="363"/>
      <c r="G1475" s="363"/>
      <c r="H1475" s="363"/>
      <c r="I1475" s="363"/>
      <c r="J1475" s="363"/>
      <c r="K1475" s="363"/>
      <c r="L1475" s="363"/>
      <c r="M1475" s="363"/>
      <c r="N1475"/>
    </row>
    <row r="1476" spans="1:15" ht="14.25">
      <c r="A1476"/>
      <c r="B1476" s="363"/>
      <c r="C1476" s="363"/>
      <c r="D1476"/>
      <c r="E1476"/>
      <c r="F1476" s="363"/>
      <c r="G1476" s="363"/>
      <c r="H1476" s="363"/>
      <c r="I1476" s="363"/>
      <c r="J1476" s="363"/>
      <c r="K1476" s="363"/>
      <c r="L1476" s="363"/>
      <c r="M1476" s="363"/>
      <c r="N1476"/>
    </row>
    <row r="1477" spans="1:15" ht="14.25">
      <c r="A1477"/>
      <c r="B1477" s="363"/>
      <c r="C1477" s="363"/>
      <c r="D1477"/>
      <c r="E1477"/>
      <c r="F1477" s="363"/>
      <c r="G1477" s="363"/>
      <c r="H1477" s="363"/>
      <c r="I1477" s="363"/>
      <c r="J1477" s="363"/>
      <c r="K1477" s="363"/>
      <c r="L1477" s="363"/>
      <c r="M1477" s="363"/>
      <c r="N1477"/>
    </row>
    <row r="1478" spans="1:15" ht="14.25">
      <c r="A1478"/>
      <c r="B1478" s="363"/>
      <c r="C1478" s="363"/>
      <c r="D1478"/>
      <c r="E1478"/>
      <c r="F1478" s="363"/>
      <c r="G1478" s="363"/>
      <c r="H1478" s="363"/>
      <c r="I1478" s="363"/>
      <c r="J1478" s="363"/>
      <c r="K1478" s="363"/>
      <c r="L1478" s="363"/>
      <c r="M1478" s="363"/>
      <c r="N1478"/>
    </row>
    <row r="1479" spans="1:15" ht="14.25">
      <c r="A1479"/>
      <c r="B1479" s="363"/>
      <c r="C1479" s="363"/>
      <c r="D1479"/>
      <c r="E1479"/>
      <c r="F1479" s="363"/>
      <c r="G1479" s="363"/>
      <c r="H1479" s="363"/>
      <c r="I1479" s="363"/>
      <c r="J1479" s="363"/>
      <c r="K1479" s="363"/>
      <c r="L1479" s="363"/>
      <c r="M1479" s="363"/>
      <c r="N1479"/>
    </row>
    <row r="1480" spans="1:15" ht="14.25">
      <c r="A1480"/>
      <c r="B1480" s="363"/>
      <c r="C1480" s="363"/>
      <c r="D1480"/>
      <c r="E1480"/>
      <c r="F1480" s="363"/>
      <c r="G1480" s="363"/>
      <c r="H1480" s="363"/>
      <c r="I1480" s="363"/>
      <c r="J1480" s="363"/>
      <c r="K1480" s="363"/>
      <c r="L1480" s="363"/>
      <c r="M1480" s="363"/>
      <c r="N1480"/>
    </row>
    <row r="1481" spans="1:15" ht="14.25">
      <c r="A1481"/>
      <c r="B1481" s="363"/>
      <c r="C1481" s="363"/>
      <c r="D1481"/>
      <c r="E1481"/>
      <c r="F1481" s="363"/>
      <c r="G1481" s="363"/>
      <c r="H1481" s="363"/>
      <c r="I1481" s="363"/>
      <c r="J1481" s="363"/>
      <c r="K1481" s="363"/>
      <c r="L1481" s="363"/>
      <c r="M1481" s="363"/>
      <c r="N1481"/>
    </row>
    <row r="1482" spans="1:15" ht="14.25">
      <c r="A1482"/>
      <c r="B1482" s="363"/>
      <c r="C1482" s="363"/>
      <c r="D1482"/>
      <c r="E1482"/>
      <c r="F1482" s="363"/>
      <c r="G1482" s="363"/>
      <c r="H1482" s="363"/>
      <c r="I1482" s="363"/>
      <c r="J1482" s="363"/>
      <c r="K1482" s="363"/>
      <c r="L1482" s="363"/>
      <c r="M1482" s="363"/>
      <c r="N1482"/>
    </row>
    <row r="1483" spans="1:15" ht="14.25">
      <c r="A1483"/>
      <c r="B1483" s="363"/>
      <c r="C1483" s="363"/>
      <c r="D1483"/>
      <c r="E1483"/>
      <c r="F1483" s="363"/>
      <c r="G1483" s="363"/>
      <c r="H1483" s="363"/>
      <c r="I1483" s="363"/>
      <c r="J1483" s="363"/>
      <c r="K1483" s="363"/>
      <c r="L1483" s="363"/>
      <c r="M1483" s="363"/>
      <c r="N1483"/>
    </row>
    <row r="1484" spans="1:15" ht="14.25">
      <c r="A1484"/>
      <c r="B1484" s="363"/>
      <c r="C1484" s="363"/>
      <c r="D1484"/>
      <c r="E1484"/>
      <c r="F1484" s="363"/>
      <c r="G1484" s="363"/>
      <c r="H1484" s="363"/>
      <c r="I1484" s="363"/>
      <c r="J1484" s="363"/>
      <c r="K1484" s="363"/>
      <c r="L1484" s="363"/>
      <c r="M1484" s="363"/>
      <c r="N1484"/>
    </row>
    <row r="1485" spans="1:15" ht="14.25">
      <c r="A1485"/>
      <c r="B1485" s="363"/>
      <c r="C1485" s="363"/>
      <c r="D1485"/>
      <c r="E1485"/>
      <c r="F1485" s="363"/>
      <c r="G1485" s="363"/>
      <c r="H1485" s="363"/>
      <c r="I1485" s="363"/>
      <c r="J1485" s="363"/>
      <c r="K1485" s="363"/>
      <c r="L1485" s="363"/>
      <c r="M1485" s="363"/>
      <c r="N1485"/>
      <c r="O1485" s="166"/>
    </row>
    <row r="1486" spans="1:15" ht="14.25">
      <c r="A1486"/>
      <c r="B1486" s="363"/>
      <c r="C1486" s="363"/>
      <c r="D1486"/>
      <c r="E1486"/>
      <c r="F1486" s="363"/>
      <c r="G1486" s="363"/>
      <c r="H1486" s="363"/>
      <c r="I1486" s="363"/>
      <c r="J1486" s="363"/>
      <c r="K1486" s="363"/>
      <c r="L1486" s="363"/>
      <c r="M1486" s="363"/>
      <c r="N1486"/>
    </row>
    <row r="1487" spans="1:15" ht="14.25">
      <c r="A1487"/>
      <c r="B1487" s="363"/>
      <c r="C1487" s="363"/>
      <c r="D1487"/>
      <c r="E1487"/>
      <c r="F1487" s="363"/>
      <c r="G1487" s="363"/>
      <c r="H1487" s="363"/>
      <c r="I1487" s="363"/>
      <c r="J1487" s="363"/>
      <c r="K1487" s="363"/>
      <c r="L1487" s="363"/>
      <c r="M1487" s="363"/>
      <c r="N1487"/>
    </row>
    <row r="1488" spans="1:15" ht="14.25">
      <c r="A1488"/>
      <c r="B1488" s="363"/>
      <c r="C1488" s="363"/>
      <c r="D1488"/>
      <c r="E1488"/>
      <c r="F1488" s="363"/>
      <c r="G1488" s="363"/>
      <c r="H1488" s="363"/>
      <c r="I1488" s="363"/>
      <c r="J1488" s="363"/>
      <c r="K1488" s="363"/>
      <c r="L1488" s="363"/>
      <c r="M1488" s="363"/>
      <c r="N1488"/>
    </row>
    <row r="1489" spans="1:14" ht="14.25">
      <c r="A1489"/>
      <c r="B1489" s="363"/>
      <c r="C1489" s="363"/>
      <c r="D1489"/>
      <c r="E1489"/>
      <c r="F1489" s="363"/>
      <c r="G1489" s="363"/>
      <c r="H1489" s="363"/>
      <c r="I1489" s="363"/>
      <c r="J1489" s="363"/>
      <c r="K1489" s="363"/>
      <c r="L1489" s="363"/>
      <c r="M1489" s="363"/>
      <c r="N1489"/>
    </row>
    <row r="1490" spans="1:14" ht="14.25">
      <c r="A1490"/>
      <c r="B1490" s="363"/>
      <c r="C1490" s="363"/>
      <c r="D1490"/>
      <c r="E1490"/>
      <c r="F1490" s="363"/>
      <c r="G1490" s="363"/>
      <c r="H1490" s="363"/>
      <c r="I1490" s="363"/>
      <c r="J1490" s="363"/>
      <c r="K1490" s="363"/>
      <c r="L1490" s="363"/>
      <c r="M1490" s="363"/>
      <c r="N1490"/>
    </row>
    <row r="1491" spans="1:14" ht="14.25">
      <c r="A1491"/>
      <c r="B1491" s="363"/>
      <c r="C1491" s="363"/>
      <c r="D1491"/>
      <c r="E1491"/>
      <c r="F1491" s="363"/>
      <c r="G1491" s="363"/>
      <c r="H1491" s="363"/>
      <c r="I1491" s="363"/>
      <c r="J1491" s="363"/>
      <c r="K1491" s="363"/>
      <c r="L1491" s="363"/>
      <c r="M1491" s="363"/>
      <c r="N1491"/>
    </row>
    <row r="1492" spans="1:14" ht="14.25">
      <c r="A1492"/>
      <c r="B1492" s="363"/>
      <c r="C1492" s="363"/>
      <c r="D1492"/>
      <c r="E1492"/>
      <c r="F1492" s="363"/>
      <c r="G1492" s="363"/>
      <c r="H1492" s="363"/>
      <c r="I1492" s="363"/>
      <c r="J1492" s="363"/>
      <c r="K1492" s="363"/>
      <c r="L1492" s="363"/>
      <c r="M1492" s="363"/>
      <c r="N1492"/>
    </row>
    <row r="1493" spans="1:14" ht="14.25">
      <c r="A1493"/>
      <c r="B1493" s="363"/>
      <c r="C1493" s="363"/>
      <c r="D1493"/>
      <c r="E1493"/>
      <c r="F1493" s="363"/>
      <c r="G1493" s="363"/>
      <c r="H1493" s="363"/>
      <c r="I1493" s="363"/>
      <c r="J1493" s="363"/>
      <c r="K1493" s="363"/>
      <c r="L1493" s="363"/>
      <c r="M1493" s="363"/>
      <c r="N1493"/>
    </row>
    <row r="1494" spans="1:14" ht="14.25">
      <c r="A1494"/>
      <c r="B1494" s="363"/>
      <c r="C1494" s="363"/>
      <c r="D1494"/>
      <c r="E1494"/>
      <c r="F1494" s="363"/>
      <c r="G1494" s="363"/>
      <c r="H1494" s="363"/>
      <c r="I1494" s="363"/>
      <c r="J1494" s="363"/>
      <c r="K1494" s="363"/>
      <c r="L1494" s="363"/>
      <c r="M1494" s="363"/>
      <c r="N1494"/>
    </row>
    <row r="1495" spans="1:14" ht="14.25">
      <c r="A1495"/>
      <c r="B1495" s="363"/>
      <c r="C1495" s="363"/>
      <c r="D1495"/>
      <c r="E1495"/>
      <c r="F1495" s="363"/>
      <c r="G1495" s="363"/>
      <c r="H1495" s="363"/>
      <c r="I1495" s="363"/>
      <c r="J1495" s="363"/>
      <c r="K1495" s="363"/>
      <c r="L1495" s="363"/>
      <c r="M1495" s="363"/>
      <c r="N1495"/>
    </row>
    <row r="1496" spans="1:14" ht="14.25">
      <c r="A1496"/>
      <c r="B1496" s="363"/>
      <c r="C1496" s="363"/>
      <c r="D1496"/>
      <c r="E1496"/>
      <c r="F1496" s="363"/>
      <c r="G1496" s="363"/>
      <c r="H1496" s="363"/>
      <c r="I1496" s="363"/>
      <c r="J1496" s="363"/>
      <c r="K1496" s="363"/>
      <c r="L1496" s="363"/>
      <c r="M1496" s="363"/>
      <c r="N1496"/>
    </row>
    <row r="1497" spans="1:14" ht="14.25">
      <c r="A1497"/>
      <c r="B1497" s="363"/>
      <c r="C1497" s="363"/>
      <c r="D1497"/>
      <c r="E1497"/>
      <c r="F1497" s="363"/>
      <c r="G1497" s="363"/>
      <c r="H1497" s="363"/>
      <c r="I1497" s="363"/>
      <c r="J1497" s="363"/>
      <c r="K1497" s="363"/>
      <c r="L1497" s="363"/>
      <c r="M1497" s="363"/>
      <c r="N1497"/>
    </row>
    <row r="1498" spans="1:14" ht="14.25">
      <c r="A1498"/>
      <c r="B1498" s="363"/>
      <c r="C1498" s="363"/>
      <c r="D1498"/>
      <c r="E1498"/>
      <c r="F1498" s="363"/>
      <c r="G1498" s="363"/>
      <c r="H1498" s="363"/>
      <c r="I1498" s="363"/>
      <c r="J1498" s="363"/>
      <c r="K1498" s="363"/>
      <c r="L1498" s="363"/>
      <c r="M1498" s="363"/>
      <c r="N1498"/>
    </row>
    <row r="1499" spans="1:14" ht="14.25">
      <c r="A1499"/>
      <c r="B1499" s="363"/>
      <c r="C1499" s="363"/>
      <c r="D1499"/>
      <c r="E1499"/>
      <c r="F1499" s="363"/>
      <c r="G1499" s="363"/>
      <c r="H1499" s="363"/>
      <c r="I1499" s="363"/>
      <c r="J1499" s="363"/>
      <c r="K1499" s="363"/>
      <c r="L1499" s="363"/>
      <c r="M1499" s="363"/>
      <c r="N1499"/>
    </row>
    <row r="1500" spans="1:14" ht="14.25">
      <c r="A1500"/>
      <c r="B1500" s="363"/>
      <c r="C1500" s="363"/>
      <c r="D1500"/>
      <c r="E1500"/>
      <c r="F1500" s="363"/>
      <c r="G1500" s="363"/>
      <c r="H1500" s="363"/>
      <c r="I1500" s="363"/>
      <c r="J1500" s="363"/>
      <c r="K1500" s="363"/>
      <c r="L1500" s="363"/>
      <c r="M1500" s="363"/>
      <c r="N1500"/>
    </row>
    <row r="1501" spans="1:14" ht="14.25">
      <c r="A1501"/>
      <c r="B1501" s="363"/>
      <c r="C1501" s="363"/>
      <c r="D1501"/>
      <c r="E1501"/>
      <c r="F1501" s="363"/>
      <c r="G1501" s="363"/>
      <c r="H1501" s="363"/>
      <c r="I1501" s="363"/>
      <c r="J1501" s="363"/>
      <c r="K1501" s="363"/>
      <c r="L1501" s="363"/>
      <c r="M1501" s="363"/>
      <c r="N1501"/>
    </row>
    <row r="1502" spans="1:14" ht="14.25">
      <c r="A1502"/>
      <c r="B1502" s="363"/>
      <c r="C1502" s="363"/>
      <c r="D1502"/>
      <c r="E1502"/>
      <c r="F1502" s="363"/>
      <c r="G1502" s="363"/>
      <c r="H1502" s="363"/>
      <c r="I1502" s="363"/>
      <c r="J1502" s="363"/>
      <c r="K1502" s="363"/>
      <c r="L1502" s="363"/>
      <c r="M1502" s="363"/>
      <c r="N1502"/>
    </row>
    <row r="1503" spans="1:14" ht="14.25">
      <c r="A1503"/>
      <c r="B1503" s="363"/>
      <c r="C1503" s="363"/>
      <c r="D1503"/>
      <c r="E1503"/>
      <c r="F1503" s="363"/>
      <c r="G1503" s="363"/>
      <c r="H1503" s="363"/>
      <c r="I1503" s="363"/>
      <c r="J1503" s="363"/>
      <c r="K1503" s="363"/>
      <c r="L1503" s="363"/>
      <c r="M1503" s="363"/>
      <c r="N1503"/>
    </row>
    <row r="1504" spans="1:14" ht="14.25">
      <c r="A1504"/>
      <c r="B1504" s="363"/>
      <c r="C1504" s="363"/>
      <c r="D1504"/>
      <c r="E1504"/>
      <c r="F1504" s="363"/>
      <c r="G1504" s="363"/>
      <c r="H1504" s="363"/>
      <c r="I1504" s="363"/>
      <c r="J1504" s="363"/>
      <c r="K1504" s="363"/>
      <c r="L1504" s="363"/>
      <c r="M1504" s="363"/>
      <c r="N1504"/>
    </row>
    <row r="1505" spans="1:15" ht="14.25">
      <c r="A1505"/>
      <c r="B1505" s="363"/>
      <c r="C1505" s="363"/>
      <c r="D1505"/>
      <c r="E1505"/>
      <c r="F1505" s="363"/>
      <c r="G1505" s="363"/>
      <c r="H1505" s="363"/>
      <c r="I1505" s="363"/>
      <c r="J1505" s="363"/>
      <c r="K1505" s="363"/>
      <c r="L1505" s="363"/>
      <c r="M1505" s="363"/>
      <c r="N1505"/>
    </row>
    <row r="1506" spans="1:15" ht="14.25">
      <c r="A1506"/>
      <c r="B1506" s="363"/>
      <c r="C1506" s="363"/>
      <c r="D1506"/>
      <c r="E1506"/>
      <c r="F1506" s="363"/>
      <c r="G1506" s="363"/>
      <c r="H1506" s="363"/>
      <c r="I1506" s="363"/>
      <c r="J1506" s="363"/>
      <c r="K1506" s="363"/>
      <c r="L1506" s="363"/>
      <c r="M1506" s="363"/>
      <c r="N1506"/>
      <c r="O1506" s="166"/>
    </row>
    <row r="1507" spans="1:15" ht="14.25">
      <c r="A1507"/>
      <c r="B1507" s="363"/>
      <c r="C1507" s="363"/>
      <c r="D1507"/>
      <c r="E1507"/>
      <c r="F1507" s="363"/>
      <c r="G1507" s="363"/>
      <c r="H1507" s="363"/>
      <c r="I1507" s="363"/>
      <c r="J1507" s="363"/>
      <c r="K1507" s="363"/>
      <c r="L1507" s="363"/>
      <c r="M1507" s="363"/>
      <c r="N1507"/>
    </row>
    <row r="1508" spans="1:15" ht="14.25">
      <c r="A1508"/>
      <c r="B1508" s="363"/>
      <c r="C1508" s="363"/>
      <c r="D1508"/>
      <c r="E1508"/>
      <c r="F1508" s="363"/>
      <c r="G1508" s="363"/>
      <c r="H1508" s="363"/>
      <c r="I1508" s="363"/>
      <c r="J1508" s="363"/>
      <c r="K1508" s="363"/>
      <c r="L1508" s="363"/>
      <c r="M1508" s="363"/>
      <c r="N1508"/>
    </row>
    <row r="1509" spans="1:15" ht="14.25">
      <c r="A1509"/>
      <c r="B1509" s="363"/>
      <c r="C1509" s="363"/>
      <c r="D1509"/>
      <c r="E1509"/>
      <c r="F1509" s="363"/>
      <c r="G1509" s="363"/>
      <c r="H1509" s="363"/>
      <c r="I1509" s="363"/>
      <c r="J1509" s="363"/>
      <c r="K1509" s="363"/>
      <c r="L1509" s="363"/>
      <c r="M1509" s="363"/>
      <c r="N1509"/>
    </row>
    <row r="1510" spans="1:15" ht="14.25">
      <c r="A1510"/>
      <c r="B1510" s="363"/>
      <c r="C1510" s="363"/>
      <c r="D1510"/>
      <c r="E1510"/>
      <c r="F1510" s="363"/>
      <c r="G1510" s="363"/>
      <c r="H1510" s="363"/>
      <c r="I1510" s="363"/>
      <c r="J1510" s="363"/>
      <c r="K1510" s="363"/>
      <c r="L1510" s="363"/>
      <c r="M1510" s="363"/>
      <c r="N1510"/>
    </row>
    <row r="1511" spans="1:15" ht="14.25">
      <c r="A1511"/>
      <c r="B1511" s="363"/>
      <c r="C1511" s="363"/>
      <c r="D1511"/>
      <c r="E1511"/>
      <c r="F1511" s="363"/>
      <c r="G1511" s="363"/>
      <c r="H1511" s="363"/>
      <c r="I1511" s="363"/>
      <c r="J1511" s="363"/>
      <c r="K1511" s="363"/>
      <c r="L1511" s="363"/>
      <c r="M1511" s="363"/>
      <c r="N1511"/>
    </row>
    <row r="1512" spans="1:15" ht="14.25">
      <c r="A1512"/>
      <c r="B1512" s="363"/>
      <c r="C1512" s="363"/>
      <c r="D1512"/>
      <c r="E1512"/>
      <c r="F1512" s="363"/>
      <c r="G1512" s="363"/>
      <c r="H1512" s="363"/>
      <c r="I1512" s="363"/>
      <c r="J1512" s="363"/>
      <c r="K1512" s="363"/>
      <c r="L1512" s="363"/>
      <c r="M1512" s="363"/>
      <c r="N1512"/>
    </row>
    <row r="1513" spans="1:15" ht="14.25">
      <c r="A1513"/>
      <c r="B1513" s="363"/>
      <c r="C1513" s="363"/>
      <c r="D1513"/>
      <c r="E1513"/>
      <c r="F1513" s="363"/>
      <c r="G1513" s="363"/>
      <c r="H1513" s="363"/>
      <c r="I1513" s="363"/>
      <c r="J1513" s="363"/>
      <c r="K1513" s="363"/>
      <c r="L1513" s="363"/>
      <c r="M1513" s="363"/>
      <c r="N1513"/>
    </row>
    <row r="1514" spans="1:15" ht="14.25">
      <c r="A1514"/>
      <c r="B1514" s="363"/>
      <c r="C1514" s="363"/>
      <c r="D1514"/>
      <c r="E1514"/>
      <c r="F1514" s="363"/>
      <c r="G1514" s="363"/>
      <c r="H1514" s="363"/>
      <c r="I1514" s="363"/>
      <c r="J1514" s="363"/>
      <c r="K1514" s="363"/>
      <c r="L1514" s="363"/>
      <c r="M1514" s="363"/>
      <c r="N1514"/>
    </row>
    <row r="1515" spans="1:15" ht="14.25">
      <c r="A1515"/>
      <c r="B1515" s="363"/>
      <c r="C1515" s="363"/>
      <c r="D1515"/>
      <c r="E1515"/>
      <c r="F1515" s="363"/>
      <c r="G1515" s="363"/>
      <c r="H1515" s="363"/>
      <c r="I1515" s="363"/>
      <c r="J1515" s="363"/>
      <c r="K1515" s="363"/>
      <c r="L1515" s="363"/>
      <c r="M1515" s="363"/>
      <c r="N1515"/>
      <c r="O1515" s="166"/>
    </row>
    <row r="1516" spans="1:15" ht="14.25">
      <c r="A1516"/>
      <c r="B1516" s="363"/>
      <c r="C1516" s="363"/>
      <c r="D1516"/>
      <c r="E1516"/>
      <c r="F1516" s="363"/>
      <c r="G1516" s="363"/>
      <c r="H1516" s="363"/>
      <c r="I1516" s="363"/>
      <c r="J1516" s="363"/>
      <c r="K1516" s="363"/>
      <c r="L1516" s="363"/>
      <c r="M1516" s="363"/>
      <c r="N1516"/>
    </row>
    <row r="1517" spans="1:15" ht="14.25">
      <c r="A1517"/>
      <c r="B1517" s="363"/>
      <c r="C1517" s="363"/>
      <c r="D1517"/>
      <c r="E1517"/>
      <c r="F1517" s="363"/>
      <c r="G1517" s="363"/>
      <c r="H1517" s="363"/>
      <c r="I1517" s="363"/>
      <c r="J1517" s="363"/>
      <c r="K1517" s="363"/>
      <c r="L1517" s="363"/>
      <c r="M1517" s="363"/>
      <c r="N1517"/>
    </row>
    <row r="1518" spans="1:15" ht="14.25">
      <c r="A1518"/>
      <c r="B1518" s="363"/>
      <c r="C1518" s="363"/>
      <c r="D1518"/>
      <c r="E1518"/>
      <c r="F1518" s="363"/>
      <c r="G1518" s="363"/>
      <c r="H1518" s="363"/>
      <c r="I1518" s="363"/>
      <c r="J1518" s="363"/>
      <c r="K1518" s="363"/>
      <c r="L1518" s="363"/>
      <c r="M1518" s="363"/>
      <c r="N1518"/>
    </row>
    <row r="1519" spans="1:15" ht="14.25">
      <c r="A1519"/>
      <c r="B1519" s="363"/>
      <c r="C1519" s="363"/>
      <c r="D1519"/>
      <c r="E1519"/>
      <c r="F1519" s="363"/>
      <c r="G1519" s="363"/>
      <c r="H1519" s="363"/>
      <c r="I1519" s="363"/>
      <c r="J1519" s="363"/>
      <c r="K1519" s="363"/>
      <c r="L1519" s="363"/>
      <c r="M1519" s="363"/>
      <c r="N1519"/>
    </row>
    <row r="1520" spans="1:15" ht="14.25">
      <c r="A1520"/>
      <c r="B1520" s="363"/>
      <c r="C1520" s="363"/>
      <c r="D1520"/>
      <c r="E1520"/>
      <c r="F1520" s="363"/>
      <c r="G1520" s="363"/>
      <c r="H1520" s="363"/>
      <c r="I1520" s="363"/>
      <c r="J1520" s="363"/>
      <c r="K1520" s="363"/>
      <c r="L1520" s="363"/>
      <c r="M1520" s="363"/>
      <c r="N1520"/>
    </row>
    <row r="1521" spans="1:15" ht="14.25">
      <c r="A1521"/>
      <c r="B1521" s="363"/>
      <c r="C1521" s="363"/>
      <c r="D1521"/>
      <c r="E1521"/>
      <c r="F1521" s="363"/>
      <c r="G1521" s="363"/>
      <c r="H1521" s="363"/>
      <c r="I1521" s="363"/>
      <c r="J1521" s="363"/>
      <c r="K1521" s="363"/>
      <c r="L1521" s="363"/>
      <c r="M1521" s="363"/>
      <c r="N1521"/>
    </row>
    <row r="1522" spans="1:15" ht="14.25">
      <c r="A1522"/>
      <c r="B1522" s="363"/>
      <c r="C1522" s="363"/>
      <c r="D1522"/>
      <c r="E1522"/>
      <c r="F1522" s="363"/>
      <c r="G1522" s="363"/>
      <c r="H1522" s="363"/>
      <c r="I1522" s="363"/>
      <c r="J1522" s="363"/>
      <c r="K1522" s="363"/>
      <c r="L1522" s="363"/>
      <c r="M1522" s="363"/>
      <c r="N1522"/>
    </row>
    <row r="1523" spans="1:15" ht="14.25">
      <c r="A1523"/>
      <c r="B1523" s="363"/>
      <c r="C1523" s="363"/>
      <c r="D1523"/>
      <c r="E1523"/>
      <c r="F1523" s="363"/>
      <c r="G1523" s="363"/>
      <c r="H1523" s="363"/>
      <c r="I1523" s="363"/>
      <c r="J1523" s="363"/>
      <c r="K1523" s="363"/>
      <c r="L1523" s="363"/>
      <c r="M1523" s="363"/>
      <c r="N1523"/>
      <c r="O1523" s="166"/>
    </row>
    <row r="1524" spans="1:15" ht="14.25">
      <c r="A1524"/>
      <c r="B1524" s="363"/>
      <c r="C1524" s="363"/>
      <c r="D1524"/>
      <c r="E1524"/>
      <c r="F1524" s="363"/>
      <c r="G1524" s="363"/>
      <c r="H1524" s="363"/>
      <c r="I1524" s="363"/>
      <c r="J1524" s="363"/>
      <c r="K1524" s="363"/>
      <c r="L1524" s="363"/>
      <c r="M1524" s="363"/>
      <c r="N1524"/>
      <c r="O1524" s="166"/>
    </row>
    <row r="1525" spans="1:15" ht="14.25">
      <c r="A1525"/>
      <c r="B1525" s="363"/>
      <c r="C1525" s="363"/>
      <c r="D1525"/>
      <c r="E1525"/>
      <c r="F1525" s="363"/>
      <c r="G1525" s="363"/>
      <c r="H1525" s="363"/>
      <c r="I1525" s="363"/>
      <c r="J1525" s="363"/>
      <c r="K1525" s="363"/>
      <c r="L1525" s="363"/>
      <c r="M1525" s="363"/>
      <c r="N1525"/>
    </row>
    <row r="1526" spans="1:15" ht="14.25">
      <c r="A1526"/>
      <c r="B1526" s="363"/>
      <c r="C1526" s="363"/>
      <c r="D1526"/>
      <c r="E1526"/>
      <c r="F1526" s="363"/>
      <c r="G1526" s="363"/>
      <c r="H1526" s="363"/>
      <c r="I1526" s="363"/>
      <c r="J1526" s="363"/>
      <c r="K1526" s="363"/>
      <c r="L1526" s="363"/>
      <c r="M1526" s="363"/>
      <c r="N1526"/>
    </row>
    <row r="1527" spans="1:15" ht="14.25">
      <c r="A1527"/>
      <c r="B1527" s="363"/>
      <c r="C1527" s="363"/>
      <c r="D1527"/>
      <c r="E1527"/>
      <c r="F1527" s="363"/>
      <c r="G1527" s="363"/>
      <c r="H1527" s="363"/>
      <c r="I1527" s="363"/>
      <c r="J1527" s="363"/>
      <c r="K1527" s="363"/>
      <c r="L1527" s="363"/>
      <c r="M1527" s="363"/>
      <c r="N1527"/>
      <c r="O1527" s="166"/>
    </row>
    <row r="1528" spans="1:15" ht="14.25">
      <c r="A1528"/>
      <c r="B1528" s="363"/>
      <c r="C1528" s="363"/>
      <c r="D1528"/>
      <c r="E1528"/>
      <c r="F1528" s="363"/>
      <c r="G1528" s="363"/>
      <c r="H1528" s="363"/>
      <c r="I1528" s="363"/>
      <c r="J1528" s="363"/>
      <c r="K1528" s="363"/>
      <c r="L1528" s="363"/>
      <c r="M1528" s="363"/>
      <c r="N1528"/>
    </row>
    <row r="1529" spans="1:15" ht="14.25">
      <c r="A1529"/>
      <c r="B1529" s="363"/>
      <c r="C1529" s="363"/>
      <c r="D1529"/>
      <c r="E1529"/>
      <c r="F1529" s="363"/>
      <c r="G1529" s="363"/>
      <c r="H1529" s="363"/>
      <c r="I1529" s="363"/>
      <c r="J1529" s="363"/>
      <c r="K1529" s="363"/>
      <c r="L1529" s="363"/>
      <c r="M1529" s="363"/>
      <c r="N1529"/>
    </row>
    <row r="1530" spans="1:15" ht="14.25">
      <c r="A1530"/>
      <c r="B1530" s="363"/>
      <c r="C1530" s="363"/>
      <c r="D1530"/>
      <c r="E1530"/>
      <c r="F1530" s="363"/>
      <c r="G1530" s="363"/>
      <c r="H1530" s="363"/>
      <c r="I1530" s="363"/>
      <c r="J1530" s="363"/>
      <c r="K1530" s="363"/>
      <c r="L1530" s="363"/>
      <c r="M1530" s="363"/>
      <c r="N1530"/>
    </row>
    <row r="1531" spans="1:15" ht="14.25">
      <c r="A1531"/>
      <c r="B1531" s="363"/>
      <c r="C1531" s="363"/>
      <c r="D1531"/>
      <c r="E1531"/>
      <c r="F1531" s="363"/>
      <c r="G1531" s="363"/>
      <c r="H1531" s="363"/>
      <c r="I1531" s="363"/>
      <c r="J1531" s="363"/>
      <c r="K1531" s="363"/>
      <c r="L1531" s="363"/>
      <c r="M1531" s="363"/>
      <c r="N1531"/>
    </row>
    <row r="1532" spans="1:15" ht="14.25">
      <c r="A1532"/>
      <c r="B1532" s="363"/>
      <c r="C1532" s="363"/>
      <c r="D1532"/>
      <c r="E1532"/>
      <c r="F1532" s="363"/>
      <c r="G1532" s="363"/>
      <c r="H1532" s="363"/>
      <c r="I1532" s="363"/>
      <c r="J1532" s="363"/>
      <c r="K1532" s="363"/>
      <c r="L1532" s="363"/>
      <c r="M1532" s="363"/>
      <c r="N1532"/>
      <c r="O1532" s="166"/>
    </row>
    <row r="1533" spans="1:15" ht="14.25">
      <c r="A1533"/>
      <c r="B1533" s="363"/>
      <c r="C1533" s="363"/>
      <c r="D1533"/>
      <c r="E1533"/>
      <c r="F1533" s="363"/>
      <c r="G1533" s="363"/>
      <c r="H1533" s="363"/>
      <c r="I1533" s="363"/>
      <c r="J1533" s="363"/>
      <c r="K1533" s="363"/>
      <c r="L1533" s="363"/>
      <c r="M1533" s="363"/>
      <c r="N1533"/>
    </row>
    <row r="1534" spans="1:15" ht="14.25">
      <c r="A1534"/>
      <c r="B1534" s="363"/>
      <c r="C1534" s="363"/>
      <c r="D1534"/>
      <c r="E1534"/>
      <c r="F1534" s="363"/>
      <c r="G1534" s="363"/>
      <c r="H1534" s="363"/>
      <c r="I1534" s="363"/>
      <c r="J1534" s="363"/>
      <c r="K1534" s="363"/>
      <c r="L1534" s="363"/>
      <c r="M1534" s="363"/>
      <c r="N1534"/>
    </row>
    <row r="1535" spans="1:15" ht="14.25">
      <c r="A1535"/>
      <c r="B1535" s="363"/>
      <c r="C1535" s="363"/>
      <c r="D1535"/>
      <c r="E1535"/>
      <c r="F1535" s="363"/>
      <c r="G1535" s="363"/>
      <c r="H1535" s="363"/>
      <c r="I1535" s="363"/>
      <c r="J1535" s="363"/>
      <c r="K1535" s="363"/>
      <c r="L1535" s="363"/>
      <c r="M1535" s="363"/>
      <c r="N1535"/>
    </row>
    <row r="1536" spans="1:15" ht="14.25">
      <c r="A1536"/>
      <c r="B1536" s="363"/>
      <c r="C1536" s="363"/>
      <c r="D1536"/>
      <c r="E1536"/>
      <c r="F1536" s="363"/>
      <c r="G1536" s="363"/>
      <c r="H1536" s="363"/>
      <c r="I1536" s="363"/>
      <c r="J1536" s="363"/>
      <c r="K1536" s="363"/>
      <c r="L1536" s="363"/>
      <c r="M1536" s="363"/>
      <c r="N1536"/>
    </row>
    <row r="1537" spans="1:15" ht="14.25">
      <c r="A1537"/>
      <c r="B1537" s="363"/>
      <c r="C1537" s="363"/>
      <c r="D1537"/>
      <c r="E1537"/>
      <c r="F1537" s="363"/>
      <c r="G1537" s="363"/>
      <c r="H1537" s="363"/>
      <c r="I1537" s="363"/>
      <c r="J1537" s="363"/>
      <c r="K1537" s="363"/>
      <c r="L1537" s="363"/>
      <c r="M1537" s="363"/>
      <c r="N1537"/>
    </row>
    <row r="1538" spans="1:15" ht="14.25">
      <c r="A1538"/>
      <c r="B1538" s="363"/>
      <c r="C1538" s="363"/>
      <c r="D1538"/>
      <c r="E1538"/>
      <c r="F1538" s="363"/>
      <c r="G1538" s="363"/>
      <c r="H1538" s="363"/>
      <c r="I1538" s="363"/>
      <c r="J1538" s="363"/>
      <c r="K1538" s="363"/>
      <c r="L1538" s="363"/>
      <c r="M1538" s="363"/>
      <c r="N1538"/>
    </row>
    <row r="1539" spans="1:15" ht="14.25">
      <c r="A1539"/>
      <c r="B1539" s="363"/>
      <c r="C1539" s="363"/>
      <c r="D1539"/>
      <c r="E1539"/>
      <c r="F1539" s="363"/>
      <c r="G1539" s="363"/>
      <c r="H1539" s="363"/>
      <c r="I1539" s="363"/>
      <c r="J1539" s="363"/>
      <c r="K1539" s="363"/>
      <c r="L1539" s="363"/>
      <c r="M1539" s="363"/>
      <c r="N1539"/>
    </row>
    <row r="1540" spans="1:15" ht="14.25">
      <c r="A1540"/>
      <c r="B1540" s="363"/>
      <c r="C1540" s="363"/>
      <c r="D1540"/>
      <c r="E1540"/>
      <c r="F1540" s="363"/>
      <c r="G1540" s="363"/>
      <c r="H1540" s="363"/>
      <c r="I1540" s="363"/>
      <c r="J1540" s="363"/>
      <c r="K1540" s="363"/>
      <c r="L1540" s="363"/>
      <c r="M1540" s="363"/>
      <c r="N1540"/>
    </row>
    <row r="1541" spans="1:15" s="166" customFormat="1" ht="14.25">
      <c r="A1541"/>
      <c r="B1541" s="363"/>
      <c r="C1541" s="363"/>
      <c r="D1541"/>
      <c r="E1541"/>
      <c r="F1541" s="363"/>
      <c r="G1541" s="363"/>
      <c r="H1541" s="363"/>
      <c r="I1541" s="363"/>
      <c r="J1541" s="363"/>
      <c r="K1541" s="363"/>
      <c r="L1541" s="363"/>
      <c r="M1541" s="363"/>
      <c r="N1541"/>
      <c r="O1541" s="1"/>
    </row>
    <row r="1542" spans="1:15" ht="14.25">
      <c r="A1542"/>
      <c r="B1542" s="363"/>
      <c r="C1542" s="363"/>
      <c r="D1542"/>
      <c r="E1542"/>
      <c r="F1542" s="363"/>
      <c r="G1542" s="363"/>
      <c r="H1542" s="363"/>
      <c r="I1542" s="363"/>
      <c r="J1542" s="363"/>
      <c r="K1542" s="363"/>
      <c r="L1542" s="363"/>
      <c r="M1542" s="363"/>
      <c r="N1542"/>
      <c r="O1542" s="166"/>
    </row>
    <row r="1543" spans="1:15" ht="14.25">
      <c r="A1543"/>
      <c r="B1543" s="363"/>
      <c r="C1543" s="363"/>
      <c r="D1543"/>
      <c r="E1543"/>
      <c r="F1543" s="363"/>
      <c r="G1543" s="363"/>
      <c r="H1543" s="363"/>
      <c r="I1543" s="363"/>
      <c r="J1543" s="363"/>
      <c r="K1543" s="363"/>
      <c r="L1543" s="363"/>
      <c r="M1543" s="363"/>
      <c r="N1543"/>
    </row>
    <row r="1544" spans="1:15" ht="14.25">
      <c r="A1544"/>
      <c r="B1544" s="363"/>
      <c r="C1544" s="363"/>
      <c r="D1544"/>
      <c r="E1544"/>
      <c r="F1544" s="363"/>
      <c r="G1544" s="363"/>
      <c r="H1544" s="363"/>
      <c r="I1544" s="363"/>
      <c r="J1544" s="363"/>
      <c r="K1544" s="363"/>
      <c r="L1544" s="363"/>
      <c r="M1544" s="363"/>
      <c r="N1544"/>
    </row>
    <row r="1545" spans="1:15" ht="14.25">
      <c r="A1545"/>
      <c r="B1545" s="363"/>
      <c r="C1545" s="363"/>
      <c r="D1545"/>
      <c r="E1545"/>
      <c r="F1545" s="363"/>
      <c r="G1545" s="363"/>
      <c r="H1545" s="363"/>
      <c r="I1545" s="363"/>
      <c r="J1545" s="363"/>
      <c r="K1545" s="363"/>
      <c r="L1545" s="363"/>
      <c r="M1545" s="363"/>
      <c r="N1545"/>
      <c r="O1545" s="166"/>
    </row>
    <row r="1546" spans="1:15" ht="14.25">
      <c r="A1546"/>
      <c r="B1546" s="363"/>
      <c r="C1546" s="363"/>
      <c r="D1546"/>
      <c r="E1546"/>
      <c r="F1546" s="363"/>
      <c r="G1546" s="363"/>
      <c r="H1546" s="363"/>
      <c r="I1546" s="363"/>
      <c r="J1546" s="363"/>
      <c r="K1546" s="363"/>
      <c r="L1546" s="363"/>
      <c r="M1546" s="363"/>
      <c r="N1546"/>
    </row>
    <row r="1547" spans="1:15" ht="14.25">
      <c r="A1547"/>
      <c r="B1547" s="363"/>
      <c r="C1547" s="363"/>
      <c r="D1547"/>
      <c r="E1547"/>
      <c r="F1547" s="363"/>
      <c r="G1547" s="363"/>
      <c r="H1547" s="363"/>
      <c r="I1547" s="363"/>
      <c r="J1547" s="363"/>
      <c r="K1547" s="363"/>
      <c r="L1547" s="363"/>
      <c r="M1547" s="363"/>
      <c r="N1547"/>
    </row>
    <row r="1548" spans="1:15" ht="14.25">
      <c r="A1548"/>
      <c r="B1548" s="363"/>
      <c r="C1548" s="363"/>
      <c r="D1548"/>
      <c r="E1548"/>
      <c r="F1548" s="363"/>
      <c r="G1548" s="363"/>
      <c r="H1548" s="363"/>
      <c r="I1548" s="363"/>
      <c r="J1548" s="363"/>
      <c r="K1548" s="363"/>
      <c r="L1548" s="363"/>
      <c r="M1548" s="363"/>
      <c r="N1548"/>
      <c r="O1548" s="168"/>
    </row>
    <row r="1549" spans="1:15" ht="14.25">
      <c r="A1549"/>
      <c r="B1549" s="363"/>
      <c r="C1549" s="363"/>
      <c r="D1549"/>
      <c r="E1549"/>
      <c r="F1549" s="363"/>
      <c r="G1549" s="363"/>
      <c r="H1549" s="363"/>
      <c r="I1549" s="363"/>
      <c r="J1549" s="363"/>
      <c r="K1549" s="363"/>
      <c r="L1549" s="363"/>
      <c r="M1549" s="363"/>
      <c r="N1549"/>
      <c r="O1549" s="168"/>
    </row>
    <row r="1550" spans="1:15" ht="14.25">
      <c r="A1550"/>
      <c r="B1550" s="363"/>
      <c r="C1550" s="363"/>
      <c r="D1550"/>
      <c r="E1550"/>
      <c r="F1550" s="363"/>
      <c r="G1550" s="363"/>
      <c r="H1550" s="363"/>
      <c r="I1550" s="363"/>
      <c r="J1550" s="363"/>
      <c r="K1550" s="363"/>
      <c r="L1550" s="363"/>
      <c r="M1550" s="363"/>
      <c r="N1550"/>
    </row>
    <row r="1551" spans="1:15" ht="14.25">
      <c r="A1551"/>
      <c r="B1551" s="363"/>
      <c r="C1551" s="363"/>
      <c r="D1551"/>
      <c r="E1551"/>
      <c r="F1551" s="363"/>
      <c r="G1551" s="363"/>
      <c r="H1551" s="363"/>
      <c r="I1551" s="363"/>
      <c r="J1551" s="363"/>
      <c r="K1551" s="363"/>
      <c r="L1551" s="363"/>
      <c r="M1551" s="363"/>
      <c r="N1551"/>
    </row>
    <row r="1552" spans="1:15" ht="14.25">
      <c r="A1552"/>
      <c r="B1552" s="363"/>
      <c r="C1552" s="363"/>
      <c r="D1552"/>
      <c r="E1552"/>
      <c r="F1552" s="363"/>
      <c r="G1552" s="363"/>
      <c r="H1552" s="363"/>
      <c r="I1552" s="363"/>
      <c r="J1552" s="363"/>
      <c r="K1552" s="363"/>
      <c r="L1552" s="363"/>
      <c r="M1552" s="363"/>
      <c r="N1552"/>
    </row>
    <row r="1553" spans="1:14" ht="14.25">
      <c r="A1553"/>
      <c r="B1553" s="363"/>
      <c r="C1553" s="363"/>
      <c r="D1553"/>
      <c r="E1553"/>
      <c r="F1553" s="363"/>
      <c r="G1553" s="363"/>
      <c r="H1553" s="363"/>
      <c r="I1553" s="363"/>
      <c r="J1553" s="363"/>
      <c r="K1553" s="363"/>
      <c r="L1553" s="363"/>
      <c r="M1553" s="363"/>
      <c r="N1553"/>
    </row>
    <row r="1554" spans="1:14" ht="14.25">
      <c r="A1554"/>
      <c r="B1554" s="363"/>
      <c r="C1554" s="363"/>
      <c r="D1554"/>
      <c r="E1554"/>
      <c r="F1554" s="363"/>
      <c r="G1554" s="363"/>
      <c r="H1554" s="363"/>
      <c r="I1554" s="363"/>
      <c r="J1554" s="363"/>
      <c r="K1554" s="363"/>
      <c r="L1554" s="363"/>
      <c r="M1554" s="363"/>
      <c r="N1554"/>
    </row>
    <row r="1555" spans="1:14" ht="14.25">
      <c r="A1555"/>
      <c r="B1555" s="363"/>
      <c r="C1555" s="363"/>
      <c r="D1555"/>
      <c r="E1555"/>
      <c r="F1555" s="363"/>
      <c r="G1555" s="363"/>
      <c r="H1555" s="363"/>
      <c r="I1555" s="363"/>
      <c r="J1555" s="363"/>
      <c r="K1555" s="363"/>
      <c r="L1555" s="363"/>
      <c r="M1555" s="363"/>
      <c r="N1555"/>
    </row>
    <row r="1556" spans="1:14" ht="14.25">
      <c r="A1556"/>
      <c r="B1556" s="363"/>
      <c r="C1556" s="363"/>
      <c r="D1556"/>
      <c r="E1556"/>
      <c r="F1556" s="363"/>
      <c r="G1556" s="363"/>
      <c r="H1556" s="363"/>
      <c r="I1556" s="363"/>
      <c r="J1556" s="363"/>
      <c r="K1556" s="363"/>
      <c r="L1556" s="363"/>
      <c r="M1556" s="363"/>
      <c r="N1556"/>
    </row>
    <row r="1557" spans="1:14" ht="14.25">
      <c r="A1557"/>
      <c r="B1557" s="363"/>
      <c r="C1557" s="363"/>
      <c r="D1557"/>
      <c r="E1557"/>
      <c r="F1557" s="363"/>
      <c r="G1557" s="363"/>
      <c r="H1557" s="363"/>
      <c r="I1557" s="363"/>
      <c r="J1557" s="363"/>
      <c r="K1557" s="363"/>
      <c r="L1557" s="363"/>
      <c r="M1557" s="363"/>
      <c r="N1557"/>
    </row>
    <row r="1558" spans="1:14" ht="14.25">
      <c r="A1558"/>
      <c r="B1558" s="363"/>
      <c r="C1558" s="363"/>
      <c r="D1558"/>
      <c r="E1558"/>
      <c r="F1558" s="363"/>
      <c r="G1558" s="363"/>
      <c r="H1558" s="363"/>
      <c r="I1558" s="363"/>
      <c r="J1558" s="363"/>
      <c r="K1558" s="363"/>
      <c r="L1558" s="363"/>
      <c r="M1558" s="363"/>
      <c r="N1558"/>
    </row>
    <row r="1559" spans="1:14" ht="14.25">
      <c r="A1559"/>
      <c r="B1559" s="363"/>
      <c r="C1559" s="363"/>
      <c r="D1559"/>
      <c r="E1559"/>
      <c r="F1559" s="363"/>
      <c r="G1559" s="363"/>
      <c r="H1559" s="363"/>
      <c r="I1559" s="363"/>
      <c r="J1559" s="363"/>
      <c r="K1559" s="363"/>
      <c r="L1559" s="363"/>
      <c r="M1559" s="363"/>
      <c r="N1559"/>
    </row>
    <row r="1560" spans="1:14" ht="14.25">
      <c r="A1560"/>
      <c r="B1560" s="363"/>
      <c r="C1560" s="363"/>
      <c r="D1560"/>
      <c r="E1560"/>
      <c r="F1560" s="363"/>
      <c r="G1560" s="363"/>
      <c r="H1560" s="363"/>
      <c r="I1560" s="363"/>
      <c r="J1560" s="363"/>
      <c r="K1560" s="363"/>
      <c r="L1560" s="363"/>
      <c r="M1560" s="363"/>
      <c r="N1560"/>
    </row>
    <row r="1561" spans="1:14" ht="14.25">
      <c r="A1561"/>
      <c r="B1561" s="363"/>
      <c r="C1561" s="363"/>
      <c r="D1561"/>
      <c r="E1561"/>
      <c r="F1561" s="363"/>
      <c r="G1561" s="363"/>
      <c r="H1561" s="363"/>
      <c r="I1561" s="363"/>
      <c r="J1561" s="363"/>
      <c r="K1561" s="363"/>
      <c r="L1561" s="363"/>
      <c r="M1561" s="363"/>
      <c r="N1561"/>
    </row>
    <row r="1562" spans="1:14" ht="14.25">
      <c r="A1562"/>
      <c r="B1562" s="363"/>
      <c r="C1562" s="363"/>
      <c r="D1562"/>
      <c r="E1562"/>
      <c r="F1562" s="363"/>
      <c r="G1562" s="363"/>
      <c r="H1562" s="363"/>
      <c r="I1562" s="363"/>
      <c r="J1562" s="363"/>
      <c r="K1562" s="363"/>
      <c r="L1562" s="363"/>
      <c r="M1562" s="363"/>
      <c r="N1562"/>
    </row>
    <row r="1563" spans="1:14" ht="14.25">
      <c r="A1563"/>
      <c r="B1563" s="363"/>
      <c r="C1563" s="363"/>
      <c r="D1563"/>
      <c r="E1563"/>
      <c r="F1563" s="363"/>
      <c r="G1563" s="363"/>
      <c r="H1563" s="363"/>
      <c r="I1563" s="363"/>
      <c r="J1563" s="363"/>
      <c r="K1563" s="363"/>
      <c r="L1563" s="363"/>
      <c r="M1563" s="363"/>
      <c r="N1563"/>
    </row>
    <row r="1564" spans="1:14" ht="14.25">
      <c r="A1564"/>
      <c r="B1564" s="363"/>
      <c r="C1564" s="363"/>
      <c r="D1564"/>
      <c r="E1564"/>
      <c r="F1564" s="363"/>
      <c r="G1564" s="363"/>
      <c r="H1564" s="363"/>
      <c r="I1564" s="363"/>
      <c r="J1564" s="363"/>
      <c r="K1564" s="363"/>
      <c r="L1564" s="363"/>
      <c r="M1564" s="363"/>
      <c r="N1564"/>
    </row>
    <row r="1565" spans="1:14" ht="14.25">
      <c r="A1565"/>
      <c r="B1565" s="363"/>
      <c r="C1565" s="363"/>
      <c r="D1565"/>
      <c r="E1565"/>
      <c r="F1565" s="363"/>
      <c r="G1565" s="363"/>
      <c r="H1565" s="363"/>
      <c r="I1565" s="363"/>
      <c r="J1565" s="363"/>
      <c r="K1565" s="363"/>
      <c r="L1565" s="363"/>
      <c r="M1565" s="363"/>
      <c r="N1565"/>
    </row>
    <row r="1566" spans="1:14" ht="14.25">
      <c r="A1566"/>
      <c r="B1566" s="363"/>
      <c r="C1566" s="363"/>
      <c r="D1566"/>
      <c r="E1566"/>
      <c r="F1566" s="363"/>
      <c r="G1566" s="363"/>
      <c r="H1566" s="363"/>
      <c r="I1566" s="363"/>
      <c r="J1566" s="363"/>
      <c r="K1566" s="363"/>
      <c r="L1566" s="363"/>
      <c r="M1566" s="363"/>
      <c r="N1566"/>
    </row>
    <row r="1567" spans="1:14" ht="14.25">
      <c r="A1567"/>
      <c r="B1567" s="363"/>
      <c r="C1567" s="363"/>
      <c r="D1567"/>
      <c r="E1567"/>
      <c r="F1567" s="363"/>
      <c r="G1567" s="363"/>
      <c r="H1567" s="363"/>
      <c r="I1567" s="363"/>
      <c r="J1567" s="363"/>
      <c r="K1567" s="363"/>
      <c r="L1567" s="363"/>
      <c r="M1567" s="363"/>
      <c r="N1567"/>
    </row>
    <row r="1568" spans="1:14" ht="14.25">
      <c r="A1568"/>
      <c r="B1568" s="363"/>
      <c r="C1568" s="363"/>
      <c r="D1568"/>
      <c r="E1568"/>
      <c r="F1568" s="363"/>
      <c r="G1568" s="363"/>
      <c r="H1568" s="363"/>
      <c r="I1568" s="363"/>
      <c r="J1568" s="363"/>
      <c r="K1568" s="363"/>
      <c r="L1568" s="363"/>
      <c r="M1568" s="363"/>
      <c r="N1568"/>
    </row>
    <row r="1569" spans="1:14" ht="14.25">
      <c r="A1569"/>
      <c r="B1569" s="363"/>
      <c r="C1569" s="363"/>
      <c r="D1569"/>
      <c r="E1569"/>
      <c r="F1569" s="363"/>
      <c r="G1569" s="363"/>
      <c r="H1569" s="363"/>
      <c r="I1569" s="363"/>
      <c r="J1569" s="363"/>
      <c r="K1569" s="363"/>
      <c r="L1569" s="363"/>
      <c r="M1569" s="363"/>
      <c r="N1569"/>
    </row>
    <row r="1570" spans="1:14" ht="14.25">
      <c r="A1570"/>
      <c r="B1570" s="363"/>
      <c r="C1570" s="363"/>
      <c r="D1570"/>
      <c r="E1570"/>
      <c r="F1570" s="363"/>
      <c r="G1570" s="363"/>
      <c r="H1570" s="363"/>
      <c r="I1570" s="363"/>
      <c r="J1570" s="363"/>
      <c r="K1570" s="363"/>
      <c r="L1570" s="363"/>
      <c r="M1570" s="363"/>
      <c r="N1570"/>
    </row>
    <row r="1571" spans="1:14" ht="14.25">
      <c r="A1571"/>
      <c r="B1571" s="363"/>
      <c r="C1571" s="363"/>
      <c r="D1571"/>
      <c r="E1571"/>
      <c r="F1571" s="363"/>
      <c r="G1571" s="363"/>
      <c r="H1571" s="363"/>
      <c r="I1571" s="363"/>
      <c r="J1571" s="363"/>
      <c r="K1571" s="363"/>
      <c r="L1571" s="363"/>
      <c r="M1571" s="363"/>
      <c r="N1571"/>
    </row>
    <row r="1572" spans="1:14" ht="14.25">
      <c r="A1572"/>
      <c r="B1572" s="363"/>
      <c r="C1572" s="363"/>
      <c r="D1572"/>
      <c r="E1572"/>
      <c r="F1572" s="363"/>
      <c r="G1572" s="363"/>
      <c r="H1572" s="363"/>
      <c r="I1572" s="363"/>
      <c r="J1572" s="363"/>
      <c r="K1572" s="363"/>
      <c r="L1572" s="363"/>
      <c r="M1572" s="363"/>
      <c r="N1572"/>
    </row>
    <row r="1573" spans="1:14" ht="14.25">
      <c r="A1573"/>
      <c r="B1573" s="363"/>
      <c r="C1573" s="363"/>
      <c r="D1573"/>
      <c r="E1573"/>
      <c r="F1573" s="363"/>
      <c r="G1573" s="363"/>
      <c r="H1573" s="363"/>
      <c r="I1573" s="363"/>
      <c r="J1573" s="363"/>
      <c r="K1573" s="363"/>
      <c r="L1573" s="363"/>
      <c r="M1573" s="363"/>
      <c r="N1573"/>
    </row>
    <row r="1574" spans="1:14" ht="14.25">
      <c r="A1574"/>
      <c r="B1574" s="363"/>
      <c r="C1574" s="363"/>
      <c r="D1574"/>
      <c r="E1574"/>
      <c r="F1574" s="363"/>
      <c r="G1574" s="363"/>
      <c r="H1574" s="363"/>
      <c r="I1574" s="363"/>
      <c r="J1574" s="363"/>
      <c r="K1574" s="363"/>
      <c r="L1574" s="363"/>
      <c r="M1574" s="363"/>
      <c r="N1574"/>
    </row>
    <row r="1575" spans="1:14" ht="14.25">
      <c r="A1575"/>
      <c r="B1575" s="363"/>
      <c r="C1575" s="363"/>
      <c r="D1575"/>
      <c r="E1575"/>
      <c r="F1575" s="363"/>
      <c r="G1575" s="363"/>
      <c r="H1575" s="363"/>
      <c r="I1575" s="363"/>
      <c r="J1575" s="363"/>
      <c r="K1575" s="363"/>
      <c r="L1575" s="363"/>
      <c r="M1575" s="363"/>
      <c r="N1575"/>
    </row>
    <row r="1576" spans="1:14" ht="14.25">
      <c r="A1576"/>
      <c r="B1576" s="363"/>
      <c r="C1576" s="363"/>
      <c r="D1576"/>
      <c r="E1576"/>
      <c r="F1576" s="363"/>
      <c r="G1576" s="363"/>
      <c r="H1576" s="363"/>
      <c r="I1576" s="363"/>
      <c r="J1576" s="363"/>
      <c r="K1576" s="363"/>
      <c r="L1576" s="363"/>
      <c r="M1576" s="363"/>
      <c r="N1576"/>
    </row>
    <row r="1577" spans="1:14" ht="14.25">
      <c r="A1577"/>
      <c r="B1577" s="363"/>
      <c r="C1577" s="363"/>
      <c r="D1577"/>
      <c r="E1577"/>
      <c r="F1577" s="363"/>
      <c r="G1577" s="363"/>
      <c r="H1577" s="363"/>
      <c r="I1577" s="363"/>
      <c r="J1577" s="363"/>
      <c r="K1577" s="363"/>
      <c r="L1577" s="363"/>
      <c r="M1577" s="363"/>
      <c r="N1577"/>
    </row>
    <row r="1578" spans="1:14" ht="14.25">
      <c r="A1578"/>
      <c r="B1578" s="363"/>
      <c r="C1578" s="363"/>
      <c r="D1578"/>
      <c r="E1578"/>
      <c r="F1578" s="363"/>
      <c r="G1578" s="363"/>
      <c r="H1578" s="363"/>
      <c r="I1578" s="363"/>
      <c r="J1578" s="363"/>
      <c r="K1578" s="363"/>
      <c r="L1578" s="363"/>
      <c r="M1578" s="363"/>
      <c r="N1578"/>
    </row>
    <row r="1579" spans="1:14" ht="14.25">
      <c r="A1579"/>
      <c r="B1579" s="363"/>
      <c r="C1579" s="363"/>
      <c r="D1579"/>
      <c r="E1579"/>
      <c r="F1579" s="363"/>
      <c r="G1579" s="363"/>
      <c r="H1579" s="363"/>
      <c r="I1579" s="363"/>
      <c r="J1579" s="363"/>
      <c r="K1579" s="363"/>
      <c r="L1579" s="363"/>
      <c r="M1579" s="363"/>
      <c r="N1579"/>
    </row>
    <row r="1580" spans="1:14" ht="14.25">
      <c r="A1580"/>
      <c r="B1580" s="363"/>
      <c r="C1580" s="363"/>
      <c r="D1580"/>
      <c r="E1580"/>
      <c r="F1580" s="363"/>
      <c r="G1580" s="363"/>
      <c r="H1580" s="363"/>
      <c r="I1580" s="363"/>
      <c r="J1580" s="363"/>
      <c r="K1580" s="363"/>
      <c r="L1580" s="363"/>
      <c r="M1580" s="363"/>
      <c r="N1580"/>
    </row>
    <row r="1581" spans="1:14" ht="14.25">
      <c r="A1581"/>
      <c r="B1581" s="363"/>
      <c r="C1581" s="363"/>
      <c r="D1581"/>
      <c r="E1581"/>
      <c r="F1581" s="363"/>
      <c r="G1581" s="363"/>
      <c r="H1581" s="363"/>
      <c r="I1581" s="363"/>
      <c r="J1581" s="363"/>
      <c r="K1581" s="363"/>
      <c r="L1581" s="363"/>
      <c r="M1581" s="363"/>
      <c r="N1581"/>
    </row>
    <row r="1582" spans="1:14" ht="14.25">
      <c r="A1582"/>
      <c r="B1582" s="363"/>
      <c r="C1582" s="363"/>
      <c r="D1582"/>
      <c r="E1582"/>
      <c r="F1582" s="363"/>
      <c r="G1582" s="363"/>
      <c r="H1582" s="363"/>
      <c r="I1582" s="363"/>
      <c r="J1582" s="363"/>
      <c r="K1582" s="363"/>
      <c r="L1582" s="363"/>
      <c r="M1582" s="363"/>
      <c r="N1582"/>
    </row>
    <row r="1583" spans="1:14" ht="14.25">
      <c r="A1583"/>
      <c r="B1583" s="363"/>
      <c r="C1583" s="363"/>
      <c r="D1583"/>
      <c r="E1583"/>
      <c r="F1583" s="363"/>
      <c r="G1583" s="363"/>
      <c r="H1583" s="363"/>
      <c r="I1583" s="363"/>
      <c r="J1583" s="363"/>
      <c r="K1583" s="363"/>
      <c r="L1583" s="363"/>
      <c r="M1583" s="363"/>
      <c r="N1583"/>
    </row>
    <row r="1584" spans="1:14" ht="14.25">
      <c r="A1584"/>
      <c r="B1584" s="363"/>
      <c r="C1584" s="363"/>
      <c r="D1584"/>
      <c r="E1584"/>
      <c r="F1584" s="363"/>
      <c r="G1584" s="363"/>
      <c r="H1584" s="363"/>
      <c r="I1584" s="363"/>
      <c r="J1584" s="363"/>
      <c r="K1584" s="363"/>
      <c r="L1584" s="363"/>
      <c r="M1584" s="363"/>
      <c r="N1584"/>
    </row>
    <row r="1585" spans="1:14" ht="14.25">
      <c r="A1585"/>
      <c r="B1585" s="363"/>
      <c r="C1585" s="363"/>
      <c r="D1585"/>
      <c r="E1585"/>
      <c r="F1585" s="363"/>
      <c r="G1585" s="363"/>
      <c r="H1585" s="363"/>
      <c r="I1585" s="363"/>
      <c r="J1585" s="363"/>
      <c r="K1585" s="363"/>
      <c r="L1585" s="363"/>
      <c r="M1585" s="363"/>
      <c r="N1585"/>
    </row>
    <row r="1586" spans="1:14" ht="14.25">
      <c r="A1586"/>
      <c r="B1586" s="363"/>
      <c r="C1586" s="363"/>
      <c r="D1586"/>
      <c r="E1586"/>
      <c r="F1586" s="363"/>
      <c r="G1586" s="363"/>
      <c r="H1586" s="363"/>
      <c r="I1586" s="363"/>
      <c r="J1586" s="363"/>
      <c r="K1586" s="363"/>
      <c r="L1586" s="363"/>
      <c r="M1586" s="363"/>
      <c r="N1586"/>
    </row>
    <row r="1587" spans="1:14" ht="14.25">
      <c r="A1587"/>
      <c r="B1587" s="363"/>
      <c r="C1587" s="363"/>
      <c r="D1587"/>
      <c r="E1587"/>
      <c r="F1587" s="363"/>
      <c r="G1587" s="363"/>
      <c r="H1587" s="363"/>
      <c r="I1587" s="363"/>
      <c r="J1587" s="363"/>
      <c r="K1587" s="363"/>
      <c r="L1587" s="363"/>
      <c r="M1587" s="363"/>
      <c r="N1587"/>
    </row>
    <row r="1588" spans="1:14" ht="14.25">
      <c r="A1588"/>
      <c r="B1588" s="363"/>
      <c r="C1588" s="363"/>
      <c r="D1588"/>
      <c r="E1588"/>
      <c r="F1588" s="363"/>
      <c r="G1588" s="363"/>
      <c r="H1588" s="363"/>
      <c r="I1588" s="363"/>
      <c r="J1588" s="363"/>
      <c r="K1588" s="363"/>
      <c r="L1588" s="363"/>
      <c r="M1588" s="363"/>
      <c r="N1588"/>
    </row>
    <row r="1589" spans="1:14" ht="14.25">
      <c r="A1589"/>
      <c r="B1589" s="363"/>
      <c r="C1589" s="363"/>
      <c r="D1589"/>
      <c r="E1589"/>
      <c r="F1589" s="363"/>
      <c r="G1589" s="363"/>
      <c r="H1589" s="363"/>
      <c r="I1589" s="363"/>
      <c r="J1589" s="363"/>
      <c r="K1589" s="363"/>
      <c r="L1589" s="363"/>
      <c r="M1589" s="363"/>
      <c r="N1589"/>
    </row>
    <row r="1590" spans="1:14" ht="14.25">
      <c r="A1590"/>
      <c r="B1590" s="363"/>
      <c r="C1590" s="363"/>
      <c r="D1590"/>
      <c r="E1590"/>
      <c r="F1590" s="363"/>
      <c r="G1590" s="363"/>
      <c r="H1590" s="363"/>
      <c r="I1590" s="363"/>
      <c r="J1590" s="363"/>
      <c r="K1590" s="363"/>
      <c r="L1590" s="363"/>
      <c r="M1590" s="363"/>
      <c r="N1590"/>
    </row>
    <row r="1591" spans="1:14" ht="14.25">
      <c r="A1591"/>
      <c r="B1591" s="363"/>
      <c r="C1591" s="363"/>
      <c r="D1591"/>
      <c r="E1591"/>
      <c r="F1591" s="363"/>
      <c r="G1591" s="363"/>
      <c r="H1591" s="363"/>
      <c r="I1591" s="363"/>
      <c r="J1591" s="363"/>
      <c r="K1591" s="363"/>
      <c r="L1591" s="363"/>
      <c r="M1591" s="363"/>
      <c r="N1591"/>
    </row>
    <row r="1592" spans="1:14" ht="14.25">
      <c r="A1592"/>
      <c r="B1592" s="363"/>
      <c r="C1592" s="363"/>
      <c r="D1592"/>
      <c r="E1592"/>
      <c r="F1592" s="363"/>
      <c r="G1592" s="363"/>
      <c r="H1592" s="363"/>
      <c r="I1592" s="363"/>
      <c r="J1592" s="363"/>
      <c r="K1592" s="363"/>
      <c r="L1592" s="363"/>
      <c r="M1592" s="363"/>
      <c r="N1592"/>
    </row>
    <row r="1593" spans="1:14" ht="14.25">
      <c r="A1593"/>
      <c r="B1593" s="363"/>
      <c r="C1593" s="363"/>
      <c r="D1593"/>
      <c r="E1593"/>
      <c r="F1593" s="363"/>
      <c r="G1593" s="363"/>
      <c r="H1593" s="363"/>
      <c r="I1593" s="363"/>
      <c r="J1593" s="363"/>
      <c r="K1593" s="363"/>
      <c r="L1593" s="363"/>
      <c r="M1593" s="363"/>
      <c r="N1593"/>
    </row>
    <row r="1594" spans="1:14" ht="14.25">
      <c r="A1594"/>
      <c r="B1594" s="363"/>
      <c r="C1594" s="363"/>
      <c r="D1594"/>
      <c r="E1594"/>
      <c r="F1594" s="363"/>
      <c r="G1594" s="363"/>
      <c r="H1594" s="363"/>
      <c r="I1594" s="363"/>
      <c r="J1594" s="363"/>
      <c r="K1594" s="363"/>
      <c r="L1594" s="363"/>
      <c r="M1594" s="363"/>
      <c r="N1594"/>
    </row>
    <row r="1595" spans="1:14" ht="14.25">
      <c r="A1595"/>
      <c r="B1595" s="363"/>
      <c r="C1595" s="363"/>
      <c r="D1595"/>
      <c r="E1595"/>
      <c r="F1595" s="363"/>
      <c r="G1595" s="363"/>
      <c r="H1595" s="363"/>
      <c r="I1595" s="363"/>
      <c r="J1595" s="363"/>
      <c r="K1595" s="363"/>
      <c r="L1595" s="363"/>
      <c r="M1595" s="363"/>
      <c r="N1595"/>
    </row>
    <row r="1596" spans="1:14" ht="14.25">
      <c r="A1596"/>
      <c r="B1596" s="363"/>
      <c r="C1596" s="363"/>
      <c r="D1596"/>
      <c r="E1596"/>
      <c r="F1596" s="363"/>
      <c r="G1596" s="363"/>
      <c r="H1596" s="363"/>
      <c r="I1596" s="363"/>
      <c r="J1596" s="363"/>
      <c r="K1596" s="363"/>
      <c r="L1596" s="363"/>
      <c r="M1596" s="363"/>
      <c r="N1596"/>
    </row>
    <row r="1597" spans="1:14" ht="14.25">
      <c r="A1597"/>
      <c r="B1597" s="363"/>
      <c r="C1597" s="363"/>
      <c r="D1597"/>
      <c r="E1597"/>
      <c r="F1597" s="363"/>
      <c r="G1597" s="363"/>
      <c r="H1597" s="363"/>
      <c r="I1597" s="363"/>
      <c r="J1597" s="363"/>
      <c r="K1597" s="363"/>
      <c r="L1597" s="363"/>
      <c r="M1597" s="363"/>
      <c r="N1597"/>
    </row>
    <row r="1598" spans="1:14" ht="14.25">
      <c r="A1598"/>
      <c r="B1598" s="363"/>
      <c r="C1598" s="363"/>
      <c r="D1598"/>
      <c r="E1598"/>
      <c r="F1598" s="363"/>
      <c r="G1598" s="363"/>
      <c r="H1598" s="363"/>
      <c r="I1598" s="363"/>
      <c r="J1598" s="363"/>
      <c r="K1598" s="363"/>
      <c r="L1598" s="363"/>
      <c r="M1598" s="363"/>
      <c r="N1598"/>
    </row>
    <row r="1599" spans="1:14" ht="14.25">
      <c r="A1599"/>
      <c r="B1599" s="363"/>
      <c r="C1599" s="363"/>
      <c r="D1599"/>
      <c r="E1599"/>
      <c r="F1599" s="363"/>
      <c r="G1599" s="363"/>
      <c r="H1599" s="363"/>
      <c r="I1599" s="363"/>
      <c r="J1599" s="363"/>
      <c r="K1599" s="363"/>
      <c r="L1599" s="363"/>
      <c r="M1599" s="363"/>
      <c r="N1599"/>
    </row>
    <row r="1600" spans="1:14" ht="14.25">
      <c r="A1600"/>
      <c r="B1600" s="363"/>
      <c r="C1600" s="363"/>
      <c r="D1600"/>
      <c r="E1600"/>
      <c r="F1600" s="363"/>
      <c r="G1600" s="363"/>
      <c r="H1600" s="363"/>
      <c r="I1600" s="363"/>
      <c r="J1600" s="363"/>
      <c r="K1600" s="363"/>
      <c r="L1600" s="363"/>
      <c r="M1600" s="363"/>
      <c r="N1600"/>
    </row>
    <row r="1601" spans="1:14" ht="14.25">
      <c r="A1601"/>
      <c r="B1601" s="363"/>
      <c r="C1601" s="363"/>
      <c r="D1601"/>
      <c r="E1601"/>
      <c r="F1601" s="363"/>
      <c r="G1601" s="363"/>
      <c r="H1601" s="363"/>
      <c r="I1601" s="363"/>
      <c r="J1601" s="363"/>
      <c r="K1601" s="363"/>
      <c r="L1601" s="363"/>
      <c r="M1601" s="363"/>
      <c r="N1601"/>
    </row>
    <row r="1602" spans="1:14" ht="14.25">
      <c r="A1602"/>
      <c r="B1602" s="363"/>
      <c r="C1602" s="363"/>
      <c r="D1602"/>
      <c r="E1602"/>
      <c r="F1602" s="363"/>
      <c r="G1602" s="363"/>
      <c r="H1602" s="363"/>
      <c r="I1602" s="363"/>
      <c r="J1602" s="363"/>
      <c r="K1602" s="363"/>
      <c r="L1602" s="363"/>
      <c r="M1602" s="363"/>
      <c r="N1602"/>
    </row>
    <row r="1603" spans="1:14" ht="14.25">
      <c r="A1603"/>
      <c r="B1603" s="363"/>
      <c r="C1603" s="363"/>
      <c r="D1603"/>
      <c r="E1603"/>
      <c r="F1603" s="363"/>
      <c r="G1603" s="363"/>
      <c r="H1603" s="363"/>
      <c r="I1603" s="363"/>
      <c r="J1603" s="363"/>
      <c r="K1603" s="363"/>
      <c r="L1603" s="363"/>
      <c r="M1603" s="363"/>
      <c r="N1603"/>
    </row>
    <row r="1604" spans="1:14" ht="14.25">
      <c r="A1604"/>
      <c r="B1604" s="363"/>
      <c r="C1604" s="363"/>
      <c r="D1604"/>
      <c r="E1604"/>
      <c r="F1604" s="363"/>
      <c r="G1604" s="363"/>
      <c r="H1604" s="363"/>
      <c r="I1604" s="363"/>
      <c r="J1604" s="363"/>
      <c r="K1604" s="363"/>
      <c r="L1604" s="363"/>
      <c r="M1604" s="363"/>
      <c r="N1604"/>
    </row>
    <row r="1605" spans="1:14" ht="14.25">
      <c r="A1605"/>
      <c r="B1605" s="363"/>
      <c r="C1605" s="363"/>
      <c r="D1605"/>
      <c r="E1605"/>
      <c r="F1605" s="363"/>
      <c r="G1605" s="363"/>
      <c r="H1605" s="363"/>
      <c r="I1605" s="363"/>
      <c r="J1605" s="363"/>
      <c r="K1605" s="363"/>
      <c r="L1605" s="363"/>
      <c r="M1605" s="363"/>
      <c r="N1605"/>
    </row>
    <row r="1606" spans="1:14" ht="14.25">
      <c r="A1606"/>
      <c r="B1606" s="363"/>
      <c r="C1606" s="363"/>
      <c r="D1606"/>
      <c r="E1606"/>
      <c r="F1606" s="363"/>
      <c r="G1606" s="363"/>
      <c r="H1606" s="363"/>
      <c r="I1606" s="363"/>
      <c r="J1606" s="363"/>
      <c r="K1606" s="363"/>
      <c r="L1606" s="363"/>
      <c r="M1606" s="363"/>
      <c r="N1606"/>
    </row>
    <row r="1607" spans="1:14" ht="14.25">
      <c r="A1607"/>
      <c r="B1607" s="363"/>
      <c r="C1607" s="363"/>
      <c r="D1607"/>
      <c r="E1607"/>
      <c r="F1607" s="363"/>
      <c r="G1607" s="363"/>
      <c r="H1607" s="363"/>
      <c r="I1607" s="363"/>
      <c r="J1607" s="363"/>
      <c r="K1607" s="363"/>
      <c r="L1607" s="363"/>
      <c r="M1607" s="363"/>
      <c r="N1607"/>
    </row>
    <row r="1608" spans="1:14" ht="14.25">
      <c r="A1608"/>
      <c r="B1608" s="363"/>
      <c r="C1608" s="363"/>
      <c r="D1608"/>
      <c r="E1608"/>
      <c r="F1608" s="363"/>
      <c r="G1608" s="363"/>
      <c r="H1608" s="363"/>
      <c r="I1608" s="363"/>
      <c r="J1608" s="363"/>
      <c r="K1608" s="363"/>
      <c r="L1608" s="363"/>
      <c r="M1608" s="363"/>
      <c r="N1608"/>
    </row>
    <row r="1609" spans="1:14" ht="14.25">
      <c r="A1609"/>
      <c r="B1609" s="363"/>
      <c r="C1609" s="363"/>
      <c r="D1609"/>
      <c r="E1609"/>
      <c r="F1609" s="363"/>
      <c r="G1609" s="363"/>
      <c r="H1609" s="363"/>
      <c r="I1609" s="363"/>
      <c r="J1609" s="363"/>
      <c r="K1609" s="363"/>
      <c r="L1609" s="363"/>
      <c r="M1609" s="363"/>
      <c r="N1609"/>
    </row>
    <row r="1610" spans="1:14" ht="14.25">
      <c r="A1610"/>
      <c r="B1610" s="363"/>
      <c r="C1610" s="363"/>
      <c r="D1610"/>
      <c r="E1610"/>
      <c r="F1610" s="363"/>
      <c r="G1610" s="363"/>
      <c r="H1610" s="363"/>
      <c r="I1610" s="363"/>
      <c r="J1610" s="363"/>
      <c r="K1610" s="363"/>
      <c r="L1610" s="363"/>
      <c r="M1610" s="363"/>
      <c r="N1610"/>
    </row>
    <row r="1611" spans="1:14" ht="14.25">
      <c r="A1611"/>
      <c r="B1611" s="363"/>
      <c r="C1611" s="363"/>
      <c r="D1611"/>
      <c r="E1611"/>
      <c r="F1611" s="363"/>
      <c r="G1611" s="363"/>
      <c r="H1611" s="363"/>
      <c r="I1611" s="363"/>
      <c r="J1611" s="363"/>
      <c r="K1611" s="363"/>
      <c r="L1611" s="363"/>
      <c r="M1611" s="363"/>
      <c r="N1611"/>
    </row>
    <row r="1612" spans="1:14" ht="14.25">
      <c r="A1612"/>
      <c r="B1612" s="363"/>
      <c r="C1612" s="363"/>
      <c r="D1612"/>
      <c r="E1612"/>
      <c r="F1612" s="363"/>
      <c r="G1612" s="363"/>
      <c r="H1612" s="363"/>
      <c r="I1612" s="363"/>
      <c r="J1612" s="363"/>
      <c r="K1612" s="363"/>
      <c r="L1612" s="363"/>
      <c r="M1612" s="363"/>
      <c r="N1612"/>
    </row>
    <row r="1613" spans="1:14" ht="14.25">
      <c r="A1613"/>
      <c r="B1613" s="363"/>
      <c r="C1613" s="363"/>
      <c r="D1613"/>
      <c r="E1613"/>
      <c r="F1613" s="363"/>
      <c r="G1613" s="363"/>
      <c r="H1613" s="363"/>
      <c r="I1613" s="363"/>
      <c r="J1613" s="363"/>
      <c r="K1613" s="363"/>
      <c r="L1613" s="363"/>
      <c r="M1613" s="363"/>
      <c r="N1613"/>
    </row>
    <row r="1614" spans="1:14" ht="14.25">
      <c r="A1614"/>
      <c r="B1614" s="363"/>
      <c r="C1614" s="363"/>
      <c r="D1614"/>
      <c r="E1614"/>
      <c r="F1614" s="363"/>
      <c r="G1614" s="363"/>
      <c r="H1614" s="363"/>
      <c r="I1614" s="363"/>
      <c r="J1614" s="363"/>
      <c r="K1614" s="363"/>
      <c r="L1614" s="363"/>
      <c r="M1614" s="363"/>
      <c r="N1614"/>
    </row>
    <row r="1615" spans="1:14" ht="14.25">
      <c r="A1615"/>
      <c r="B1615" s="363"/>
      <c r="C1615" s="363"/>
      <c r="D1615"/>
      <c r="E1615"/>
      <c r="F1615" s="363"/>
      <c r="G1615" s="363"/>
      <c r="H1615" s="363"/>
      <c r="I1615" s="363"/>
      <c r="J1615" s="363"/>
      <c r="K1615" s="363"/>
      <c r="L1615" s="363"/>
      <c r="M1615" s="363"/>
      <c r="N1615"/>
    </row>
    <row r="1616" spans="1:14" ht="14.25">
      <c r="A1616"/>
      <c r="B1616" s="363"/>
      <c r="C1616" s="363"/>
      <c r="D1616"/>
      <c r="E1616"/>
      <c r="F1616" s="363"/>
      <c r="G1616" s="363"/>
      <c r="H1616" s="363"/>
      <c r="I1616" s="363"/>
      <c r="J1616" s="363"/>
      <c r="K1616" s="363"/>
      <c r="L1616" s="363"/>
      <c r="M1616" s="363"/>
      <c r="N1616"/>
    </row>
    <row r="1617" spans="1:14" ht="14.25">
      <c r="A1617"/>
      <c r="B1617" s="363"/>
      <c r="C1617" s="363"/>
      <c r="D1617"/>
      <c r="E1617"/>
      <c r="F1617" s="363"/>
      <c r="G1617" s="363"/>
      <c r="H1617" s="363"/>
      <c r="I1617" s="363"/>
      <c r="J1617" s="363"/>
      <c r="K1617" s="363"/>
      <c r="L1617" s="363"/>
      <c r="M1617" s="363"/>
      <c r="N1617"/>
    </row>
    <row r="1618" spans="1:14" ht="14.25">
      <c r="A1618"/>
      <c r="B1618" s="363"/>
      <c r="C1618" s="363"/>
      <c r="D1618"/>
      <c r="E1618"/>
      <c r="F1618" s="363"/>
      <c r="G1618" s="363"/>
      <c r="H1618" s="363"/>
      <c r="I1618" s="363"/>
      <c r="J1618" s="363"/>
      <c r="K1618" s="363"/>
      <c r="L1618" s="363"/>
      <c r="M1618" s="363"/>
      <c r="N1618"/>
    </row>
    <row r="1619" spans="1:14" ht="14.25">
      <c r="A1619"/>
      <c r="B1619" s="363"/>
      <c r="C1619" s="363"/>
      <c r="D1619"/>
      <c r="E1619"/>
      <c r="F1619" s="363"/>
      <c r="G1619" s="363"/>
      <c r="H1619" s="363"/>
      <c r="I1619" s="363"/>
      <c r="J1619" s="363"/>
      <c r="K1619" s="363"/>
      <c r="L1619" s="363"/>
      <c r="M1619" s="363"/>
      <c r="N1619"/>
    </row>
    <row r="1620" spans="1:14" ht="14.25">
      <c r="A1620"/>
      <c r="B1620" s="363"/>
      <c r="C1620" s="363"/>
      <c r="D1620"/>
      <c r="E1620"/>
      <c r="F1620" s="363"/>
      <c r="G1620" s="363"/>
      <c r="H1620" s="363"/>
      <c r="I1620" s="363"/>
      <c r="J1620" s="363"/>
      <c r="K1620" s="363"/>
      <c r="L1620" s="363"/>
      <c r="M1620" s="363"/>
      <c r="N1620"/>
    </row>
    <row r="1621" spans="1:14" ht="14.25">
      <c r="A1621"/>
      <c r="B1621" s="363"/>
      <c r="C1621" s="363"/>
      <c r="D1621"/>
      <c r="E1621"/>
      <c r="F1621" s="363"/>
      <c r="G1621" s="363"/>
      <c r="H1621" s="363"/>
      <c r="I1621" s="363"/>
      <c r="J1621" s="363"/>
      <c r="K1621" s="363"/>
      <c r="L1621" s="363"/>
      <c r="M1621" s="363"/>
      <c r="N1621"/>
    </row>
    <row r="1622" spans="1:14" ht="14.25">
      <c r="A1622"/>
      <c r="B1622" s="363"/>
      <c r="C1622" s="363"/>
      <c r="D1622"/>
      <c r="E1622"/>
      <c r="F1622" s="363"/>
      <c r="G1622" s="363"/>
      <c r="H1622" s="363"/>
      <c r="I1622" s="363"/>
      <c r="J1622" s="363"/>
      <c r="K1622" s="363"/>
      <c r="L1622" s="363"/>
      <c r="M1622" s="363"/>
      <c r="N1622"/>
    </row>
    <row r="1623" spans="1:14" ht="14.25">
      <c r="A1623"/>
      <c r="B1623" s="363"/>
      <c r="C1623" s="363"/>
      <c r="D1623"/>
      <c r="E1623"/>
      <c r="F1623" s="363"/>
      <c r="G1623" s="363"/>
      <c r="H1623" s="363"/>
      <c r="I1623" s="363"/>
      <c r="J1623" s="363"/>
      <c r="K1623" s="363"/>
      <c r="L1623" s="363"/>
      <c r="M1623" s="363"/>
      <c r="N1623"/>
    </row>
    <row r="1624" spans="1:14" ht="14.25">
      <c r="A1624"/>
      <c r="B1624" s="363"/>
      <c r="C1624" s="363"/>
      <c r="D1624"/>
      <c r="E1624"/>
      <c r="F1624" s="363"/>
      <c r="G1624" s="363"/>
      <c r="H1624" s="363"/>
      <c r="I1624" s="363"/>
      <c r="J1624" s="363"/>
      <c r="K1624" s="363"/>
      <c r="L1624" s="363"/>
      <c r="M1624" s="363"/>
      <c r="N1624"/>
    </row>
    <row r="1625" spans="1:14" ht="14.25">
      <c r="A1625"/>
      <c r="B1625" s="363"/>
      <c r="C1625" s="363"/>
      <c r="D1625"/>
      <c r="E1625"/>
      <c r="F1625" s="363"/>
      <c r="G1625" s="363"/>
      <c r="H1625" s="363"/>
      <c r="I1625" s="363"/>
      <c r="J1625" s="363"/>
      <c r="K1625" s="363"/>
      <c r="L1625" s="363"/>
      <c r="M1625" s="363"/>
      <c r="N1625"/>
    </row>
    <row r="1626" spans="1:14" ht="14.25">
      <c r="A1626"/>
      <c r="B1626" s="363"/>
      <c r="C1626" s="363"/>
      <c r="D1626"/>
      <c r="E1626"/>
      <c r="F1626" s="363"/>
      <c r="G1626" s="363"/>
      <c r="H1626" s="363"/>
      <c r="I1626" s="363"/>
      <c r="J1626" s="363"/>
      <c r="K1626" s="363"/>
      <c r="L1626" s="363"/>
      <c r="M1626" s="363"/>
      <c r="N1626"/>
    </row>
    <row r="1627" spans="1:14" ht="14.25">
      <c r="A1627"/>
      <c r="B1627" s="363"/>
      <c r="C1627" s="363"/>
      <c r="D1627"/>
      <c r="E1627"/>
      <c r="F1627" s="363"/>
      <c r="G1627" s="363"/>
      <c r="H1627" s="363"/>
      <c r="I1627" s="363"/>
      <c r="J1627" s="363"/>
      <c r="K1627" s="363"/>
      <c r="L1627" s="363"/>
      <c r="M1627" s="363"/>
      <c r="N1627"/>
    </row>
    <row r="1628" spans="1:14" ht="14.25">
      <c r="A1628"/>
      <c r="B1628" s="363"/>
      <c r="C1628" s="363"/>
      <c r="D1628"/>
      <c r="E1628"/>
      <c r="F1628" s="363"/>
      <c r="G1628" s="363"/>
      <c r="H1628" s="363"/>
      <c r="I1628" s="363"/>
      <c r="J1628" s="363"/>
      <c r="K1628" s="363"/>
      <c r="L1628" s="363"/>
      <c r="M1628" s="363"/>
      <c r="N1628"/>
    </row>
    <row r="1629" spans="1:14" ht="14.25">
      <c r="A1629"/>
      <c r="B1629" s="363"/>
      <c r="C1629" s="363"/>
      <c r="D1629"/>
      <c r="E1629"/>
      <c r="F1629" s="363"/>
      <c r="G1629" s="363"/>
      <c r="H1629" s="363"/>
      <c r="I1629" s="363"/>
      <c r="J1629" s="363"/>
      <c r="K1629" s="363"/>
      <c r="L1629" s="363"/>
      <c r="M1629" s="363"/>
      <c r="N1629"/>
    </row>
    <row r="1630" spans="1:14" ht="14.25">
      <c r="A1630"/>
      <c r="B1630" s="363"/>
      <c r="C1630" s="363"/>
      <c r="D1630"/>
      <c r="E1630"/>
      <c r="F1630" s="363"/>
      <c r="G1630" s="363"/>
      <c r="H1630" s="363"/>
      <c r="I1630" s="363"/>
      <c r="J1630" s="363"/>
      <c r="K1630" s="363"/>
      <c r="L1630" s="363"/>
      <c r="M1630" s="363"/>
      <c r="N1630"/>
    </row>
    <row r="1631" spans="1:14" ht="14.25">
      <c r="A1631"/>
      <c r="B1631" s="363"/>
      <c r="C1631" s="363"/>
      <c r="D1631"/>
      <c r="E1631"/>
      <c r="F1631" s="363"/>
      <c r="G1631" s="363"/>
      <c r="H1631" s="363"/>
      <c r="I1631" s="363"/>
      <c r="J1631" s="363"/>
      <c r="K1631" s="363"/>
      <c r="L1631" s="363"/>
      <c r="M1631" s="363"/>
      <c r="N1631"/>
    </row>
    <row r="1632" spans="1:14" ht="14.25">
      <c r="A1632"/>
      <c r="B1632" s="363"/>
      <c r="C1632" s="363"/>
      <c r="D1632"/>
      <c r="E1632"/>
      <c r="F1632" s="363"/>
      <c r="G1632" s="363"/>
      <c r="H1632" s="363"/>
      <c r="I1632" s="363"/>
      <c r="J1632" s="363"/>
      <c r="K1632" s="363"/>
      <c r="L1632" s="363"/>
      <c r="M1632" s="363"/>
      <c r="N1632"/>
    </row>
    <row r="1633" spans="1:14" ht="14.25">
      <c r="A1633"/>
      <c r="B1633" s="363"/>
      <c r="C1633" s="363"/>
      <c r="D1633"/>
      <c r="E1633"/>
      <c r="F1633" s="363"/>
      <c r="G1633" s="363"/>
      <c r="H1633" s="363"/>
      <c r="I1633" s="363"/>
      <c r="J1633" s="363"/>
      <c r="K1633" s="363"/>
      <c r="L1633" s="363"/>
      <c r="M1633" s="363"/>
      <c r="N1633"/>
    </row>
    <row r="1634" spans="1:14" ht="14.25">
      <c r="A1634"/>
      <c r="B1634" s="363"/>
      <c r="C1634" s="363"/>
      <c r="D1634"/>
      <c r="E1634"/>
      <c r="F1634" s="363"/>
      <c r="G1634" s="363"/>
      <c r="H1634" s="363"/>
      <c r="I1634" s="363"/>
      <c r="J1634" s="363"/>
      <c r="K1634" s="363"/>
      <c r="L1634" s="363"/>
      <c r="M1634" s="363"/>
      <c r="N1634"/>
    </row>
    <row r="1635" spans="1:14" ht="14.25">
      <c r="A1635"/>
      <c r="B1635" s="363"/>
      <c r="C1635" s="363"/>
      <c r="D1635"/>
      <c r="E1635"/>
      <c r="F1635" s="363"/>
      <c r="G1635" s="363"/>
      <c r="H1635" s="363"/>
      <c r="I1635" s="363"/>
      <c r="J1635" s="363"/>
      <c r="K1635" s="363"/>
      <c r="L1635" s="363"/>
      <c r="M1635" s="363"/>
      <c r="N1635"/>
    </row>
    <row r="1636" spans="1:14" ht="14.25">
      <c r="A1636"/>
      <c r="B1636" s="363"/>
      <c r="C1636" s="363"/>
      <c r="D1636"/>
      <c r="E1636"/>
      <c r="F1636" s="363"/>
      <c r="G1636" s="363"/>
      <c r="H1636" s="363"/>
      <c r="I1636" s="363"/>
      <c r="J1636" s="363"/>
      <c r="K1636" s="363"/>
      <c r="L1636" s="363"/>
      <c r="M1636" s="363"/>
      <c r="N1636"/>
    </row>
    <row r="1637" spans="1:14" ht="14.25">
      <c r="A1637"/>
      <c r="B1637" s="363"/>
      <c r="C1637" s="363"/>
      <c r="D1637"/>
      <c r="E1637"/>
      <c r="F1637" s="363"/>
      <c r="G1637" s="363"/>
      <c r="H1637" s="363"/>
      <c r="I1637" s="363"/>
      <c r="J1637" s="363"/>
      <c r="K1637" s="363"/>
      <c r="L1637" s="363"/>
      <c r="M1637" s="363"/>
      <c r="N1637"/>
    </row>
    <row r="1638" spans="1:14" ht="14.25">
      <c r="A1638"/>
      <c r="B1638" s="363"/>
      <c r="C1638" s="363"/>
      <c r="D1638"/>
      <c r="E1638"/>
      <c r="F1638" s="363"/>
      <c r="G1638" s="363"/>
      <c r="H1638" s="363"/>
      <c r="I1638" s="363"/>
      <c r="J1638" s="363"/>
      <c r="K1638" s="363"/>
      <c r="L1638" s="363"/>
      <c r="M1638" s="363"/>
      <c r="N1638"/>
    </row>
    <row r="1639" spans="1:14" ht="14.25">
      <c r="A1639"/>
      <c r="B1639" s="363"/>
      <c r="C1639" s="363"/>
      <c r="D1639"/>
      <c r="E1639"/>
      <c r="F1639" s="363"/>
      <c r="G1639" s="363"/>
      <c r="H1639" s="363"/>
      <c r="I1639" s="363"/>
      <c r="J1639" s="363"/>
      <c r="K1639" s="363"/>
      <c r="L1639" s="363"/>
      <c r="M1639" s="363"/>
      <c r="N1639"/>
    </row>
    <row r="1640" spans="1:14" ht="14.25">
      <c r="A1640"/>
      <c r="B1640" s="363"/>
      <c r="C1640" s="363"/>
      <c r="D1640"/>
      <c r="E1640"/>
      <c r="F1640" s="363"/>
      <c r="G1640" s="363"/>
      <c r="H1640" s="363"/>
      <c r="I1640" s="363"/>
      <c r="J1640" s="363"/>
      <c r="K1640" s="363"/>
      <c r="L1640" s="363"/>
      <c r="M1640" s="363"/>
      <c r="N1640"/>
    </row>
    <row r="1641" spans="1:14" ht="14.25">
      <c r="A1641"/>
      <c r="B1641" s="363"/>
      <c r="C1641" s="363"/>
      <c r="D1641"/>
      <c r="E1641"/>
      <c r="F1641" s="363"/>
      <c r="G1641" s="363"/>
      <c r="H1641" s="363"/>
      <c r="I1641" s="363"/>
      <c r="J1641" s="363"/>
      <c r="K1641" s="363"/>
      <c r="L1641" s="363"/>
      <c r="M1641" s="363"/>
      <c r="N1641"/>
    </row>
    <row r="1642" spans="1:14" ht="14.25">
      <c r="A1642"/>
      <c r="B1642" s="363"/>
      <c r="C1642" s="363"/>
      <c r="D1642"/>
      <c r="E1642"/>
      <c r="F1642" s="363"/>
      <c r="G1642" s="363"/>
      <c r="H1642" s="363"/>
      <c r="I1642" s="363"/>
      <c r="J1642" s="363"/>
      <c r="K1642" s="363"/>
      <c r="L1642" s="363"/>
      <c r="M1642" s="363"/>
      <c r="N1642"/>
    </row>
    <row r="1643" spans="1:14" ht="14.25">
      <c r="A1643"/>
      <c r="B1643" s="363"/>
      <c r="C1643" s="363"/>
      <c r="D1643"/>
      <c r="E1643"/>
      <c r="F1643" s="363"/>
      <c r="G1643" s="363"/>
      <c r="H1643" s="363"/>
      <c r="I1643" s="363"/>
      <c r="J1643" s="363"/>
      <c r="K1643" s="363"/>
      <c r="L1643" s="363"/>
      <c r="M1643" s="363"/>
      <c r="N1643"/>
    </row>
    <row r="1644" spans="1:14" ht="14.25">
      <c r="A1644"/>
      <c r="B1644" s="363"/>
      <c r="C1644" s="363"/>
      <c r="D1644"/>
      <c r="E1644"/>
      <c r="F1644" s="363"/>
      <c r="G1644" s="363"/>
      <c r="H1644" s="363"/>
      <c r="I1644" s="363"/>
      <c r="J1644" s="363"/>
      <c r="K1644" s="363"/>
      <c r="L1644" s="363"/>
      <c r="M1644" s="363"/>
      <c r="N1644"/>
    </row>
    <row r="1645" spans="1:14" ht="14.25">
      <c r="A1645"/>
      <c r="B1645" s="363"/>
      <c r="C1645" s="363"/>
      <c r="D1645"/>
      <c r="E1645"/>
      <c r="F1645" s="363"/>
      <c r="G1645" s="363"/>
      <c r="H1645" s="363"/>
      <c r="I1645" s="363"/>
      <c r="J1645" s="363"/>
      <c r="K1645" s="363"/>
      <c r="L1645" s="363"/>
      <c r="M1645" s="363"/>
      <c r="N1645"/>
    </row>
    <row r="1646" spans="1:14" ht="14.25">
      <c r="A1646"/>
      <c r="B1646" s="363"/>
      <c r="C1646" s="363"/>
      <c r="D1646"/>
      <c r="E1646"/>
      <c r="F1646" s="363"/>
      <c r="G1646" s="363"/>
      <c r="H1646" s="363"/>
      <c r="I1646" s="363"/>
      <c r="J1646" s="363"/>
      <c r="K1646" s="363"/>
      <c r="L1646" s="363"/>
      <c r="M1646" s="363"/>
      <c r="N1646"/>
    </row>
    <row r="1647" spans="1:14" ht="14.25">
      <c r="A1647"/>
      <c r="B1647" s="363"/>
      <c r="C1647" s="363"/>
      <c r="D1647"/>
      <c r="E1647"/>
      <c r="F1647" s="363"/>
      <c r="G1647" s="363"/>
      <c r="H1647" s="363"/>
      <c r="I1647" s="363"/>
      <c r="J1647" s="363"/>
      <c r="K1647" s="363"/>
      <c r="L1647" s="363"/>
      <c r="M1647" s="363"/>
      <c r="N1647"/>
    </row>
    <row r="1648" spans="1:14" ht="14.25">
      <c r="A1648"/>
      <c r="B1648" s="363"/>
      <c r="C1648" s="363"/>
      <c r="D1648"/>
      <c r="E1648"/>
      <c r="F1648" s="363"/>
      <c r="G1648" s="363"/>
      <c r="H1648" s="363"/>
      <c r="I1648" s="363"/>
      <c r="J1648" s="363"/>
      <c r="K1648" s="363"/>
      <c r="L1648" s="363"/>
      <c r="M1648" s="363"/>
      <c r="N1648"/>
    </row>
    <row r="1649" spans="1:14" ht="14.25">
      <c r="A1649"/>
      <c r="B1649" s="363"/>
      <c r="C1649" s="363"/>
      <c r="D1649"/>
      <c r="E1649"/>
      <c r="F1649" s="363"/>
      <c r="G1649" s="363"/>
      <c r="H1649" s="363"/>
      <c r="I1649" s="363"/>
      <c r="J1649" s="363"/>
      <c r="K1649" s="363"/>
      <c r="L1649" s="363"/>
      <c r="M1649" s="363"/>
      <c r="N1649"/>
    </row>
    <row r="1650" spans="1:14" ht="14.25">
      <c r="A1650"/>
      <c r="B1650" s="363"/>
      <c r="C1650" s="363"/>
      <c r="D1650"/>
      <c r="E1650"/>
      <c r="F1650" s="363"/>
      <c r="G1650" s="363"/>
      <c r="H1650" s="363"/>
      <c r="I1650" s="363"/>
      <c r="J1650" s="363"/>
      <c r="K1650" s="363"/>
      <c r="L1650" s="363"/>
      <c r="M1650" s="363"/>
      <c r="N1650"/>
    </row>
    <row r="1651" spans="1:14" ht="14.25">
      <c r="A1651"/>
      <c r="B1651" s="363"/>
      <c r="C1651" s="363"/>
      <c r="D1651"/>
      <c r="E1651"/>
      <c r="F1651" s="363"/>
      <c r="G1651" s="363"/>
      <c r="H1651" s="363"/>
      <c r="I1651" s="363"/>
      <c r="J1651" s="363"/>
      <c r="K1651" s="363"/>
      <c r="L1651" s="363"/>
      <c r="M1651" s="363"/>
      <c r="N1651"/>
    </row>
    <row r="1652" spans="1:14" ht="14.25">
      <c r="A1652"/>
      <c r="B1652" s="363"/>
      <c r="C1652" s="363"/>
      <c r="D1652"/>
      <c r="E1652"/>
      <c r="F1652" s="363"/>
      <c r="G1652" s="363"/>
      <c r="H1652" s="363"/>
      <c r="I1652" s="363"/>
      <c r="J1652" s="363"/>
      <c r="K1652" s="363"/>
      <c r="L1652" s="363"/>
      <c r="M1652" s="363"/>
      <c r="N1652"/>
    </row>
    <row r="1653" spans="1:14" ht="14.25">
      <c r="A1653"/>
      <c r="B1653" s="363"/>
      <c r="C1653" s="363"/>
      <c r="D1653"/>
      <c r="E1653"/>
      <c r="F1653" s="363"/>
      <c r="G1653" s="363"/>
      <c r="H1653" s="363"/>
      <c r="I1653" s="363"/>
      <c r="J1653" s="363"/>
      <c r="K1653" s="363"/>
      <c r="L1653" s="363"/>
      <c r="M1653" s="363"/>
      <c r="N1653"/>
    </row>
    <row r="1654" spans="1:14" ht="14.25">
      <c r="A1654"/>
      <c r="B1654" s="363"/>
      <c r="C1654" s="363"/>
      <c r="D1654"/>
      <c r="E1654"/>
      <c r="F1654" s="363"/>
      <c r="G1654" s="363"/>
      <c r="H1654" s="363"/>
      <c r="I1654" s="363"/>
      <c r="J1654" s="363"/>
      <c r="K1654" s="363"/>
      <c r="L1654" s="363"/>
      <c r="M1654" s="363"/>
      <c r="N1654"/>
    </row>
    <row r="1655" spans="1:14" ht="14.25">
      <c r="A1655"/>
      <c r="B1655" s="363"/>
      <c r="C1655" s="363"/>
      <c r="D1655"/>
      <c r="E1655"/>
      <c r="F1655" s="363"/>
      <c r="G1655" s="363"/>
      <c r="H1655" s="363"/>
      <c r="I1655" s="363"/>
      <c r="J1655" s="363"/>
      <c r="K1655" s="363"/>
      <c r="L1655" s="363"/>
      <c r="M1655" s="363"/>
      <c r="N1655"/>
    </row>
    <row r="1656" spans="1:14" ht="14.25">
      <c r="A1656"/>
      <c r="B1656" s="363"/>
      <c r="C1656" s="363"/>
      <c r="D1656"/>
      <c r="E1656"/>
      <c r="F1656" s="363"/>
      <c r="G1656" s="363"/>
      <c r="H1656" s="363"/>
      <c r="I1656" s="363"/>
      <c r="J1656" s="363"/>
      <c r="K1656" s="363"/>
      <c r="L1656" s="363"/>
      <c r="M1656" s="363"/>
      <c r="N1656"/>
    </row>
    <row r="1657" spans="1:14" ht="14.25">
      <c r="A1657"/>
      <c r="B1657" s="363"/>
      <c r="C1657" s="363"/>
      <c r="D1657"/>
      <c r="E1657"/>
      <c r="F1657" s="363"/>
      <c r="G1657" s="363"/>
      <c r="H1657" s="363"/>
      <c r="I1657" s="363"/>
      <c r="J1657" s="363"/>
      <c r="K1657" s="363"/>
      <c r="L1657" s="363"/>
      <c r="M1657" s="363"/>
      <c r="N1657"/>
    </row>
    <row r="1658" spans="1:14" ht="14.25">
      <c r="A1658"/>
      <c r="B1658" s="363"/>
      <c r="C1658" s="363"/>
      <c r="D1658"/>
      <c r="E1658"/>
      <c r="F1658" s="363"/>
      <c r="G1658" s="363"/>
      <c r="H1658" s="363"/>
      <c r="I1658" s="363"/>
      <c r="J1658" s="363"/>
      <c r="K1658" s="363"/>
      <c r="L1658" s="363"/>
      <c r="M1658" s="363"/>
      <c r="N1658"/>
    </row>
    <row r="1659" spans="1:14" ht="14.25">
      <c r="A1659"/>
      <c r="B1659" s="363"/>
      <c r="C1659" s="363"/>
      <c r="D1659"/>
      <c r="E1659"/>
      <c r="F1659" s="363"/>
      <c r="G1659" s="363"/>
      <c r="H1659" s="363"/>
      <c r="I1659" s="363"/>
      <c r="J1659" s="363"/>
      <c r="K1659" s="363"/>
      <c r="L1659" s="363"/>
      <c r="M1659" s="363"/>
      <c r="N1659"/>
    </row>
    <row r="1660" spans="1:14" ht="14.25">
      <c r="A1660"/>
      <c r="B1660" s="363"/>
      <c r="C1660" s="363"/>
      <c r="D1660"/>
      <c r="E1660"/>
      <c r="F1660" s="363"/>
      <c r="G1660" s="363"/>
      <c r="H1660" s="363"/>
      <c r="I1660" s="363"/>
      <c r="J1660" s="363"/>
      <c r="K1660" s="363"/>
      <c r="L1660" s="363"/>
      <c r="M1660" s="363"/>
      <c r="N1660"/>
    </row>
    <row r="1661" spans="1:14" ht="14.25">
      <c r="A1661"/>
      <c r="B1661" s="363"/>
      <c r="C1661" s="363"/>
      <c r="D1661"/>
      <c r="E1661"/>
      <c r="F1661" s="363"/>
      <c r="G1661" s="363"/>
      <c r="H1661" s="363"/>
      <c r="I1661" s="363"/>
      <c r="J1661" s="363"/>
      <c r="K1661" s="363"/>
      <c r="L1661" s="363"/>
      <c r="M1661" s="363"/>
      <c r="N1661"/>
    </row>
    <row r="1662" spans="1:14" ht="14.25">
      <c r="A1662"/>
      <c r="B1662" s="363"/>
      <c r="C1662" s="363"/>
      <c r="D1662"/>
      <c r="E1662"/>
      <c r="F1662" s="363"/>
      <c r="G1662" s="363"/>
      <c r="H1662" s="363"/>
      <c r="I1662" s="363"/>
      <c r="J1662" s="363"/>
      <c r="K1662" s="363"/>
      <c r="L1662" s="363"/>
      <c r="M1662" s="363"/>
      <c r="N1662"/>
    </row>
    <row r="1663" spans="1:14" ht="14.25">
      <c r="A1663"/>
      <c r="B1663" s="363"/>
      <c r="C1663" s="363"/>
      <c r="D1663"/>
      <c r="E1663"/>
      <c r="F1663" s="363"/>
      <c r="G1663" s="363"/>
      <c r="H1663" s="363"/>
      <c r="I1663" s="363"/>
      <c r="J1663" s="363"/>
      <c r="K1663" s="363"/>
      <c r="L1663" s="363"/>
      <c r="M1663" s="363"/>
      <c r="N1663"/>
    </row>
    <row r="1664" spans="1:14" ht="14.25">
      <c r="A1664"/>
      <c r="B1664" s="363"/>
      <c r="C1664" s="363"/>
      <c r="D1664"/>
      <c r="E1664"/>
      <c r="F1664" s="363"/>
      <c r="G1664" s="363"/>
      <c r="H1664" s="363"/>
      <c r="I1664" s="363"/>
      <c r="J1664" s="363"/>
      <c r="K1664" s="363"/>
      <c r="L1664" s="363"/>
      <c r="M1664" s="363"/>
      <c r="N1664"/>
    </row>
    <row r="1665" spans="1:14" ht="14.25">
      <c r="A1665"/>
      <c r="B1665" s="363"/>
      <c r="C1665" s="363"/>
      <c r="D1665"/>
      <c r="E1665"/>
      <c r="F1665" s="363"/>
      <c r="G1665" s="363"/>
      <c r="H1665" s="363"/>
      <c r="I1665" s="363"/>
      <c r="J1665" s="363"/>
      <c r="K1665" s="363"/>
      <c r="L1665" s="363"/>
      <c r="M1665" s="363"/>
      <c r="N1665"/>
    </row>
    <row r="1666" spans="1:14" ht="14.25">
      <c r="A1666"/>
      <c r="B1666" s="363"/>
      <c r="C1666" s="363"/>
      <c r="D1666"/>
      <c r="E1666"/>
      <c r="F1666" s="363"/>
      <c r="G1666" s="363"/>
      <c r="H1666" s="363"/>
      <c r="I1666" s="363"/>
      <c r="J1666" s="363"/>
      <c r="K1666" s="363"/>
      <c r="L1666" s="363"/>
      <c r="M1666" s="363"/>
      <c r="N1666"/>
    </row>
    <row r="1667" spans="1:14" ht="14.25">
      <c r="A1667"/>
      <c r="B1667" s="363"/>
      <c r="C1667" s="363"/>
      <c r="D1667"/>
      <c r="E1667"/>
      <c r="F1667" s="363"/>
      <c r="G1667" s="363"/>
      <c r="H1667" s="363"/>
      <c r="I1667" s="363"/>
      <c r="J1667" s="363"/>
      <c r="K1667" s="363"/>
      <c r="L1667" s="363"/>
      <c r="M1667" s="363"/>
      <c r="N1667"/>
    </row>
    <row r="1668" spans="1:14" ht="14.25">
      <c r="A1668"/>
      <c r="B1668" s="363"/>
      <c r="C1668" s="363"/>
      <c r="D1668"/>
      <c r="E1668"/>
      <c r="F1668" s="363"/>
      <c r="G1668" s="363"/>
      <c r="H1668" s="363"/>
      <c r="I1668" s="363"/>
      <c r="J1668" s="363"/>
      <c r="K1668" s="363"/>
      <c r="L1668" s="363"/>
      <c r="M1668" s="363"/>
      <c r="N1668"/>
    </row>
    <row r="1669" spans="1:14" ht="14.25">
      <c r="A1669"/>
      <c r="B1669" s="363"/>
      <c r="C1669" s="363"/>
      <c r="D1669"/>
      <c r="E1669"/>
      <c r="F1669" s="363"/>
      <c r="G1669" s="363"/>
      <c r="H1669" s="363"/>
      <c r="I1669" s="363"/>
      <c r="J1669" s="363"/>
      <c r="K1669" s="363"/>
      <c r="L1669" s="363"/>
      <c r="M1669" s="363"/>
      <c r="N1669"/>
    </row>
    <row r="1670" spans="1:14" ht="14.25">
      <c r="A1670"/>
      <c r="B1670" s="363"/>
      <c r="C1670" s="363"/>
      <c r="D1670"/>
      <c r="E1670"/>
      <c r="F1670" s="363"/>
      <c r="G1670" s="363"/>
      <c r="H1670" s="363"/>
      <c r="I1670" s="363"/>
      <c r="J1670" s="363"/>
      <c r="K1670" s="363"/>
      <c r="L1670" s="363"/>
      <c r="M1670" s="363"/>
      <c r="N1670"/>
    </row>
    <row r="1671" spans="1:14" ht="14.25">
      <c r="A1671"/>
      <c r="B1671" s="363"/>
      <c r="C1671" s="363"/>
      <c r="D1671"/>
      <c r="E1671"/>
      <c r="F1671" s="363"/>
      <c r="G1671" s="363"/>
      <c r="H1671" s="363"/>
      <c r="I1671" s="363"/>
      <c r="J1671" s="363"/>
      <c r="K1671" s="363"/>
      <c r="L1671" s="363"/>
      <c r="M1671" s="363"/>
      <c r="N1671"/>
    </row>
    <row r="1672" spans="1:14" ht="14.25">
      <c r="A1672"/>
      <c r="B1672" s="363"/>
      <c r="C1672" s="363"/>
      <c r="D1672"/>
      <c r="E1672"/>
      <c r="F1672" s="363"/>
      <c r="G1672" s="363"/>
      <c r="H1672" s="363"/>
      <c r="I1672" s="363"/>
      <c r="J1672" s="363"/>
      <c r="K1672" s="363"/>
      <c r="L1672" s="363"/>
      <c r="M1672" s="363"/>
      <c r="N1672"/>
    </row>
    <row r="1673" spans="1:14" ht="14.25">
      <c r="A1673"/>
      <c r="B1673" s="363"/>
      <c r="C1673" s="363"/>
      <c r="D1673"/>
      <c r="E1673"/>
      <c r="F1673" s="363"/>
      <c r="G1673" s="363"/>
      <c r="H1673" s="363"/>
      <c r="I1673" s="363"/>
      <c r="J1673" s="363"/>
      <c r="K1673" s="363"/>
      <c r="L1673" s="363"/>
      <c r="M1673" s="363"/>
      <c r="N1673"/>
    </row>
    <row r="1674" spans="1:14" ht="14.25">
      <c r="A1674"/>
      <c r="B1674" s="363"/>
      <c r="C1674" s="363"/>
      <c r="D1674"/>
      <c r="E1674"/>
      <c r="F1674" s="363"/>
      <c r="G1674" s="363"/>
      <c r="H1674" s="363"/>
      <c r="I1674" s="363"/>
      <c r="J1674" s="363"/>
      <c r="K1674" s="363"/>
      <c r="L1674" s="363"/>
      <c r="M1674" s="363"/>
      <c r="N1674"/>
    </row>
    <row r="1675" spans="1:14" ht="14.25">
      <c r="A1675"/>
      <c r="B1675" s="363"/>
      <c r="C1675" s="363"/>
      <c r="D1675"/>
      <c r="E1675"/>
      <c r="F1675" s="363"/>
      <c r="G1675" s="363"/>
      <c r="H1675" s="363"/>
      <c r="I1675" s="363"/>
      <c r="J1675" s="363"/>
      <c r="K1675" s="363"/>
      <c r="L1675" s="363"/>
      <c r="M1675" s="363"/>
      <c r="N1675"/>
    </row>
    <row r="1676" spans="1:14" ht="14.25">
      <c r="A1676"/>
      <c r="B1676" s="363"/>
      <c r="C1676" s="363"/>
      <c r="D1676"/>
      <c r="E1676"/>
      <c r="F1676" s="363"/>
      <c r="G1676" s="363"/>
      <c r="H1676" s="363"/>
      <c r="I1676" s="363"/>
      <c r="J1676" s="363"/>
      <c r="K1676" s="363"/>
      <c r="L1676" s="363"/>
      <c r="M1676" s="363"/>
      <c r="N1676"/>
    </row>
    <row r="1677" spans="1:14" ht="14.25">
      <c r="A1677"/>
      <c r="B1677" s="363"/>
      <c r="C1677" s="363"/>
      <c r="D1677"/>
      <c r="E1677"/>
      <c r="F1677" s="363"/>
      <c r="G1677" s="363"/>
      <c r="H1677" s="363"/>
      <c r="I1677" s="363"/>
      <c r="J1677" s="363"/>
      <c r="K1677" s="363"/>
      <c r="L1677" s="363"/>
      <c r="M1677" s="363"/>
      <c r="N1677"/>
    </row>
    <row r="1678" spans="1:14" ht="14.25">
      <c r="A1678"/>
      <c r="B1678" s="363"/>
      <c r="C1678" s="363"/>
      <c r="D1678"/>
      <c r="E1678"/>
      <c r="F1678" s="363"/>
      <c r="G1678" s="363"/>
      <c r="H1678" s="363"/>
      <c r="I1678" s="363"/>
      <c r="J1678" s="363"/>
      <c r="K1678" s="363"/>
      <c r="L1678" s="363"/>
      <c r="M1678" s="363"/>
      <c r="N1678"/>
    </row>
    <row r="1679" spans="1:14" ht="14.25">
      <c r="A1679"/>
      <c r="B1679" s="363"/>
      <c r="C1679" s="363"/>
      <c r="D1679"/>
      <c r="E1679"/>
      <c r="F1679" s="363"/>
      <c r="G1679" s="363"/>
      <c r="H1679" s="363"/>
      <c r="I1679" s="363"/>
      <c r="J1679" s="363"/>
      <c r="K1679" s="363"/>
      <c r="L1679" s="363"/>
      <c r="M1679" s="363"/>
      <c r="N1679"/>
    </row>
    <row r="1680" spans="1:14" ht="14.25">
      <c r="A1680"/>
      <c r="B1680" s="363"/>
      <c r="C1680" s="363"/>
      <c r="D1680"/>
      <c r="E1680"/>
      <c r="F1680" s="363"/>
      <c r="G1680" s="363"/>
      <c r="H1680" s="363"/>
      <c r="I1680" s="363"/>
      <c r="J1680" s="363"/>
      <c r="K1680" s="363"/>
      <c r="L1680" s="363"/>
      <c r="M1680" s="363"/>
      <c r="N1680"/>
    </row>
    <row r="1681" spans="1:14" ht="14.25">
      <c r="A1681"/>
      <c r="B1681" s="363"/>
      <c r="C1681" s="363"/>
      <c r="D1681"/>
      <c r="E1681"/>
      <c r="F1681" s="363"/>
      <c r="G1681" s="363"/>
      <c r="H1681" s="363"/>
      <c r="I1681" s="363"/>
      <c r="J1681" s="363"/>
      <c r="K1681" s="363"/>
      <c r="L1681" s="363"/>
      <c r="M1681" s="363"/>
      <c r="N1681"/>
    </row>
    <row r="1682" spans="1:14" ht="14.25">
      <c r="A1682"/>
      <c r="B1682" s="363"/>
      <c r="C1682" s="363"/>
      <c r="D1682"/>
      <c r="E1682"/>
      <c r="F1682" s="363"/>
      <c r="G1682" s="363"/>
      <c r="H1682" s="363"/>
      <c r="I1682" s="363"/>
      <c r="J1682" s="363"/>
      <c r="K1682" s="363"/>
      <c r="L1682" s="363"/>
      <c r="M1682" s="363"/>
      <c r="N1682"/>
    </row>
    <row r="1683" spans="1:14" ht="14.25">
      <c r="A1683"/>
      <c r="B1683" s="363"/>
      <c r="C1683" s="363"/>
      <c r="D1683"/>
      <c r="E1683"/>
      <c r="F1683" s="363"/>
      <c r="G1683" s="363"/>
      <c r="H1683" s="363"/>
      <c r="I1683" s="363"/>
      <c r="J1683" s="363"/>
      <c r="K1683" s="363"/>
      <c r="L1683" s="363"/>
      <c r="M1683" s="363"/>
      <c r="N1683"/>
    </row>
    <row r="1684" spans="1:14" ht="14.25">
      <c r="A1684"/>
      <c r="B1684" s="363"/>
      <c r="C1684" s="363"/>
      <c r="D1684"/>
      <c r="E1684"/>
      <c r="F1684" s="363"/>
      <c r="G1684" s="363"/>
      <c r="H1684" s="363"/>
      <c r="I1684" s="363"/>
      <c r="J1684" s="363"/>
      <c r="K1684" s="363"/>
      <c r="L1684" s="363"/>
      <c r="M1684" s="363"/>
      <c r="N1684"/>
    </row>
    <row r="1685" spans="1:14" ht="14.25">
      <c r="A1685"/>
      <c r="B1685" s="363"/>
      <c r="C1685" s="363"/>
      <c r="D1685"/>
      <c r="E1685"/>
      <c r="F1685" s="363"/>
      <c r="G1685" s="363"/>
      <c r="H1685" s="363"/>
      <c r="I1685" s="363"/>
      <c r="J1685" s="363"/>
      <c r="K1685" s="363"/>
      <c r="L1685" s="363"/>
      <c r="M1685" s="363"/>
      <c r="N1685"/>
    </row>
    <row r="1686" spans="1:14" ht="14.25">
      <c r="A1686"/>
      <c r="B1686" s="363"/>
      <c r="C1686" s="363"/>
      <c r="D1686"/>
      <c r="E1686"/>
      <c r="F1686" s="363"/>
      <c r="G1686" s="363"/>
      <c r="H1686" s="363"/>
      <c r="I1686" s="363"/>
      <c r="J1686" s="363"/>
      <c r="K1686" s="363"/>
      <c r="L1686" s="363"/>
      <c r="M1686" s="363"/>
      <c r="N1686"/>
    </row>
    <row r="1687" spans="1:14" ht="14.25">
      <c r="A1687"/>
      <c r="B1687" s="363"/>
      <c r="C1687" s="363"/>
      <c r="D1687"/>
      <c r="E1687"/>
      <c r="F1687" s="363"/>
      <c r="G1687" s="363"/>
      <c r="H1687" s="363"/>
      <c r="I1687" s="363"/>
      <c r="J1687" s="363"/>
      <c r="K1687" s="363"/>
      <c r="L1687" s="363"/>
      <c r="M1687" s="363"/>
      <c r="N1687"/>
    </row>
    <row r="1688" spans="1:14" ht="14.25">
      <c r="A1688"/>
      <c r="B1688" s="363"/>
      <c r="C1688" s="363"/>
      <c r="D1688"/>
      <c r="E1688"/>
      <c r="F1688" s="363"/>
      <c r="G1688" s="363"/>
      <c r="H1688" s="363"/>
      <c r="I1688" s="363"/>
      <c r="J1688" s="363"/>
      <c r="K1688" s="363"/>
      <c r="L1688" s="363"/>
      <c r="M1688" s="363"/>
      <c r="N1688"/>
    </row>
    <row r="1689" spans="1:14" ht="14.25">
      <c r="A1689"/>
      <c r="B1689" s="363"/>
      <c r="C1689" s="363"/>
      <c r="D1689"/>
      <c r="E1689"/>
      <c r="F1689" s="363"/>
      <c r="G1689" s="363"/>
      <c r="H1689" s="363"/>
      <c r="I1689" s="363"/>
      <c r="J1689" s="363"/>
      <c r="K1689" s="363"/>
      <c r="L1689" s="363"/>
      <c r="M1689" s="363"/>
      <c r="N1689"/>
    </row>
    <row r="1690" spans="1:14" ht="14.25">
      <c r="A1690"/>
      <c r="B1690" s="363"/>
      <c r="C1690" s="363"/>
      <c r="D1690"/>
      <c r="E1690"/>
      <c r="F1690" s="363"/>
      <c r="G1690" s="363"/>
      <c r="H1690" s="363"/>
      <c r="I1690" s="363"/>
      <c r="J1690" s="363"/>
      <c r="K1690" s="363"/>
      <c r="L1690" s="363"/>
      <c r="M1690" s="363"/>
      <c r="N1690"/>
    </row>
    <row r="1691" spans="1:14" ht="14.25">
      <c r="A1691"/>
      <c r="B1691" s="363"/>
      <c r="C1691" s="363"/>
      <c r="D1691"/>
      <c r="E1691"/>
      <c r="F1691" s="363"/>
      <c r="G1691" s="363"/>
      <c r="H1691" s="363"/>
      <c r="I1691" s="363"/>
      <c r="J1691" s="363"/>
      <c r="K1691" s="363"/>
      <c r="L1691" s="363"/>
      <c r="M1691" s="363"/>
      <c r="N1691"/>
    </row>
    <row r="1692" spans="1:14" ht="14.25">
      <c r="A1692"/>
      <c r="B1692" s="363"/>
      <c r="C1692" s="363"/>
      <c r="D1692"/>
      <c r="E1692"/>
      <c r="F1692" s="363"/>
      <c r="G1692" s="363"/>
      <c r="H1692" s="363"/>
      <c r="I1692" s="363"/>
      <c r="J1692" s="363"/>
      <c r="K1692" s="363"/>
      <c r="L1692" s="363"/>
      <c r="M1692" s="363"/>
      <c r="N1692"/>
    </row>
    <row r="1693" spans="1:14" ht="14.25">
      <c r="A1693"/>
      <c r="B1693" s="363"/>
      <c r="C1693" s="363"/>
      <c r="D1693"/>
      <c r="E1693"/>
      <c r="F1693" s="363"/>
      <c r="G1693" s="363"/>
      <c r="H1693" s="363"/>
      <c r="I1693" s="363"/>
      <c r="J1693" s="363"/>
      <c r="K1693" s="363"/>
      <c r="L1693" s="363"/>
      <c r="M1693" s="363"/>
      <c r="N1693"/>
    </row>
    <row r="1694" spans="1:14" ht="14.25">
      <c r="A1694"/>
      <c r="B1694" s="363"/>
      <c r="C1694" s="363"/>
      <c r="D1694"/>
      <c r="E1694"/>
      <c r="F1694" s="363"/>
      <c r="G1694" s="363"/>
      <c r="H1694" s="363"/>
      <c r="I1694" s="363"/>
      <c r="J1694" s="363"/>
      <c r="K1694" s="363"/>
      <c r="L1694" s="363"/>
      <c r="M1694" s="363"/>
      <c r="N1694"/>
    </row>
    <row r="1695" spans="1:14" ht="14.25">
      <c r="A1695"/>
      <c r="B1695" s="363"/>
      <c r="C1695" s="363"/>
      <c r="D1695"/>
      <c r="E1695"/>
      <c r="F1695" s="363"/>
      <c r="G1695" s="363"/>
      <c r="H1695" s="363"/>
      <c r="I1695" s="363"/>
      <c r="J1695" s="363"/>
      <c r="K1695" s="363"/>
      <c r="L1695" s="363"/>
      <c r="M1695" s="363"/>
      <c r="N1695"/>
    </row>
    <row r="1696" spans="1:14" ht="14.25">
      <c r="A1696"/>
      <c r="B1696" s="363"/>
      <c r="C1696" s="363"/>
      <c r="D1696"/>
      <c r="E1696"/>
      <c r="F1696" s="363"/>
      <c r="G1696" s="363"/>
      <c r="H1696" s="363"/>
      <c r="I1696" s="363"/>
      <c r="J1696" s="363"/>
      <c r="K1696" s="363"/>
      <c r="L1696" s="363"/>
      <c r="M1696" s="363"/>
      <c r="N1696"/>
    </row>
    <row r="1697" spans="1:14" ht="14.25">
      <c r="A1697"/>
      <c r="B1697" s="363"/>
      <c r="C1697" s="363"/>
      <c r="D1697"/>
      <c r="E1697"/>
      <c r="F1697" s="363"/>
      <c r="G1697" s="363"/>
      <c r="H1697" s="363"/>
      <c r="I1697" s="363"/>
      <c r="J1697" s="363"/>
      <c r="K1697" s="363"/>
      <c r="L1697" s="363"/>
      <c r="M1697" s="363"/>
      <c r="N1697"/>
    </row>
    <row r="1698" spans="1:14" ht="14.25">
      <c r="A1698"/>
      <c r="B1698" s="363"/>
      <c r="C1698" s="363"/>
      <c r="D1698"/>
      <c r="E1698"/>
      <c r="F1698" s="363"/>
      <c r="G1698" s="363"/>
      <c r="H1698" s="363"/>
      <c r="I1698" s="363"/>
      <c r="J1698" s="363"/>
      <c r="K1698" s="363"/>
      <c r="L1698" s="363"/>
      <c r="M1698" s="363"/>
      <c r="N1698"/>
    </row>
    <row r="1699" spans="1:14" ht="14.25">
      <c r="A1699"/>
      <c r="B1699" s="363"/>
      <c r="C1699" s="363"/>
      <c r="D1699"/>
      <c r="E1699"/>
      <c r="F1699" s="363"/>
      <c r="G1699" s="363"/>
      <c r="H1699" s="363"/>
      <c r="I1699" s="363"/>
      <c r="J1699" s="363"/>
      <c r="K1699" s="363"/>
      <c r="L1699" s="363"/>
      <c r="M1699" s="363"/>
      <c r="N1699"/>
    </row>
    <row r="1700" spans="1:14" ht="14.25">
      <c r="A1700"/>
      <c r="B1700" s="363"/>
      <c r="C1700" s="363"/>
      <c r="D1700"/>
      <c r="E1700"/>
      <c r="F1700" s="363"/>
      <c r="G1700" s="363"/>
      <c r="H1700" s="363"/>
      <c r="I1700" s="363"/>
      <c r="J1700" s="363"/>
      <c r="K1700" s="363"/>
      <c r="L1700" s="363"/>
      <c r="M1700" s="363"/>
      <c r="N1700"/>
    </row>
    <row r="1701" spans="1:14" ht="14.25">
      <c r="A1701"/>
      <c r="B1701" s="363"/>
      <c r="C1701" s="363"/>
      <c r="D1701"/>
      <c r="E1701"/>
      <c r="F1701" s="363"/>
      <c r="G1701" s="363"/>
      <c r="H1701" s="363"/>
      <c r="I1701" s="363"/>
      <c r="J1701" s="363"/>
      <c r="K1701" s="363"/>
      <c r="L1701" s="363"/>
      <c r="M1701" s="363"/>
      <c r="N1701"/>
    </row>
    <row r="1702" spans="1:14" ht="14.25">
      <c r="A1702"/>
      <c r="B1702" s="363"/>
      <c r="C1702" s="363"/>
      <c r="D1702"/>
      <c r="E1702"/>
      <c r="F1702" s="363"/>
      <c r="G1702" s="363"/>
      <c r="H1702" s="363"/>
      <c r="I1702" s="363"/>
      <c r="J1702" s="363"/>
      <c r="K1702" s="363"/>
      <c r="L1702" s="363"/>
      <c r="M1702" s="363"/>
      <c r="N1702"/>
    </row>
    <row r="1703" spans="1:14" ht="14.25">
      <c r="A1703"/>
      <c r="B1703" s="363"/>
      <c r="C1703" s="363"/>
      <c r="D1703"/>
      <c r="E1703"/>
      <c r="F1703" s="363"/>
      <c r="G1703" s="363"/>
      <c r="H1703" s="363"/>
      <c r="I1703" s="363"/>
      <c r="J1703" s="363"/>
      <c r="K1703" s="363"/>
      <c r="L1703" s="363"/>
      <c r="M1703" s="363"/>
      <c r="N1703"/>
    </row>
    <row r="1704" spans="1:14" ht="14.25">
      <c r="A1704"/>
      <c r="B1704" s="363"/>
      <c r="C1704" s="363"/>
      <c r="D1704"/>
      <c r="E1704"/>
      <c r="F1704" s="363"/>
      <c r="G1704" s="363"/>
      <c r="H1704" s="363"/>
      <c r="I1704" s="363"/>
      <c r="J1704" s="363"/>
      <c r="K1704" s="363"/>
      <c r="L1704" s="363"/>
      <c r="M1704" s="363"/>
      <c r="N1704"/>
    </row>
    <row r="1705" spans="1:14" ht="14.25">
      <c r="A1705"/>
      <c r="B1705" s="363"/>
      <c r="C1705" s="363"/>
      <c r="D1705"/>
      <c r="E1705"/>
      <c r="F1705" s="363"/>
      <c r="G1705" s="363"/>
      <c r="H1705" s="363"/>
      <c r="I1705" s="363"/>
      <c r="J1705" s="363"/>
      <c r="K1705" s="363"/>
      <c r="L1705" s="363"/>
      <c r="M1705" s="363"/>
      <c r="N1705"/>
    </row>
    <row r="1706" spans="1:14" ht="14.25">
      <c r="A1706"/>
      <c r="B1706" s="363"/>
      <c r="C1706" s="363"/>
      <c r="D1706"/>
      <c r="E1706"/>
      <c r="F1706" s="363"/>
      <c r="G1706" s="363"/>
      <c r="H1706" s="363"/>
      <c r="I1706" s="363"/>
      <c r="J1706" s="363"/>
      <c r="K1706" s="363"/>
      <c r="L1706" s="363"/>
      <c r="M1706" s="363"/>
      <c r="N1706"/>
    </row>
    <row r="1707" spans="1:14" ht="14.25">
      <c r="A1707"/>
      <c r="B1707" s="363"/>
      <c r="C1707" s="363"/>
      <c r="D1707"/>
      <c r="E1707"/>
      <c r="F1707" s="363"/>
      <c r="G1707" s="363"/>
      <c r="H1707" s="363"/>
      <c r="I1707" s="363"/>
      <c r="J1707" s="363"/>
      <c r="K1707" s="363"/>
      <c r="L1707" s="363"/>
      <c r="M1707" s="363"/>
      <c r="N1707"/>
    </row>
    <row r="1708" spans="1:14" ht="14.25">
      <c r="A1708"/>
      <c r="B1708" s="363"/>
      <c r="C1708" s="363"/>
      <c r="D1708"/>
      <c r="E1708"/>
      <c r="F1708" s="363"/>
      <c r="G1708" s="363"/>
      <c r="H1708" s="363"/>
      <c r="I1708" s="363"/>
      <c r="J1708" s="363"/>
      <c r="K1708" s="363"/>
      <c r="L1708" s="363"/>
      <c r="M1708" s="363"/>
      <c r="N1708"/>
    </row>
    <row r="1709" spans="1:14" ht="14.25">
      <c r="A1709"/>
      <c r="B1709" s="363"/>
      <c r="C1709" s="363"/>
      <c r="D1709"/>
      <c r="E1709"/>
      <c r="F1709" s="363"/>
      <c r="G1709" s="363"/>
      <c r="H1709" s="363"/>
      <c r="I1709" s="363"/>
      <c r="J1709" s="363"/>
      <c r="K1709" s="363"/>
      <c r="L1709" s="363"/>
      <c r="M1709" s="363"/>
      <c r="N1709"/>
    </row>
    <row r="1710" spans="1:14" ht="14.25">
      <c r="A1710"/>
      <c r="B1710" s="363"/>
      <c r="C1710" s="363"/>
      <c r="D1710"/>
      <c r="E1710"/>
      <c r="F1710" s="363"/>
      <c r="G1710" s="363"/>
      <c r="H1710" s="363"/>
      <c r="I1710" s="363"/>
      <c r="J1710" s="363"/>
      <c r="K1710" s="363"/>
      <c r="L1710" s="363"/>
      <c r="M1710" s="363"/>
      <c r="N1710"/>
    </row>
    <row r="1711" spans="1:14" ht="14.25">
      <c r="A1711"/>
      <c r="B1711" s="363"/>
      <c r="C1711" s="363"/>
      <c r="D1711"/>
      <c r="E1711"/>
      <c r="F1711" s="363"/>
      <c r="G1711" s="363"/>
      <c r="H1711" s="363"/>
      <c r="I1711" s="363"/>
      <c r="J1711" s="363"/>
      <c r="K1711" s="363"/>
      <c r="L1711" s="363"/>
      <c r="M1711" s="363"/>
      <c r="N1711"/>
    </row>
    <row r="1712" spans="1:14" ht="14.25">
      <c r="A1712"/>
      <c r="B1712" s="363"/>
      <c r="C1712" s="363"/>
      <c r="D1712"/>
      <c r="E1712"/>
      <c r="F1712" s="363"/>
      <c r="G1712" s="363"/>
      <c r="H1712" s="363"/>
      <c r="I1712" s="363"/>
      <c r="J1712" s="363"/>
      <c r="K1712" s="363"/>
      <c r="L1712" s="363"/>
      <c r="M1712" s="363"/>
      <c r="N1712"/>
    </row>
    <row r="1713" spans="1:14" ht="14.25">
      <c r="A1713"/>
      <c r="B1713" s="363"/>
      <c r="C1713" s="363"/>
      <c r="D1713"/>
      <c r="E1713"/>
      <c r="F1713" s="363"/>
      <c r="G1713" s="363"/>
      <c r="H1713" s="363"/>
      <c r="I1713" s="363"/>
      <c r="J1713" s="363"/>
      <c r="K1713" s="363"/>
      <c r="L1713" s="363"/>
      <c r="M1713" s="363"/>
      <c r="N1713"/>
    </row>
    <row r="1714" spans="1:14" ht="14.25">
      <c r="A1714"/>
      <c r="B1714" s="363"/>
      <c r="C1714" s="363"/>
      <c r="D1714"/>
      <c r="E1714"/>
      <c r="F1714" s="363"/>
      <c r="G1714" s="363"/>
      <c r="H1714" s="363"/>
      <c r="I1714" s="363"/>
      <c r="J1714" s="363"/>
      <c r="K1714" s="363"/>
      <c r="L1714" s="363"/>
      <c r="M1714" s="363"/>
      <c r="N1714"/>
    </row>
    <row r="1715" spans="1:14" ht="14.25">
      <c r="A1715"/>
      <c r="B1715" s="363"/>
      <c r="C1715" s="363"/>
      <c r="D1715"/>
      <c r="E1715"/>
      <c r="F1715" s="363"/>
      <c r="G1715" s="363"/>
      <c r="H1715" s="363"/>
      <c r="I1715" s="363"/>
      <c r="J1715" s="363"/>
      <c r="K1715" s="363"/>
      <c r="L1715" s="363"/>
      <c r="M1715" s="363"/>
      <c r="N1715"/>
    </row>
    <row r="1716" spans="1:14" ht="14.25">
      <c r="A1716"/>
      <c r="B1716" s="363"/>
      <c r="C1716" s="363"/>
      <c r="D1716"/>
      <c r="E1716"/>
      <c r="F1716" s="363"/>
      <c r="G1716" s="363"/>
      <c r="H1716" s="363"/>
      <c r="I1716" s="363"/>
      <c r="J1716" s="363"/>
      <c r="K1716" s="363"/>
      <c r="L1716" s="363"/>
      <c r="M1716" s="363"/>
      <c r="N1716"/>
    </row>
    <row r="1717" spans="1:14" ht="14.25">
      <c r="A1717"/>
      <c r="B1717" s="363"/>
      <c r="C1717" s="363"/>
      <c r="D1717"/>
      <c r="E1717"/>
      <c r="F1717" s="363"/>
      <c r="G1717" s="363"/>
      <c r="H1717" s="363"/>
      <c r="I1717" s="363"/>
      <c r="J1717" s="363"/>
      <c r="K1717" s="363"/>
      <c r="L1717" s="363"/>
      <c r="M1717" s="363"/>
      <c r="N1717"/>
    </row>
    <row r="1718" spans="1:14" ht="14.25">
      <c r="A1718"/>
      <c r="B1718" s="363"/>
      <c r="C1718" s="363"/>
      <c r="D1718"/>
      <c r="E1718"/>
      <c r="F1718" s="363"/>
      <c r="G1718" s="363"/>
      <c r="H1718" s="363"/>
      <c r="I1718" s="363"/>
      <c r="J1718" s="363"/>
      <c r="K1718" s="363"/>
      <c r="L1718" s="363"/>
      <c r="M1718" s="363"/>
      <c r="N1718"/>
    </row>
    <row r="1719" spans="1:14" ht="14.25">
      <c r="A1719"/>
      <c r="B1719" s="363"/>
      <c r="C1719" s="363"/>
      <c r="D1719"/>
      <c r="E1719"/>
      <c r="F1719" s="363"/>
      <c r="G1719" s="363"/>
      <c r="H1719" s="363"/>
      <c r="I1719" s="363"/>
      <c r="J1719" s="363"/>
      <c r="K1719" s="363"/>
      <c r="L1719" s="363"/>
      <c r="M1719" s="363"/>
      <c r="N1719"/>
    </row>
    <row r="1720" spans="1:14" ht="14.25">
      <c r="A1720"/>
      <c r="B1720" s="363"/>
      <c r="C1720" s="363"/>
      <c r="D1720"/>
      <c r="E1720"/>
      <c r="F1720" s="363"/>
      <c r="G1720" s="363"/>
      <c r="H1720" s="363"/>
      <c r="I1720" s="363"/>
      <c r="J1720" s="363"/>
      <c r="K1720" s="363"/>
      <c r="L1720" s="363"/>
      <c r="M1720" s="363"/>
      <c r="N1720"/>
    </row>
    <row r="1721" spans="1:14" ht="14.25">
      <c r="A1721"/>
      <c r="B1721" s="363"/>
      <c r="C1721" s="363"/>
      <c r="D1721"/>
      <c r="E1721"/>
      <c r="F1721" s="363"/>
      <c r="G1721" s="363"/>
      <c r="H1721" s="363"/>
      <c r="I1721" s="363"/>
      <c r="J1721" s="363"/>
      <c r="K1721" s="363"/>
      <c r="L1721" s="363"/>
      <c r="M1721" s="363"/>
      <c r="N1721"/>
    </row>
    <row r="1722" spans="1:14" ht="14.25">
      <c r="A1722"/>
      <c r="B1722" s="363"/>
      <c r="C1722" s="363"/>
      <c r="D1722"/>
      <c r="E1722"/>
      <c r="F1722" s="363"/>
      <c r="G1722" s="363"/>
      <c r="H1722" s="363"/>
      <c r="I1722" s="363"/>
      <c r="J1722" s="363"/>
      <c r="K1722" s="363"/>
      <c r="L1722" s="363"/>
      <c r="M1722" s="363"/>
      <c r="N1722"/>
    </row>
    <row r="1723" spans="1:14" ht="14.25">
      <c r="A1723"/>
      <c r="B1723" s="363"/>
      <c r="C1723" s="363"/>
      <c r="D1723"/>
      <c r="E1723"/>
      <c r="F1723" s="363"/>
      <c r="G1723" s="363"/>
      <c r="H1723" s="363"/>
      <c r="I1723" s="363"/>
      <c r="J1723" s="363"/>
      <c r="K1723" s="363"/>
      <c r="L1723" s="363"/>
      <c r="M1723" s="363"/>
      <c r="N1723"/>
    </row>
    <row r="1724" spans="1:14" ht="14.25">
      <c r="A1724"/>
      <c r="B1724" s="363"/>
      <c r="C1724" s="363"/>
      <c r="D1724"/>
      <c r="E1724"/>
      <c r="F1724" s="363"/>
      <c r="G1724" s="363"/>
      <c r="H1724" s="363"/>
      <c r="I1724" s="363"/>
      <c r="J1724" s="363"/>
      <c r="K1724" s="363"/>
      <c r="L1724" s="363"/>
      <c r="M1724" s="363"/>
      <c r="N1724"/>
    </row>
    <row r="1725" spans="1:14" ht="14.25">
      <c r="A1725"/>
      <c r="B1725" s="363"/>
      <c r="C1725" s="363"/>
      <c r="D1725"/>
      <c r="E1725"/>
      <c r="F1725" s="363"/>
      <c r="G1725" s="363"/>
      <c r="H1725" s="363"/>
      <c r="I1725" s="363"/>
      <c r="J1725" s="363"/>
      <c r="K1725" s="363"/>
      <c r="L1725" s="363"/>
      <c r="M1725" s="363"/>
      <c r="N1725"/>
    </row>
    <row r="1726" spans="1:14" ht="14.25">
      <c r="A1726"/>
      <c r="B1726" s="363"/>
      <c r="C1726" s="363"/>
      <c r="D1726"/>
      <c r="E1726"/>
      <c r="F1726" s="363"/>
      <c r="G1726" s="363"/>
      <c r="H1726" s="363"/>
      <c r="I1726" s="363"/>
      <c r="J1726" s="363"/>
      <c r="K1726" s="363"/>
      <c r="L1726" s="363"/>
      <c r="M1726" s="363"/>
      <c r="N1726"/>
    </row>
    <row r="1727" spans="1:14" ht="14.25">
      <c r="A1727"/>
      <c r="B1727" s="363"/>
      <c r="C1727" s="363"/>
      <c r="D1727"/>
      <c r="E1727"/>
      <c r="F1727" s="363"/>
      <c r="G1727" s="363"/>
      <c r="H1727" s="363"/>
      <c r="I1727" s="363"/>
      <c r="J1727" s="363"/>
      <c r="K1727" s="363"/>
      <c r="L1727" s="363"/>
      <c r="M1727" s="363"/>
      <c r="N1727"/>
    </row>
    <row r="1728" spans="1:14" ht="14.25">
      <c r="A1728"/>
      <c r="B1728" s="363"/>
      <c r="C1728" s="363"/>
      <c r="D1728"/>
      <c r="E1728"/>
      <c r="F1728" s="363"/>
      <c r="G1728" s="363"/>
      <c r="H1728" s="363"/>
      <c r="I1728" s="363"/>
      <c r="J1728" s="363"/>
      <c r="K1728" s="363"/>
      <c r="L1728" s="363"/>
      <c r="M1728" s="363"/>
      <c r="N1728"/>
    </row>
    <row r="1729" spans="1:14" ht="14.25">
      <c r="A1729"/>
      <c r="B1729" s="363"/>
      <c r="C1729" s="363"/>
      <c r="D1729"/>
      <c r="E1729"/>
      <c r="F1729" s="363"/>
      <c r="G1729" s="363"/>
      <c r="H1729" s="363"/>
      <c r="I1729" s="363"/>
      <c r="J1729" s="363"/>
      <c r="K1729" s="363"/>
      <c r="L1729" s="363"/>
      <c r="M1729" s="363"/>
      <c r="N1729"/>
    </row>
    <row r="1730" spans="1:14" ht="14.25">
      <c r="A1730"/>
      <c r="B1730" s="363"/>
      <c r="C1730" s="363"/>
      <c r="D1730"/>
      <c r="E1730"/>
      <c r="F1730" s="363"/>
      <c r="G1730" s="363"/>
      <c r="H1730" s="363"/>
      <c r="I1730" s="363"/>
      <c r="J1730" s="363"/>
      <c r="K1730" s="363"/>
      <c r="L1730" s="363"/>
      <c r="M1730" s="363"/>
      <c r="N1730"/>
    </row>
    <row r="1731" spans="1:14" ht="14.25">
      <c r="A1731"/>
      <c r="B1731" s="363"/>
      <c r="C1731" s="363"/>
      <c r="D1731"/>
      <c r="E1731"/>
      <c r="F1731" s="363"/>
      <c r="G1731" s="363"/>
      <c r="H1731" s="363"/>
      <c r="I1731" s="363"/>
      <c r="J1731" s="363"/>
      <c r="K1731" s="363"/>
      <c r="L1731" s="363"/>
      <c r="M1731" s="363"/>
      <c r="N1731"/>
    </row>
    <row r="1732" spans="1:14" ht="14.25">
      <c r="A1732"/>
      <c r="B1732" s="363"/>
      <c r="C1732" s="363"/>
      <c r="D1732"/>
      <c r="E1732"/>
      <c r="F1732" s="363"/>
      <c r="G1732" s="363"/>
      <c r="H1732" s="363"/>
      <c r="I1732" s="363"/>
      <c r="J1732" s="363"/>
      <c r="K1732" s="363"/>
      <c r="L1732" s="363"/>
      <c r="M1732" s="363"/>
      <c r="N1732"/>
    </row>
    <row r="1733" spans="1:14" ht="14.25">
      <c r="A1733"/>
      <c r="B1733" s="363"/>
      <c r="C1733" s="363"/>
      <c r="D1733"/>
      <c r="E1733"/>
      <c r="F1733" s="363"/>
      <c r="G1733" s="363"/>
      <c r="H1733" s="363"/>
      <c r="I1733" s="363"/>
      <c r="J1733" s="363"/>
      <c r="K1733" s="363"/>
      <c r="L1733" s="363"/>
      <c r="M1733" s="363"/>
      <c r="N1733"/>
    </row>
    <row r="1734" spans="1:14" ht="14.25">
      <c r="A1734"/>
      <c r="B1734" s="363"/>
      <c r="C1734" s="363"/>
      <c r="D1734"/>
      <c r="E1734"/>
      <c r="F1734" s="363"/>
      <c r="G1734" s="363"/>
      <c r="H1734" s="363"/>
      <c r="I1734" s="363"/>
      <c r="J1734" s="363"/>
      <c r="K1734" s="363"/>
      <c r="L1734" s="363"/>
      <c r="M1734" s="363"/>
      <c r="N1734"/>
    </row>
    <row r="1735" spans="1:14" ht="14.25">
      <c r="A1735"/>
      <c r="B1735" s="363"/>
      <c r="C1735" s="363"/>
      <c r="D1735"/>
      <c r="E1735"/>
      <c r="F1735" s="363"/>
      <c r="G1735" s="363"/>
      <c r="H1735" s="363"/>
      <c r="I1735" s="363"/>
      <c r="J1735" s="363"/>
      <c r="K1735" s="363"/>
      <c r="L1735" s="363"/>
      <c r="M1735" s="363"/>
      <c r="N1735"/>
    </row>
    <row r="1736" spans="1:14" ht="14.25">
      <c r="A1736"/>
      <c r="B1736" s="363"/>
      <c r="C1736" s="363"/>
      <c r="D1736"/>
      <c r="E1736"/>
      <c r="F1736" s="363"/>
      <c r="G1736" s="363"/>
      <c r="H1736" s="363"/>
      <c r="I1736" s="363"/>
      <c r="J1736" s="363"/>
      <c r="K1736" s="363"/>
      <c r="L1736" s="363"/>
      <c r="M1736" s="363"/>
      <c r="N1736"/>
    </row>
    <row r="1737" spans="1:14" ht="14.25">
      <c r="A1737"/>
      <c r="B1737" s="363"/>
      <c r="C1737" s="363"/>
      <c r="D1737"/>
      <c r="E1737"/>
      <c r="F1737" s="363"/>
      <c r="G1737" s="363"/>
      <c r="H1737" s="363"/>
      <c r="I1737" s="363"/>
      <c r="J1737" s="363"/>
      <c r="K1737" s="363"/>
      <c r="L1737" s="363"/>
      <c r="M1737" s="363"/>
      <c r="N1737"/>
    </row>
    <row r="1738" spans="1:14" ht="14.25">
      <c r="A1738"/>
      <c r="B1738" s="363"/>
      <c r="C1738" s="363"/>
      <c r="D1738"/>
      <c r="E1738"/>
      <c r="F1738" s="363"/>
      <c r="G1738" s="363"/>
      <c r="H1738" s="363"/>
      <c r="I1738" s="363"/>
      <c r="J1738" s="363"/>
      <c r="K1738" s="363"/>
      <c r="L1738" s="363"/>
      <c r="M1738" s="363"/>
      <c r="N1738"/>
    </row>
    <row r="1739" spans="1:14" ht="14.25">
      <c r="A1739"/>
      <c r="B1739" s="363"/>
      <c r="C1739" s="363"/>
      <c r="D1739"/>
      <c r="E1739"/>
      <c r="F1739" s="363"/>
      <c r="G1739" s="363"/>
      <c r="H1739" s="363"/>
      <c r="I1739" s="363"/>
      <c r="J1739" s="363"/>
      <c r="K1739" s="363"/>
      <c r="L1739" s="363"/>
      <c r="M1739" s="363"/>
      <c r="N1739"/>
    </row>
    <row r="1740" spans="1:14" ht="14.25">
      <c r="A1740"/>
      <c r="B1740" s="363"/>
      <c r="C1740" s="363"/>
      <c r="D1740"/>
      <c r="E1740"/>
      <c r="F1740" s="363"/>
      <c r="G1740" s="363"/>
      <c r="H1740" s="363"/>
      <c r="I1740" s="363"/>
      <c r="J1740" s="363"/>
      <c r="K1740" s="363"/>
      <c r="L1740" s="363"/>
      <c r="M1740" s="363"/>
      <c r="N1740"/>
    </row>
    <row r="1741" spans="1:14" ht="14.25">
      <c r="A1741"/>
      <c r="B1741" s="363"/>
      <c r="C1741" s="363"/>
      <c r="D1741"/>
      <c r="E1741"/>
      <c r="F1741" s="363"/>
      <c r="G1741" s="363"/>
      <c r="H1741" s="363"/>
      <c r="I1741" s="363"/>
      <c r="J1741" s="363"/>
      <c r="K1741" s="363"/>
      <c r="L1741" s="363"/>
      <c r="M1741" s="363"/>
      <c r="N1741"/>
    </row>
    <row r="1742" spans="1:14" ht="14.25">
      <c r="A1742"/>
      <c r="B1742" s="363"/>
      <c r="C1742" s="363"/>
      <c r="D1742"/>
      <c r="E1742"/>
      <c r="F1742" s="363"/>
      <c r="G1742" s="363"/>
      <c r="H1742" s="363"/>
      <c r="I1742" s="363"/>
      <c r="J1742" s="363"/>
      <c r="K1742" s="363"/>
      <c r="L1742" s="363"/>
      <c r="M1742" s="363"/>
      <c r="N1742"/>
    </row>
    <row r="1743" spans="1:14" ht="14.25">
      <c r="A1743"/>
      <c r="B1743" s="363"/>
      <c r="C1743" s="363"/>
      <c r="D1743"/>
      <c r="E1743"/>
      <c r="F1743" s="363"/>
      <c r="G1743" s="363"/>
      <c r="H1743" s="363"/>
      <c r="I1743" s="363"/>
      <c r="J1743" s="363"/>
      <c r="K1743" s="363"/>
      <c r="L1743" s="363"/>
      <c r="M1743" s="363"/>
      <c r="N1743"/>
    </row>
    <row r="1744" spans="1:14" ht="14.25">
      <c r="A1744"/>
      <c r="B1744" s="363"/>
      <c r="C1744" s="363"/>
      <c r="D1744"/>
      <c r="E1744"/>
      <c r="F1744" s="363"/>
      <c r="G1744" s="363"/>
      <c r="H1744" s="363"/>
      <c r="I1744" s="363"/>
      <c r="J1744" s="363"/>
      <c r="K1744" s="363"/>
      <c r="L1744" s="363"/>
      <c r="M1744" s="363"/>
      <c r="N1744"/>
    </row>
    <row r="1745" spans="1:14" ht="14.25">
      <c r="A1745"/>
      <c r="B1745" s="363"/>
      <c r="C1745" s="363"/>
      <c r="D1745"/>
      <c r="E1745"/>
      <c r="F1745" s="363"/>
      <c r="G1745" s="363"/>
      <c r="H1745" s="363"/>
      <c r="I1745" s="363"/>
      <c r="J1745" s="363"/>
      <c r="K1745" s="363"/>
      <c r="L1745" s="363"/>
      <c r="M1745" s="363"/>
      <c r="N1745"/>
    </row>
    <row r="1746" spans="1:14" ht="14.25">
      <c r="A1746"/>
      <c r="B1746" s="363"/>
      <c r="C1746" s="363"/>
      <c r="D1746"/>
      <c r="E1746"/>
      <c r="F1746" s="363"/>
      <c r="G1746" s="363"/>
      <c r="H1746" s="363"/>
      <c r="I1746" s="363"/>
      <c r="J1746" s="363"/>
      <c r="K1746" s="363"/>
      <c r="L1746" s="363"/>
      <c r="M1746" s="363"/>
      <c r="N1746"/>
    </row>
    <row r="1747" spans="1:14" ht="14.25">
      <c r="A1747"/>
      <c r="B1747" s="363"/>
      <c r="C1747" s="363"/>
      <c r="D1747"/>
      <c r="E1747"/>
      <c r="F1747" s="363"/>
      <c r="G1747" s="363"/>
      <c r="H1747" s="363"/>
      <c r="I1747" s="363"/>
      <c r="J1747" s="363"/>
      <c r="K1747" s="363"/>
      <c r="L1747" s="363"/>
      <c r="M1747" s="363"/>
      <c r="N1747"/>
    </row>
    <row r="1748" spans="1:14" ht="14.25">
      <c r="A1748"/>
      <c r="B1748" s="363"/>
      <c r="C1748" s="363"/>
      <c r="D1748"/>
      <c r="E1748"/>
      <c r="F1748" s="363"/>
      <c r="G1748" s="363"/>
      <c r="H1748" s="363"/>
      <c r="I1748" s="363"/>
      <c r="J1748" s="363"/>
      <c r="K1748" s="363"/>
      <c r="L1748" s="363"/>
      <c r="M1748" s="363"/>
      <c r="N1748"/>
    </row>
    <row r="1749" spans="1:14" ht="14.25">
      <c r="A1749"/>
      <c r="B1749" s="363"/>
      <c r="C1749" s="363"/>
      <c r="D1749"/>
      <c r="E1749"/>
      <c r="F1749" s="363"/>
      <c r="G1749" s="363"/>
      <c r="H1749" s="363"/>
      <c r="I1749" s="363"/>
      <c r="J1749" s="363"/>
      <c r="K1749" s="363"/>
      <c r="L1749" s="363"/>
      <c r="M1749" s="363"/>
      <c r="N1749"/>
    </row>
    <row r="1750" spans="1:14" ht="14.25">
      <c r="A1750"/>
      <c r="B1750" s="363"/>
      <c r="C1750" s="363"/>
      <c r="D1750"/>
      <c r="E1750"/>
      <c r="F1750" s="363"/>
      <c r="G1750" s="363"/>
      <c r="H1750" s="363"/>
      <c r="I1750" s="363"/>
      <c r="J1750" s="363"/>
      <c r="K1750" s="363"/>
      <c r="L1750" s="363"/>
      <c r="M1750" s="363"/>
      <c r="N1750"/>
    </row>
    <row r="1751" spans="1:14" ht="14.25">
      <c r="A1751"/>
      <c r="B1751" s="363"/>
      <c r="C1751" s="363"/>
      <c r="D1751"/>
      <c r="E1751"/>
      <c r="F1751" s="363"/>
      <c r="G1751" s="363"/>
      <c r="H1751" s="363"/>
      <c r="I1751" s="363"/>
      <c r="J1751" s="363"/>
      <c r="K1751" s="363"/>
      <c r="L1751" s="363"/>
      <c r="M1751" s="363"/>
      <c r="N1751"/>
    </row>
    <row r="1752" spans="1:14" ht="14.25">
      <c r="A1752"/>
      <c r="B1752" s="363"/>
      <c r="C1752" s="363"/>
      <c r="D1752"/>
      <c r="E1752"/>
      <c r="F1752" s="363"/>
      <c r="G1752" s="363"/>
      <c r="H1752" s="363"/>
      <c r="I1752" s="363"/>
      <c r="J1752" s="363"/>
      <c r="K1752" s="363"/>
      <c r="L1752" s="363"/>
      <c r="M1752" s="363"/>
      <c r="N1752"/>
    </row>
    <row r="1753" spans="1:14" ht="14.25">
      <c r="A1753"/>
      <c r="B1753" s="363"/>
      <c r="C1753" s="363"/>
      <c r="D1753"/>
      <c r="E1753"/>
      <c r="F1753" s="363"/>
      <c r="G1753" s="363"/>
      <c r="H1753" s="363"/>
      <c r="I1753" s="363"/>
      <c r="J1753" s="363"/>
      <c r="K1753" s="363"/>
      <c r="L1753" s="363"/>
      <c r="M1753" s="363"/>
      <c r="N1753"/>
    </row>
    <row r="1754" spans="1:14" ht="14.25">
      <c r="A1754"/>
      <c r="B1754" s="363"/>
      <c r="C1754" s="363"/>
      <c r="D1754"/>
      <c r="E1754"/>
      <c r="F1754" s="363"/>
      <c r="G1754" s="363"/>
      <c r="H1754" s="363"/>
      <c r="I1754" s="363"/>
      <c r="J1754" s="363"/>
      <c r="K1754" s="363"/>
      <c r="L1754" s="363"/>
      <c r="M1754" s="363"/>
      <c r="N1754"/>
    </row>
    <row r="1755" spans="1:14" ht="14.25">
      <c r="A1755"/>
      <c r="B1755" s="363"/>
      <c r="C1755" s="363"/>
      <c r="D1755"/>
      <c r="E1755"/>
      <c r="F1755" s="363"/>
      <c r="G1755" s="363"/>
      <c r="H1755" s="363"/>
      <c r="I1755" s="363"/>
      <c r="J1755" s="363"/>
      <c r="K1755" s="363"/>
      <c r="L1755" s="363"/>
      <c r="M1755" s="363"/>
      <c r="N1755"/>
    </row>
    <row r="1756" spans="1:14" ht="14.25">
      <c r="A1756"/>
      <c r="B1756" s="363"/>
      <c r="C1756" s="363"/>
      <c r="D1756"/>
      <c r="E1756"/>
      <c r="F1756" s="363"/>
      <c r="G1756" s="363"/>
      <c r="H1756" s="363"/>
      <c r="I1756" s="363"/>
      <c r="J1756" s="363"/>
      <c r="K1756" s="363"/>
      <c r="L1756" s="363"/>
      <c r="M1756" s="363"/>
      <c r="N1756"/>
    </row>
    <row r="1757" spans="1:14" ht="14.25">
      <c r="A1757"/>
      <c r="B1757" s="363"/>
      <c r="C1757" s="363"/>
      <c r="D1757"/>
      <c r="E1757"/>
      <c r="F1757" s="363"/>
      <c r="G1757" s="363"/>
      <c r="H1757" s="363"/>
      <c r="I1757" s="363"/>
      <c r="J1757" s="363"/>
      <c r="K1757" s="363"/>
      <c r="L1757" s="363"/>
      <c r="M1757" s="363"/>
      <c r="N1757"/>
    </row>
    <row r="1758" spans="1:14" ht="14.25">
      <c r="A1758"/>
      <c r="B1758" s="363"/>
      <c r="C1758" s="363"/>
      <c r="D1758"/>
      <c r="E1758"/>
      <c r="F1758" s="363"/>
      <c r="G1758" s="363"/>
      <c r="H1758" s="363"/>
      <c r="I1758" s="363"/>
      <c r="J1758" s="363"/>
      <c r="K1758" s="363"/>
      <c r="L1758" s="363"/>
      <c r="M1758" s="363"/>
      <c r="N1758"/>
    </row>
    <row r="1759" spans="1:14" ht="14.25">
      <c r="A1759"/>
      <c r="B1759" s="363"/>
      <c r="C1759" s="363"/>
      <c r="D1759"/>
      <c r="E1759"/>
      <c r="F1759" s="363"/>
      <c r="G1759" s="363"/>
      <c r="H1759" s="363"/>
      <c r="I1759" s="363"/>
      <c r="J1759" s="363"/>
      <c r="K1759" s="363"/>
      <c r="L1759" s="363"/>
      <c r="M1759" s="363"/>
      <c r="N1759"/>
    </row>
    <row r="1760" spans="1:14" ht="14.25">
      <c r="A1760"/>
      <c r="B1760" s="363"/>
      <c r="C1760" s="363"/>
      <c r="D1760"/>
      <c r="E1760"/>
      <c r="F1760" s="363"/>
      <c r="G1760" s="363"/>
      <c r="H1760" s="363"/>
      <c r="I1760" s="363"/>
      <c r="J1760" s="363"/>
      <c r="K1760" s="363"/>
      <c r="L1760" s="363"/>
      <c r="M1760" s="363"/>
      <c r="N1760"/>
    </row>
    <row r="1761" spans="1:14" ht="14.25">
      <c r="A1761"/>
      <c r="B1761" s="363"/>
      <c r="C1761" s="363"/>
      <c r="D1761"/>
      <c r="E1761"/>
      <c r="F1761" s="363"/>
      <c r="G1761" s="363"/>
      <c r="H1761" s="363"/>
      <c r="I1761" s="363"/>
      <c r="J1761" s="363"/>
      <c r="K1761" s="363"/>
      <c r="L1761" s="363"/>
      <c r="M1761" s="363"/>
      <c r="N1761"/>
    </row>
    <row r="1762" spans="1:14" ht="14.25">
      <c r="A1762"/>
      <c r="B1762" s="363"/>
      <c r="C1762" s="363"/>
      <c r="D1762"/>
      <c r="E1762"/>
      <c r="F1762" s="363"/>
      <c r="G1762" s="363"/>
      <c r="H1762" s="363"/>
      <c r="I1762" s="363"/>
      <c r="J1762" s="363"/>
      <c r="K1762" s="363"/>
      <c r="L1762" s="363"/>
      <c r="M1762" s="363"/>
      <c r="N1762"/>
    </row>
    <row r="1763" spans="1:14" ht="14.25">
      <c r="A1763"/>
      <c r="B1763" s="363"/>
      <c r="C1763" s="363"/>
      <c r="D1763"/>
      <c r="E1763"/>
      <c r="F1763" s="363"/>
      <c r="G1763" s="363"/>
      <c r="H1763" s="363"/>
      <c r="I1763" s="363"/>
      <c r="J1763" s="363"/>
      <c r="K1763" s="363"/>
      <c r="L1763" s="363"/>
      <c r="M1763" s="363"/>
      <c r="N1763"/>
    </row>
    <row r="1764" spans="1:14" ht="14.25">
      <c r="A1764"/>
      <c r="B1764" s="363"/>
      <c r="C1764" s="363"/>
      <c r="D1764"/>
      <c r="E1764"/>
      <c r="F1764" s="363"/>
      <c r="G1764" s="363"/>
      <c r="H1764" s="363"/>
      <c r="I1764" s="363"/>
      <c r="J1764" s="363"/>
      <c r="K1764" s="363"/>
      <c r="L1764" s="363"/>
      <c r="M1764" s="363"/>
      <c r="N1764"/>
    </row>
    <row r="1765" spans="1:14" ht="14.25">
      <c r="A1765"/>
      <c r="B1765" s="363"/>
      <c r="C1765" s="363"/>
      <c r="D1765"/>
      <c r="E1765"/>
      <c r="F1765" s="363"/>
      <c r="G1765" s="363"/>
      <c r="H1765" s="363"/>
      <c r="I1765" s="363"/>
      <c r="J1765" s="363"/>
      <c r="K1765" s="363"/>
      <c r="L1765" s="363"/>
      <c r="M1765" s="363"/>
      <c r="N1765"/>
    </row>
    <row r="1766" spans="1:14" ht="14.25">
      <c r="A1766"/>
      <c r="B1766" s="363"/>
      <c r="C1766" s="363"/>
      <c r="D1766"/>
      <c r="E1766"/>
      <c r="F1766" s="363"/>
      <c r="G1766" s="363"/>
      <c r="H1766" s="363"/>
      <c r="I1766" s="363"/>
      <c r="J1766" s="363"/>
      <c r="K1766" s="363"/>
      <c r="L1766" s="363"/>
      <c r="M1766" s="363"/>
      <c r="N1766"/>
    </row>
    <row r="1767" spans="1:14" ht="14.25">
      <c r="A1767"/>
      <c r="B1767" s="363"/>
      <c r="C1767" s="363"/>
      <c r="D1767"/>
      <c r="E1767"/>
      <c r="F1767" s="363"/>
      <c r="G1767" s="363"/>
      <c r="H1767" s="363"/>
      <c r="I1767" s="363"/>
      <c r="J1767" s="363"/>
      <c r="K1767" s="363"/>
      <c r="L1767" s="363"/>
      <c r="M1767" s="363"/>
      <c r="N1767"/>
    </row>
    <row r="1768" spans="1:14" ht="14.25">
      <c r="A1768"/>
      <c r="B1768" s="363"/>
      <c r="C1768" s="363"/>
      <c r="D1768"/>
      <c r="E1768"/>
      <c r="F1768" s="363"/>
      <c r="G1768" s="363"/>
      <c r="H1768" s="363"/>
      <c r="I1768" s="363"/>
      <c r="J1768" s="363"/>
      <c r="K1768" s="363"/>
      <c r="L1768" s="363"/>
      <c r="M1768" s="363"/>
      <c r="N1768"/>
    </row>
    <row r="1769" spans="1:14" ht="14.25">
      <c r="A1769"/>
      <c r="B1769" s="363"/>
      <c r="C1769" s="363"/>
      <c r="D1769"/>
      <c r="E1769"/>
      <c r="F1769" s="363"/>
      <c r="G1769" s="363"/>
      <c r="H1769" s="363"/>
      <c r="I1769" s="363"/>
      <c r="J1769" s="363"/>
      <c r="K1769" s="363"/>
      <c r="L1769" s="363"/>
      <c r="M1769" s="363"/>
      <c r="N1769"/>
    </row>
    <row r="1770" spans="1:14" ht="14.25">
      <c r="A1770"/>
      <c r="B1770" s="363"/>
      <c r="C1770" s="363"/>
      <c r="D1770"/>
      <c r="E1770"/>
      <c r="F1770" s="363"/>
      <c r="G1770" s="363"/>
      <c r="H1770" s="363"/>
      <c r="I1770" s="363"/>
      <c r="J1770" s="363"/>
      <c r="K1770" s="363"/>
      <c r="L1770" s="363"/>
      <c r="M1770" s="363"/>
      <c r="N1770"/>
    </row>
    <row r="1771" spans="1:14" ht="14.25">
      <c r="A1771"/>
      <c r="B1771" s="363"/>
      <c r="C1771" s="363"/>
      <c r="D1771"/>
      <c r="E1771"/>
      <c r="F1771" s="363"/>
      <c r="G1771" s="363"/>
      <c r="H1771" s="363"/>
      <c r="I1771" s="363"/>
      <c r="J1771" s="363"/>
      <c r="K1771" s="363"/>
      <c r="L1771" s="363"/>
      <c r="M1771" s="363"/>
      <c r="N1771"/>
    </row>
    <row r="1772" spans="1:14" ht="14.25">
      <c r="A1772"/>
      <c r="B1772" s="363"/>
      <c r="C1772" s="363"/>
      <c r="D1772"/>
      <c r="E1772"/>
      <c r="F1772" s="363"/>
      <c r="G1772" s="363"/>
      <c r="H1772" s="363"/>
      <c r="I1772" s="363"/>
      <c r="J1772" s="363"/>
      <c r="K1772" s="363"/>
      <c r="L1772" s="363"/>
      <c r="M1772" s="363"/>
      <c r="N1772"/>
    </row>
    <row r="1773" spans="1:14" ht="14.25">
      <c r="A1773"/>
      <c r="B1773" s="363"/>
      <c r="C1773" s="363"/>
      <c r="D1773"/>
      <c r="E1773"/>
      <c r="F1773" s="363"/>
      <c r="G1773" s="363"/>
      <c r="H1773" s="363"/>
      <c r="I1773" s="363"/>
      <c r="J1773" s="363"/>
      <c r="K1773" s="363"/>
      <c r="L1773" s="363"/>
      <c r="M1773" s="363"/>
      <c r="N1773"/>
    </row>
    <row r="1774" spans="1:14" ht="14.25">
      <c r="A1774"/>
      <c r="B1774" s="363"/>
      <c r="C1774" s="363"/>
      <c r="D1774"/>
      <c r="E1774"/>
      <c r="F1774" s="363"/>
      <c r="G1774" s="363"/>
      <c r="H1774" s="363"/>
      <c r="I1774" s="363"/>
      <c r="J1774" s="363"/>
      <c r="K1774" s="363"/>
      <c r="L1774" s="363"/>
      <c r="M1774" s="363"/>
      <c r="N1774"/>
    </row>
    <row r="1775" spans="1:14" ht="14.25">
      <c r="A1775"/>
      <c r="B1775" s="363"/>
      <c r="C1775" s="363"/>
      <c r="D1775"/>
      <c r="E1775"/>
      <c r="F1775" s="363"/>
      <c r="G1775" s="363"/>
      <c r="H1775" s="363"/>
      <c r="I1775" s="363"/>
      <c r="J1775" s="363"/>
      <c r="K1775" s="363"/>
      <c r="L1775" s="363"/>
      <c r="M1775" s="363"/>
      <c r="N1775"/>
    </row>
    <row r="1776" spans="1:14" ht="14.25">
      <c r="A1776"/>
      <c r="B1776" s="363"/>
      <c r="C1776" s="363"/>
      <c r="D1776"/>
      <c r="E1776"/>
      <c r="F1776" s="363"/>
      <c r="G1776" s="363"/>
      <c r="H1776" s="363"/>
      <c r="I1776" s="363"/>
      <c r="J1776" s="363"/>
      <c r="K1776" s="363"/>
      <c r="L1776" s="363"/>
      <c r="M1776" s="363"/>
      <c r="N1776"/>
    </row>
    <row r="1777" spans="1:14" ht="14.25">
      <c r="A1777"/>
      <c r="B1777" s="363"/>
      <c r="C1777" s="363"/>
      <c r="D1777"/>
      <c r="E1777"/>
      <c r="F1777" s="363"/>
      <c r="G1777" s="363"/>
      <c r="H1777" s="363"/>
      <c r="I1777" s="363"/>
      <c r="J1777" s="363"/>
      <c r="K1777" s="363"/>
      <c r="L1777" s="363"/>
      <c r="M1777" s="363"/>
      <c r="N1777"/>
    </row>
    <row r="1778" spans="1:14" ht="14.25">
      <c r="A1778"/>
      <c r="B1778" s="363"/>
      <c r="C1778" s="363"/>
      <c r="D1778"/>
      <c r="E1778"/>
      <c r="F1778" s="363"/>
      <c r="G1778" s="363"/>
      <c r="H1778" s="363"/>
      <c r="I1778" s="363"/>
      <c r="J1778" s="363"/>
      <c r="K1778" s="363"/>
      <c r="L1778" s="363"/>
      <c r="M1778" s="363"/>
      <c r="N1778"/>
    </row>
    <row r="1779" spans="1:14" ht="14.25">
      <c r="A1779"/>
      <c r="B1779" s="363"/>
      <c r="C1779" s="363"/>
      <c r="D1779"/>
      <c r="E1779"/>
      <c r="F1779" s="363"/>
      <c r="G1779" s="363"/>
      <c r="H1779" s="363"/>
      <c r="I1779" s="363"/>
      <c r="J1779" s="363"/>
      <c r="K1779" s="363"/>
      <c r="L1779" s="363"/>
      <c r="M1779" s="363"/>
      <c r="N1779"/>
    </row>
    <row r="1780" spans="1:14" ht="14.25">
      <c r="A1780"/>
      <c r="B1780" s="363"/>
      <c r="C1780" s="363"/>
      <c r="D1780"/>
      <c r="E1780"/>
      <c r="F1780" s="363"/>
      <c r="G1780" s="363"/>
      <c r="H1780" s="363"/>
      <c r="I1780" s="363"/>
      <c r="J1780" s="363"/>
      <c r="K1780" s="363"/>
      <c r="L1780" s="363"/>
      <c r="M1780" s="363"/>
      <c r="N1780"/>
    </row>
    <row r="1781" spans="1:14" ht="14.25">
      <c r="A1781"/>
      <c r="B1781" s="363"/>
      <c r="C1781" s="363"/>
      <c r="D1781"/>
      <c r="E1781"/>
      <c r="F1781" s="363"/>
      <c r="G1781" s="363"/>
      <c r="H1781" s="363"/>
      <c r="I1781" s="363"/>
      <c r="J1781" s="363"/>
      <c r="K1781" s="363"/>
      <c r="L1781" s="363"/>
      <c r="M1781" s="363"/>
      <c r="N1781"/>
    </row>
    <row r="1782" spans="1:14" ht="14.25">
      <c r="A1782"/>
      <c r="B1782" s="363"/>
      <c r="C1782" s="363"/>
      <c r="D1782"/>
      <c r="E1782"/>
      <c r="F1782" s="363"/>
      <c r="G1782" s="363"/>
      <c r="H1782" s="363"/>
      <c r="I1782" s="363"/>
      <c r="J1782" s="363"/>
      <c r="K1782" s="363"/>
      <c r="L1782" s="363"/>
      <c r="M1782" s="363"/>
      <c r="N1782"/>
    </row>
    <row r="1783" spans="1:14" ht="14.25">
      <c r="A1783"/>
      <c r="B1783" s="363"/>
      <c r="C1783" s="363"/>
      <c r="D1783"/>
      <c r="E1783"/>
      <c r="F1783" s="363"/>
      <c r="G1783" s="363"/>
      <c r="H1783" s="363"/>
      <c r="I1783" s="363"/>
      <c r="J1783" s="363"/>
      <c r="K1783" s="363"/>
      <c r="L1783" s="363"/>
      <c r="M1783" s="363"/>
      <c r="N1783"/>
    </row>
    <row r="1784" spans="1:14" ht="14.25">
      <c r="A1784"/>
      <c r="B1784" s="363"/>
      <c r="C1784" s="363"/>
      <c r="D1784"/>
      <c r="E1784"/>
      <c r="F1784" s="363"/>
      <c r="G1784" s="363"/>
      <c r="H1784" s="363"/>
      <c r="I1784" s="363"/>
      <c r="J1784" s="363"/>
      <c r="K1784" s="363"/>
      <c r="L1784" s="363"/>
      <c r="M1784" s="363"/>
      <c r="N1784"/>
    </row>
    <row r="1785" spans="1:14" ht="14.25">
      <c r="A1785"/>
      <c r="B1785" s="363"/>
      <c r="C1785" s="363"/>
      <c r="D1785"/>
      <c r="E1785"/>
      <c r="F1785" s="363"/>
      <c r="G1785" s="363"/>
      <c r="H1785" s="363"/>
      <c r="I1785" s="363"/>
      <c r="J1785" s="363"/>
      <c r="K1785" s="363"/>
      <c r="L1785" s="363"/>
      <c r="M1785" s="363"/>
      <c r="N1785"/>
    </row>
    <row r="1786" spans="1:14" ht="14.25">
      <c r="A1786"/>
      <c r="B1786" s="363"/>
      <c r="C1786" s="363"/>
      <c r="D1786"/>
      <c r="E1786"/>
      <c r="F1786" s="363"/>
      <c r="G1786" s="363"/>
      <c r="H1786" s="363"/>
      <c r="I1786" s="363"/>
      <c r="J1786" s="363"/>
      <c r="K1786" s="363"/>
      <c r="L1786" s="363"/>
      <c r="M1786" s="363"/>
      <c r="N1786"/>
    </row>
    <row r="1787" spans="1:14" ht="14.25">
      <c r="A1787"/>
      <c r="B1787" s="363"/>
      <c r="C1787" s="363"/>
      <c r="D1787"/>
      <c r="E1787"/>
      <c r="F1787" s="363"/>
      <c r="G1787" s="363"/>
      <c r="H1787" s="363"/>
      <c r="I1787" s="363"/>
      <c r="J1787" s="363"/>
      <c r="K1787" s="363"/>
      <c r="L1787" s="363"/>
      <c r="M1787" s="363"/>
      <c r="N1787"/>
    </row>
    <row r="1788" spans="1:14" ht="14.25">
      <c r="A1788"/>
      <c r="B1788" s="363"/>
      <c r="C1788" s="363"/>
      <c r="D1788"/>
      <c r="E1788"/>
      <c r="F1788" s="363"/>
      <c r="G1788" s="363"/>
      <c r="H1788" s="363"/>
      <c r="I1788" s="363"/>
      <c r="J1788" s="363"/>
      <c r="K1788" s="363"/>
      <c r="L1788" s="363"/>
      <c r="M1788" s="363"/>
      <c r="N1788"/>
    </row>
    <row r="1789" spans="1:14" ht="14.25">
      <c r="A1789"/>
      <c r="B1789" s="363"/>
      <c r="C1789" s="363"/>
      <c r="D1789"/>
      <c r="E1789"/>
      <c r="F1789" s="363"/>
      <c r="G1789" s="363"/>
      <c r="H1789" s="363"/>
      <c r="I1789" s="363"/>
      <c r="J1789" s="363"/>
      <c r="K1789" s="363"/>
      <c r="L1789" s="363"/>
      <c r="M1789" s="363"/>
      <c r="N1789"/>
    </row>
    <row r="1790" spans="1:14" ht="14.25">
      <c r="A1790"/>
      <c r="B1790" s="363"/>
      <c r="C1790" s="363"/>
      <c r="D1790"/>
      <c r="E1790"/>
      <c r="F1790" s="363"/>
      <c r="G1790" s="363"/>
      <c r="H1790" s="363"/>
      <c r="I1790" s="363"/>
      <c r="J1790" s="363"/>
      <c r="K1790" s="363"/>
      <c r="L1790" s="363"/>
      <c r="M1790" s="363"/>
      <c r="N1790"/>
    </row>
    <row r="1791" spans="1:14" ht="14.25">
      <c r="A1791"/>
      <c r="B1791" s="363"/>
      <c r="C1791" s="363"/>
      <c r="D1791"/>
      <c r="E1791"/>
      <c r="F1791" s="363"/>
      <c r="G1791" s="363"/>
      <c r="H1791" s="363"/>
      <c r="I1791" s="363"/>
      <c r="J1791" s="363"/>
      <c r="K1791" s="363"/>
      <c r="L1791" s="363"/>
      <c r="M1791" s="363"/>
      <c r="N1791"/>
    </row>
    <row r="1792" spans="1:14" ht="14.25">
      <c r="A1792"/>
      <c r="B1792" s="363"/>
      <c r="C1792" s="363"/>
      <c r="D1792"/>
      <c r="E1792"/>
      <c r="F1792" s="363"/>
      <c r="G1792" s="363"/>
      <c r="H1792" s="363"/>
      <c r="I1792" s="363"/>
      <c r="J1792" s="363"/>
      <c r="K1792" s="363"/>
      <c r="L1792" s="363"/>
      <c r="M1792" s="363"/>
      <c r="N1792"/>
    </row>
    <row r="1793" spans="1:14" ht="14.25">
      <c r="A1793"/>
      <c r="B1793" s="363"/>
      <c r="C1793" s="363"/>
      <c r="D1793"/>
      <c r="E1793"/>
      <c r="F1793" s="363"/>
      <c r="G1793" s="363"/>
      <c r="H1793" s="363"/>
      <c r="I1793" s="363"/>
      <c r="J1793" s="363"/>
      <c r="K1793" s="363"/>
      <c r="L1793" s="363"/>
      <c r="M1793" s="363"/>
      <c r="N1793"/>
    </row>
    <row r="1794" spans="1:14" ht="14.25">
      <c r="A1794"/>
      <c r="B1794" s="363"/>
      <c r="C1794" s="363"/>
      <c r="D1794"/>
      <c r="E1794"/>
      <c r="F1794" s="363"/>
      <c r="G1794" s="363"/>
      <c r="H1794" s="363"/>
      <c r="I1794" s="363"/>
      <c r="J1794" s="363"/>
      <c r="K1794" s="363"/>
      <c r="L1794" s="363"/>
      <c r="M1794" s="363"/>
      <c r="N1794"/>
    </row>
    <row r="1795" spans="1:14" ht="14.25">
      <c r="A1795"/>
      <c r="B1795" s="363"/>
      <c r="C1795" s="363"/>
      <c r="D1795"/>
      <c r="E1795"/>
      <c r="F1795" s="363"/>
      <c r="G1795" s="363"/>
      <c r="H1795" s="363"/>
      <c r="I1795" s="363"/>
      <c r="J1795" s="363"/>
      <c r="K1795" s="363"/>
      <c r="L1795" s="363"/>
      <c r="M1795" s="363"/>
      <c r="N1795"/>
    </row>
    <row r="1796" spans="1:14" ht="14.25">
      <c r="A1796"/>
      <c r="B1796" s="363"/>
      <c r="C1796" s="363"/>
      <c r="D1796"/>
      <c r="E1796"/>
      <c r="F1796" s="363"/>
      <c r="G1796" s="363"/>
      <c r="H1796" s="363"/>
      <c r="I1796" s="363"/>
      <c r="J1796" s="363"/>
      <c r="K1796" s="363"/>
      <c r="L1796" s="363"/>
      <c r="M1796" s="363"/>
      <c r="N1796"/>
    </row>
    <row r="1797" spans="1:14" ht="14.25">
      <c r="A1797"/>
      <c r="B1797" s="363"/>
      <c r="C1797" s="363"/>
      <c r="D1797"/>
      <c r="E1797"/>
      <c r="F1797" s="363"/>
      <c r="G1797" s="363"/>
      <c r="H1797" s="363"/>
      <c r="I1797" s="363"/>
      <c r="J1797" s="363"/>
      <c r="K1797" s="363"/>
      <c r="L1797" s="363"/>
      <c r="M1797" s="363"/>
      <c r="N1797"/>
    </row>
    <row r="1798" spans="1:14" ht="14.25">
      <c r="A1798"/>
      <c r="B1798" s="363"/>
      <c r="C1798" s="363"/>
      <c r="D1798"/>
      <c r="E1798"/>
      <c r="F1798" s="363"/>
      <c r="G1798" s="363"/>
      <c r="H1798" s="363"/>
      <c r="I1798" s="363"/>
      <c r="J1798" s="363"/>
      <c r="K1798" s="363"/>
      <c r="L1798" s="363"/>
      <c r="M1798" s="363"/>
      <c r="N1798"/>
    </row>
    <row r="1799" spans="1:14" ht="14.25">
      <c r="A1799"/>
      <c r="B1799" s="363"/>
      <c r="C1799" s="363"/>
      <c r="D1799"/>
      <c r="E1799"/>
      <c r="F1799" s="363"/>
      <c r="G1799" s="363"/>
      <c r="H1799" s="363"/>
      <c r="I1799" s="363"/>
      <c r="J1799" s="363"/>
      <c r="K1799" s="363"/>
      <c r="L1799" s="363"/>
      <c r="M1799" s="363"/>
      <c r="N1799"/>
    </row>
    <row r="1800" spans="1:14" ht="14.25">
      <c r="A1800"/>
      <c r="B1800" s="363"/>
      <c r="C1800" s="363"/>
      <c r="D1800"/>
      <c r="E1800"/>
      <c r="F1800" s="363"/>
      <c r="G1800" s="363"/>
      <c r="H1800" s="363"/>
      <c r="I1800" s="363"/>
      <c r="J1800" s="363"/>
      <c r="K1800" s="363"/>
      <c r="L1800" s="363"/>
      <c r="M1800" s="363"/>
      <c r="N1800"/>
    </row>
    <row r="1801" spans="1:14" ht="14.25">
      <c r="A1801"/>
      <c r="B1801" s="363"/>
      <c r="C1801" s="363"/>
      <c r="D1801"/>
      <c r="E1801"/>
      <c r="F1801" s="363"/>
      <c r="G1801" s="363"/>
      <c r="H1801" s="363"/>
      <c r="I1801" s="363"/>
      <c r="J1801" s="363"/>
      <c r="K1801" s="363"/>
      <c r="L1801" s="363"/>
      <c r="M1801" s="363"/>
      <c r="N1801"/>
    </row>
    <row r="1802" spans="1:14" ht="14.25">
      <c r="A1802"/>
      <c r="B1802" s="363"/>
      <c r="C1802" s="363"/>
      <c r="D1802"/>
      <c r="E1802"/>
      <c r="F1802" s="363"/>
      <c r="G1802" s="363"/>
      <c r="H1802" s="363"/>
      <c r="I1802" s="363"/>
      <c r="J1802" s="363"/>
      <c r="K1802" s="363"/>
      <c r="L1802" s="363"/>
      <c r="M1802" s="363"/>
      <c r="N1802"/>
    </row>
    <row r="1803" spans="1:14" ht="14.25">
      <c r="A1803"/>
      <c r="B1803" s="363"/>
      <c r="C1803" s="363"/>
      <c r="D1803"/>
      <c r="E1803"/>
      <c r="F1803" s="363"/>
      <c r="G1803" s="363"/>
      <c r="H1803" s="363"/>
      <c r="I1803" s="363"/>
      <c r="J1803" s="363"/>
      <c r="K1803" s="363"/>
      <c r="L1803" s="363"/>
      <c r="M1803" s="363"/>
      <c r="N1803"/>
    </row>
    <row r="1804" spans="1:14" ht="14.25">
      <c r="A1804"/>
      <c r="B1804" s="363"/>
      <c r="C1804" s="363"/>
      <c r="D1804"/>
      <c r="E1804"/>
      <c r="F1804" s="363"/>
      <c r="G1804" s="363"/>
      <c r="H1804" s="363"/>
      <c r="I1804" s="363"/>
      <c r="J1804" s="363"/>
      <c r="K1804" s="363"/>
      <c r="L1804" s="363"/>
      <c r="M1804" s="363"/>
      <c r="N1804"/>
    </row>
    <row r="1805" spans="1:14" ht="14.25">
      <c r="A1805"/>
      <c r="B1805" s="363"/>
      <c r="C1805" s="363"/>
      <c r="D1805"/>
      <c r="E1805"/>
      <c r="F1805" s="363"/>
      <c r="G1805" s="363"/>
      <c r="H1805" s="363"/>
      <c r="I1805" s="363"/>
      <c r="J1805" s="363"/>
      <c r="K1805" s="363"/>
      <c r="L1805" s="363"/>
      <c r="M1805" s="363"/>
      <c r="N1805"/>
    </row>
    <row r="1806" spans="1:14" ht="14.25">
      <c r="A1806"/>
      <c r="B1806" s="363"/>
      <c r="C1806" s="363"/>
      <c r="D1806"/>
      <c r="E1806"/>
      <c r="F1806" s="363"/>
      <c r="G1806" s="363"/>
      <c r="H1806" s="363"/>
      <c r="I1806" s="363"/>
      <c r="J1806" s="363"/>
      <c r="K1806" s="363"/>
      <c r="L1806" s="363"/>
      <c r="M1806" s="363"/>
      <c r="N1806"/>
    </row>
    <row r="1807" spans="1:14" ht="14.25">
      <c r="A1807"/>
      <c r="B1807" s="363"/>
      <c r="C1807" s="363"/>
      <c r="D1807"/>
      <c r="E1807"/>
      <c r="F1807" s="363"/>
      <c r="G1807" s="363"/>
      <c r="H1807" s="363"/>
      <c r="I1807" s="363"/>
      <c r="J1807" s="363"/>
      <c r="K1807" s="363"/>
      <c r="L1807" s="363"/>
      <c r="M1807" s="363"/>
      <c r="N1807"/>
    </row>
    <row r="1808" spans="1:14" ht="14.25">
      <c r="A1808"/>
      <c r="B1808" s="363"/>
      <c r="C1808" s="363"/>
      <c r="D1808"/>
      <c r="E1808"/>
      <c r="F1808" s="363"/>
      <c r="G1808" s="363"/>
      <c r="H1808" s="363"/>
      <c r="I1808" s="363"/>
      <c r="J1808" s="363"/>
      <c r="K1808" s="363"/>
      <c r="L1808" s="363"/>
      <c r="M1808" s="363"/>
      <c r="N1808"/>
    </row>
    <row r="1809" spans="1:14" ht="14.25">
      <c r="A1809"/>
      <c r="B1809" s="363"/>
      <c r="C1809" s="363"/>
      <c r="D1809"/>
      <c r="E1809"/>
      <c r="F1809" s="363"/>
      <c r="G1809" s="363"/>
      <c r="H1809" s="363"/>
      <c r="I1809" s="363"/>
      <c r="J1809" s="363"/>
      <c r="K1809" s="363"/>
      <c r="L1809" s="363"/>
      <c r="M1809" s="363"/>
      <c r="N1809"/>
    </row>
    <row r="1810" spans="1:14" ht="14.25">
      <c r="A1810"/>
      <c r="B1810" s="363"/>
      <c r="C1810" s="363"/>
      <c r="D1810"/>
      <c r="E1810"/>
      <c r="F1810" s="363"/>
      <c r="G1810" s="363"/>
      <c r="H1810" s="363"/>
      <c r="I1810" s="363"/>
      <c r="J1810" s="363"/>
      <c r="K1810" s="363"/>
      <c r="L1810" s="363"/>
      <c r="M1810" s="363"/>
      <c r="N1810"/>
    </row>
    <row r="1811" spans="1:14" ht="14.25">
      <c r="A1811"/>
      <c r="B1811" s="363"/>
      <c r="C1811" s="363"/>
      <c r="D1811"/>
      <c r="E1811"/>
      <c r="F1811" s="363"/>
      <c r="G1811" s="363"/>
      <c r="H1811" s="363"/>
      <c r="I1811" s="363"/>
      <c r="J1811" s="363"/>
      <c r="K1811" s="363"/>
      <c r="L1811" s="363"/>
      <c r="M1811" s="363"/>
      <c r="N1811"/>
    </row>
    <row r="1812" spans="1:14" ht="14.25">
      <c r="A1812"/>
      <c r="B1812" s="363"/>
      <c r="C1812" s="363"/>
      <c r="D1812"/>
      <c r="E1812"/>
      <c r="F1812" s="363"/>
      <c r="G1812" s="363"/>
      <c r="H1812" s="363"/>
      <c r="I1812" s="363"/>
      <c r="J1812" s="363"/>
      <c r="K1812" s="363"/>
      <c r="L1812" s="363"/>
      <c r="M1812" s="363"/>
      <c r="N1812"/>
    </row>
    <row r="1813" spans="1:14" ht="14.25">
      <c r="A1813"/>
      <c r="B1813" s="363"/>
      <c r="C1813" s="363"/>
      <c r="D1813"/>
      <c r="E1813"/>
      <c r="F1813" s="363"/>
      <c r="G1813" s="363"/>
      <c r="H1813" s="363"/>
      <c r="I1813" s="363"/>
      <c r="J1813" s="363"/>
      <c r="K1813" s="363"/>
      <c r="L1813" s="363"/>
      <c r="M1813" s="363"/>
      <c r="N1813"/>
    </row>
    <row r="1814" spans="1:14" ht="14.25">
      <c r="A1814"/>
      <c r="B1814" s="363"/>
      <c r="C1814" s="363"/>
      <c r="D1814"/>
      <c r="E1814"/>
      <c r="F1814" s="363"/>
      <c r="G1814" s="363"/>
      <c r="H1814" s="363"/>
      <c r="I1814" s="363"/>
      <c r="J1814" s="363"/>
      <c r="K1814" s="363"/>
      <c r="L1814" s="363"/>
      <c r="M1814" s="363"/>
      <c r="N1814"/>
    </row>
    <row r="1815" spans="1:14" ht="14.25">
      <c r="A1815"/>
      <c r="B1815" s="363"/>
      <c r="C1815" s="363"/>
      <c r="D1815"/>
      <c r="E1815"/>
      <c r="F1815" s="363"/>
      <c r="G1815" s="363"/>
      <c r="H1815" s="363"/>
      <c r="I1815" s="363"/>
      <c r="J1815" s="363"/>
      <c r="K1815" s="363"/>
      <c r="L1815" s="363"/>
      <c r="M1815" s="363"/>
      <c r="N1815"/>
    </row>
    <row r="1816" spans="1:14" ht="14.25">
      <c r="A1816"/>
      <c r="B1816" s="363"/>
      <c r="C1816" s="363"/>
      <c r="D1816"/>
      <c r="E1816"/>
      <c r="F1816" s="363"/>
      <c r="G1816" s="363"/>
      <c r="H1816" s="363"/>
      <c r="I1816" s="363"/>
      <c r="J1816" s="363"/>
      <c r="K1816" s="363"/>
      <c r="L1816" s="363"/>
      <c r="M1816" s="363"/>
      <c r="N1816"/>
    </row>
    <row r="1817" spans="1:14" ht="14.25">
      <c r="A1817"/>
      <c r="B1817" s="363"/>
      <c r="C1817" s="363"/>
      <c r="D1817"/>
      <c r="E1817"/>
      <c r="F1817" s="363"/>
      <c r="G1817" s="363"/>
      <c r="H1817" s="363"/>
      <c r="I1817" s="363"/>
      <c r="J1817" s="363"/>
      <c r="K1817" s="363"/>
      <c r="L1817" s="363"/>
      <c r="M1817" s="363"/>
      <c r="N1817"/>
    </row>
    <row r="1818" spans="1:14" ht="14.25">
      <c r="A1818"/>
      <c r="B1818" s="363"/>
      <c r="C1818" s="363"/>
      <c r="D1818"/>
      <c r="E1818"/>
      <c r="F1818" s="363"/>
      <c r="G1818" s="363"/>
      <c r="H1818" s="363"/>
      <c r="I1818" s="363"/>
      <c r="J1818" s="363"/>
      <c r="K1818" s="363"/>
      <c r="L1818" s="363"/>
      <c r="M1818" s="363"/>
      <c r="N1818"/>
    </row>
    <row r="1819" spans="1:14" ht="14.25">
      <c r="A1819"/>
      <c r="B1819" s="363"/>
      <c r="C1819" s="363"/>
      <c r="D1819"/>
      <c r="E1819"/>
      <c r="F1819" s="363"/>
      <c r="G1819" s="363"/>
      <c r="H1819" s="363"/>
      <c r="I1819" s="363"/>
      <c r="J1819" s="363"/>
      <c r="K1819" s="363"/>
      <c r="L1819" s="363"/>
      <c r="M1819" s="363"/>
      <c r="N1819"/>
    </row>
    <row r="1820" spans="1:14" ht="14.25">
      <c r="A1820"/>
      <c r="B1820" s="363"/>
      <c r="C1820" s="363"/>
      <c r="D1820"/>
      <c r="E1820"/>
      <c r="F1820" s="363"/>
      <c r="G1820" s="363"/>
      <c r="H1820" s="363"/>
      <c r="I1820" s="363"/>
      <c r="J1820" s="363"/>
      <c r="K1820" s="363"/>
      <c r="L1820" s="363"/>
      <c r="M1820" s="363"/>
      <c r="N1820"/>
    </row>
    <row r="1821" spans="1:14" ht="14.25">
      <c r="A1821"/>
      <c r="B1821" s="363"/>
      <c r="C1821" s="363"/>
      <c r="D1821"/>
      <c r="E1821"/>
      <c r="F1821" s="363"/>
      <c r="G1821" s="363"/>
      <c r="H1821" s="363"/>
      <c r="I1821" s="363"/>
      <c r="J1821" s="363"/>
      <c r="K1821" s="363"/>
      <c r="L1821" s="363"/>
      <c r="M1821" s="363"/>
      <c r="N1821"/>
    </row>
    <row r="1822" spans="1:14" ht="14.25">
      <c r="A1822"/>
      <c r="B1822" s="363"/>
      <c r="C1822" s="363"/>
      <c r="D1822"/>
      <c r="E1822"/>
      <c r="F1822" s="363"/>
      <c r="G1822" s="363"/>
      <c r="H1822" s="363"/>
      <c r="I1822" s="363"/>
      <c r="J1822" s="363"/>
      <c r="K1822" s="363"/>
      <c r="L1822" s="363"/>
      <c r="M1822" s="363"/>
      <c r="N1822"/>
    </row>
    <row r="1823" spans="1:14" ht="14.25">
      <c r="A1823"/>
      <c r="B1823" s="363"/>
      <c r="C1823" s="363"/>
      <c r="D1823"/>
      <c r="E1823"/>
      <c r="F1823" s="363"/>
      <c r="G1823" s="363"/>
      <c r="H1823" s="363"/>
      <c r="I1823" s="363"/>
      <c r="J1823" s="363"/>
      <c r="K1823" s="363"/>
      <c r="L1823" s="363"/>
      <c r="M1823" s="363"/>
      <c r="N1823"/>
    </row>
    <row r="1824" spans="1:14" ht="14.25">
      <c r="A1824"/>
      <c r="B1824" s="363"/>
      <c r="C1824" s="363"/>
      <c r="D1824"/>
      <c r="E1824"/>
      <c r="F1824" s="363"/>
      <c r="G1824" s="363"/>
      <c r="H1824" s="363"/>
      <c r="I1824" s="363"/>
      <c r="J1824" s="363"/>
      <c r="K1824" s="363"/>
      <c r="L1824" s="363"/>
      <c r="M1824" s="363"/>
      <c r="N1824"/>
    </row>
    <row r="1825" spans="1:14" ht="14.25">
      <c r="A1825"/>
      <c r="B1825" s="363"/>
      <c r="C1825" s="363"/>
      <c r="D1825"/>
      <c r="E1825"/>
      <c r="F1825" s="363"/>
      <c r="G1825" s="363"/>
      <c r="H1825" s="363"/>
      <c r="I1825" s="363"/>
      <c r="J1825" s="363"/>
      <c r="K1825" s="363"/>
      <c r="L1825" s="363"/>
      <c r="M1825" s="363"/>
      <c r="N1825"/>
    </row>
    <row r="1826" spans="1:14" ht="14.25">
      <c r="A1826"/>
      <c r="B1826" s="363"/>
      <c r="C1826" s="363"/>
      <c r="D1826"/>
      <c r="E1826"/>
      <c r="F1826" s="363"/>
      <c r="G1826" s="363"/>
      <c r="H1826" s="363"/>
      <c r="I1826" s="363"/>
      <c r="J1826" s="363"/>
      <c r="K1826" s="363"/>
      <c r="L1826" s="363"/>
      <c r="M1826" s="363"/>
      <c r="N1826"/>
    </row>
    <row r="1827" spans="1:14" ht="14.25">
      <c r="A1827"/>
      <c r="B1827" s="363"/>
      <c r="C1827" s="363"/>
      <c r="D1827"/>
      <c r="E1827"/>
      <c r="F1827" s="363"/>
      <c r="G1827" s="363"/>
      <c r="H1827" s="363"/>
      <c r="I1827" s="363"/>
      <c r="J1827" s="363"/>
      <c r="K1827" s="363"/>
      <c r="L1827" s="363"/>
      <c r="M1827" s="363"/>
      <c r="N1827"/>
    </row>
    <row r="1828" spans="1:14" ht="14.25">
      <c r="A1828"/>
      <c r="B1828" s="363"/>
      <c r="C1828" s="363"/>
      <c r="D1828"/>
      <c r="E1828"/>
      <c r="F1828" s="363"/>
      <c r="G1828" s="363"/>
      <c r="H1828" s="363"/>
      <c r="I1828" s="363"/>
      <c r="J1828" s="363"/>
      <c r="K1828" s="363"/>
      <c r="L1828" s="363"/>
      <c r="M1828" s="363"/>
      <c r="N1828"/>
    </row>
    <row r="1829" spans="1:14" ht="14.25">
      <c r="A1829"/>
      <c r="B1829" s="363"/>
      <c r="C1829" s="363"/>
      <c r="D1829"/>
      <c r="E1829"/>
      <c r="F1829" s="363"/>
      <c r="G1829" s="363"/>
      <c r="H1829" s="363"/>
      <c r="I1829" s="363"/>
      <c r="J1829" s="363"/>
      <c r="K1829" s="363"/>
      <c r="L1829" s="363"/>
      <c r="M1829" s="363"/>
      <c r="N1829"/>
    </row>
    <row r="1830" spans="1:14" ht="14.25">
      <c r="A1830"/>
      <c r="B1830" s="363"/>
      <c r="C1830" s="363"/>
      <c r="D1830"/>
      <c r="E1830"/>
      <c r="F1830" s="363"/>
      <c r="G1830" s="363"/>
      <c r="H1830" s="363"/>
      <c r="I1830" s="363"/>
      <c r="J1830" s="363"/>
      <c r="K1830" s="363"/>
      <c r="L1830" s="363"/>
      <c r="M1830" s="363"/>
      <c r="N1830"/>
    </row>
    <row r="1831" spans="1:14" ht="14.25">
      <c r="A1831"/>
      <c r="B1831" s="363"/>
      <c r="C1831" s="363"/>
      <c r="D1831"/>
      <c r="E1831"/>
      <c r="F1831" s="363"/>
      <c r="G1831" s="363"/>
      <c r="H1831" s="363"/>
      <c r="I1831" s="363"/>
      <c r="J1831" s="363"/>
      <c r="K1831" s="363"/>
      <c r="L1831" s="363"/>
      <c r="M1831" s="363"/>
      <c r="N1831"/>
    </row>
    <row r="1832" spans="1:14" ht="14.25">
      <c r="A1832"/>
      <c r="B1832" s="363"/>
      <c r="C1832" s="363"/>
      <c r="D1832"/>
      <c r="E1832"/>
      <c r="F1832" s="363"/>
      <c r="G1832" s="363"/>
      <c r="H1832" s="363"/>
      <c r="I1832" s="363"/>
      <c r="J1832" s="363"/>
      <c r="K1832" s="363"/>
      <c r="L1832" s="363"/>
      <c r="M1832" s="363"/>
      <c r="N1832"/>
    </row>
    <row r="1833" spans="1:14" ht="14.25">
      <c r="A1833"/>
      <c r="B1833" s="363"/>
      <c r="C1833" s="363"/>
      <c r="D1833"/>
      <c r="E1833"/>
      <c r="F1833" s="363"/>
      <c r="G1833" s="363"/>
      <c r="H1833" s="363"/>
      <c r="I1833" s="363"/>
      <c r="J1833" s="363"/>
      <c r="K1833" s="363"/>
      <c r="L1833" s="363"/>
      <c r="M1833" s="363"/>
      <c r="N1833"/>
    </row>
    <row r="1834" spans="1:14" ht="14.25">
      <c r="A1834"/>
      <c r="B1834" s="363"/>
      <c r="C1834" s="363"/>
      <c r="D1834"/>
      <c r="E1834"/>
      <c r="F1834" s="363"/>
      <c r="G1834" s="363"/>
      <c r="H1834" s="363"/>
      <c r="I1834" s="363"/>
      <c r="J1834" s="363"/>
      <c r="K1834" s="363"/>
      <c r="L1834" s="363"/>
      <c r="M1834" s="363"/>
      <c r="N1834"/>
    </row>
    <row r="1835" spans="1:14" ht="14.25">
      <c r="A1835"/>
      <c r="B1835" s="363"/>
      <c r="C1835" s="363"/>
      <c r="D1835"/>
      <c r="E1835"/>
      <c r="F1835" s="363"/>
      <c r="G1835" s="363"/>
      <c r="H1835" s="363"/>
      <c r="I1835" s="363"/>
      <c r="J1835" s="363"/>
      <c r="K1835" s="363"/>
      <c r="L1835" s="363"/>
      <c r="M1835" s="363"/>
      <c r="N1835"/>
    </row>
    <row r="1836" spans="1:14" ht="14.25">
      <c r="A1836"/>
      <c r="B1836" s="363"/>
      <c r="C1836" s="363"/>
      <c r="D1836"/>
      <c r="E1836"/>
      <c r="F1836" s="363"/>
      <c r="G1836" s="363"/>
      <c r="H1836" s="363"/>
      <c r="I1836" s="363"/>
      <c r="J1836" s="363"/>
      <c r="K1836" s="363"/>
      <c r="L1836" s="363"/>
      <c r="M1836" s="363"/>
      <c r="N1836"/>
    </row>
    <row r="1837" spans="1:14" ht="14.25">
      <c r="A1837"/>
      <c r="B1837" s="363"/>
      <c r="C1837" s="363"/>
      <c r="D1837"/>
      <c r="E1837"/>
      <c r="F1837" s="363"/>
      <c r="G1837" s="363"/>
      <c r="H1837" s="363"/>
      <c r="I1837" s="363"/>
      <c r="J1837" s="363"/>
      <c r="K1837" s="363"/>
      <c r="L1837" s="363"/>
      <c r="M1837" s="363"/>
      <c r="N1837"/>
    </row>
    <row r="1838" spans="1:14" ht="14.25">
      <c r="A1838"/>
      <c r="B1838" s="363"/>
      <c r="C1838" s="363"/>
      <c r="D1838"/>
      <c r="E1838"/>
      <c r="F1838" s="363"/>
      <c r="G1838" s="363"/>
      <c r="H1838" s="363"/>
      <c r="I1838" s="363"/>
      <c r="J1838" s="363"/>
      <c r="K1838" s="363"/>
      <c r="L1838" s="363"/>
      <c r="M1838" s="363"/>
      <c r="N1838"/>
    </row>
    <row r="1839" spans="1:14" ht="14.25">
      <c r="A1839"/>
      <c r="B1839" s="363"/>
      <c r="C1839" s="363"/>
      <c r="D1839"/>
      <c r="E1839"/>
      <c r="F1839" s="363"/>
      <c r="G1839" s="363"/>
      <c r="H1839" s="363"/>
      <c r="I1839" s="363"/>
      <c r="J1839" s="363"/>
      <c r="K1839" s="363"/>
      <c r="L1839" s="363"/>
      <c r="M1839" s="363"/>
      <c r="N1839"/>
    </row>
    <row r="1840" spans="1:14" ht="14.25">
      <c r="A1840"/>
      <c r="B1840" s="363"/>
      <c r="C1840" s="363"/>
      <c r="D1840"/>
      <c r="E1840"/>
      <c r="F1840" s="363"/>
      <c r="G1840" s="363"/>
      <c r="H1840" s="363"/>
      <c r="I1840" s="363"/>
      <c r="J1840" s="363"/>
      <c r="K1840" s="363"/>
      <c r="L1840" s="363"/>
      <c r="M1840" s="363"/>
      <c r="N1840"/>
    </row>
    <row r="1841" spans="1:14" ht="14.25">
      <c r="A1841"/>
      <c r="B1841" s="363"/>
      <c r="C1841" s="363"/>
      <c r="D1841"/>
      <c r="E1841"/>
      <c r="F1841" s="363"/>
      <c r="G1841" s="363"/>
      <c r="H1841" s="363"/>
      <c r="I1841" s="363"/>
      <c r="J1841" s="363"/>
      <c r="K1841" s="363"/>
      <c r="L1841" s="363"/>
      <c r="M1841" s="363"/>
      <c r="N1841"/>
    </row>
    <row r="1842" spans="1:14" ht="14.25">
      <c r="A1842"/>
      <c r="B1842" s="363"/>
      <c r="C1842" s="363"/>
      <c r="D1842"/>
      <c r="E1842"/>
      <c r="F1842" s="363"/>
      <c r="G1842" s="363"/>
      <c r="H1842" s="363"/>
      <c r="I1842" s="363"/>
      <c r="J1842" s="363"/>
      <c r="K1842" s="363"/>
      <c r="L1842" s="363"/>
      <c r="M1842" s="363"/>
      <c r="N1842"/>
    </row>
    <row r="1843" spans="1:14" ht="14.25">
      <c r="A1843"/>
      <c r="B1843" s="363"/>
      <c r="C1843" s="363"/>
      <c r="D1843"/>
      <c r="E1843"/>
      <c r="F1843" s="363"/>
      <c r="G1843" s="363"/>
      <c r="H1843" s="363"/>
      <c r="I1843" s="363"/>
      <c r="J1843" s="363"/>
      <c r="K1843" s="363"/>
      <c r="L1843" s="363"/>
      <c r="M1843" s="363"/>
      <c r="N1843"/>
    </row>
    <row r="1844" spans="1:14" ht="14.25">
      <c r="A1844"/>
      <c r="B1844" s="363"/>
      <c r="C1844" s="363"/>
      <c r="D1844"/>
      <c r="E1844"/>
      <c r="F1844" s="363"/>
      <c r="G1844" s="363"/>
      <c r="H1844" s="363"/>
      <c r="I1844" s="363"/>
      <c r="J1844" s="363"/>
      <c r="K1844" s="363"/>
      <c r="L1844" s="363"/>
      <c r="M1844" s="363"/>
      <c r="N1844"/>
    </row>
    <row r="1845" spans="1:14" ht="14.25">
      <c r="A1845"/>
      <c r="B1845" s="363"/>
      <c r="C1845" s="363"/>
      <c r="D1845"/>
      <c r="E1845"/>
      <c r="F1845" s="363"/>
      <c r="G1845" s="363"/>
      <c r="H1845" s="363"/>
      <c r="I1845" s="363"/>
      <c r="J1845" s="363"/>
      <c r="K1845" s="363"/>
      <c r="L1845" s="363"/>
      <c r="M1845" s="363"/>
      <c r="N1845"/>
    </row>
    <row r="1846" spans="1:14" ht="14.25">
      <c r="A1846"/>
      <c r="B1846" s="363"/>
      <c r="C1846" s="363"/>
      <c r="D1846"/>
      <c r="E1846"/>
      <c r="F1846" s="363"/>
      <c r="G1846" s="363"/>
      <c r="H1846" s="363"/>
      <c r="I1846" s="363"/>
      <c r="J1846" s="363"/>
      <c r="K1846" s="363"/>
      <c r="L1846" s="363"/>
      <c r="M1846" s="363"/>
      <c r="N1846"/>
    </row>
    <row r="1847" spans="1:14" ht="14.25">
      <c r="A1847"/>
      <c r="B1847" s="363"/>
      <c r="C1847" s="363"/>
      <c r="D1847"/>
      <c r="E1847"/>
      <c r="F1847" s="363"/>
      <c r="G1847" s="363"/>
      <c r="H1847" s="363"/>
      <c r="I1847" s="363"/>
      <c r="J1847" s="363"/>
      <c r="K1847" s="363"/>
      <c r="L1847" s="363"/>
      <c r="M1847" s="363"/>
      <c r="N1847"/>
    </row>
    <row r="1848" spans="1:14" ht="14.25">
      <c r="A1848"/>
      <c r="B1848" s="363"/>
      <c r="C1848" s="363"/>
      <c r="D1848"/>
      <c r="E1848"/>
      <c r="F1848" s="363"/>
      <c r="G1848" s="363"/>
      <c r="H1848" s="363"/>
      <c r="I1848" s="363"/>
      <c r="J1848" s="363"/>
      <c r="K1848" s="363"/>
      <c r="L1848" s="363"/>
      <c r="M1848" s="363"/>
      <c r="N1848"/>
    </row>
    <row r="1849" spans="1:14" ht="14.25">
      <c r="A1849"/>
      <c r="B1849" s="363"/>
      <c r="C1849" s="363"/>
      <c r="D1849"/>
      <c r="E1849"/>
      <c r="F1849" s="363"/>
      <c r="G1849" s="363"/>
      <c r="H1849" s="363"/>
      <c r="I1849" s="363"/>
      <c r="J1849" s="363"/>
      <c r="K1849" s="363"/>
      <c r="L1849" s="363"/>
      <c r="M1849" s="363"/>
      <c r="N1849"/>
    </row>
    <row r="1850" spans="1:14" ht="14.25">
      <c r="A1850"/>
      <c r="B1850" s="363"/>
      <c r="C1850" s="363"/>
      <c r="D1850"/>
      <c r="E1850"/>
      <c r="F1850" s="363"/>
      <c r="G1850" s="363"/>
      <c r="H1850" s="363"/>
      <c r="I1850" s="363"/>
      <c r="J1850" s="363"/>
      <c r="K1850" s="363"/>
      <c r="L1850" s="363"/>
      <c r="M1850" s="363"/>
      <c r="N1850"/>
    </row>
    <row r="1851" spans="1:14" ht="14.25">
      <c r="A1851"/>
      <c r="B1851" s="363"/>
      <c r="C1851" s="363"/>
      <c r="D1851"/>
      <c r="E1851"/>
      <c r="F1851" s="363"/>
      <c r="G1851" s="363"/>
      <c r="H1851" s="363"/>
      <c r="I1851" s="363"/>
      <c r="J1851" s="363"/>
      <c r="K1851" s="363"/>
      <c r="L1851" s="363"/>
      <c r="M1851" s="363"/>
      <c r="N1851"/>
    </row>
    <row r="1852" spans="1:14" ht="14.25">
      <c r="A1852"/>
      <c r="B1852" s="363"/>
      <c r="C1852" s="363"/>
      <c r="D1852"/>
      <c r="E1852"/>
      <c r="F1852" s="363"/>
      <c r="G1852" s="363"/>
      <c r="H1852" s="363"/>
      <c r="I1852" s="363"/>
      <c r="J1852" s="363"/>
      <c r="K1852" s="363"/>
      <c r="L1852" s="363"/>
      <c r="M1852" s="363"/>
      <c r="N1852"/>
    </row>
    <row r="1853" spans="1:14" ht="14.25">
      <c r="A1853"/>
      <c r="B1853" s="363"/>
      <c r="C1853" s="363"/>
      <c r="D1853"/>
      <c r="E1853"/>
      <c r="F1853" s="363"/>
      <c r="G1853" s="363"/>
      <c r="H1853" s="363"/>
      <c r="I1853" s="363"/>
      <c r="J1853" s="363"/>
      <c r="K1853" s="363"/>
      <c r="L1853" s="363"/>
      <c r="M1853" s="363"/>
      <c r="N1853"/>
    </row>
    <row r="1854" spans="1:14" ht="14.25">
      <c r="A1854"/>
      <c r="B1854" s="363"/>
      <c r="C1854" s="363"/>
      <c r="D1854"/>
      <c r="E1854"/>
      <c r="F1854" s="363"/>
      <c r="G1854" s="363"/>
      <c r="H1854" s="363"/>
      <c r="I1854" s="363"/>
      <c r="J1854" s="363"/>
      <c r="K1854" s="363"/>
      <c r="L1854" s="363"/>
      <c r="M1854" s="363"/>
      <c r="N1854"/>
    </row>
    <row r="1855" spans="1:14" ht="14.25">
      <c r="A1855"/>
      <c r="B1855" s="363"/>
      <c r="C1855" s="363"/>
      <c r="D1855"/>
      <c r="E1855"/>
      <c r="F1855" s="363"/>
      <c r="G1855" s="363"/>
      <c r="H1855" s="363"/>
      <c r="I1855" s="363"/>
      <c r="J1855" s="363"/>
      <c r="K1855" s="363"/>
      <c r="L1855" s="363"/>
      <c r="M1855" s="363"/>
      <c r="N1855"/>
    </row>
    <row r="1856" spans="1:14" ht="14.25">
      <c r="A1856"/>
      <c r="B1856" s="363"/>
      <c r="C1856" s="363"/>
      <c r="D1856"/>
      <c r="E1856"/>
      <c r="F1856" s="363"/>
      <c r="G1856" s="363"/>
      <c r="H1856" s="363"/>
      <c r="I1856" s="363"/>
      <c r="J1856" s="363"/>
      <c r="K1856" s="363"/>
      <c r="L1856" s="363"/>
      <c r="M1856" s="363"/>
      <c r="N1856"/>
    </row>
    <row r="1857" spans="1:14" ht="14.25">
      <c r="A1857"/>
      <c r="B1857" s="363"/>
      <c r="C1857" s="363"/>
      <c r="D1857"/>
      <c r="E1857"/>
      <c r="F1857" s="363"/>
      <c r="G1857" s="363"/>
      <c r="H1857" s="363"/>
      <c r="I1857" s="363"/>
      <c r="J1857" s="363"/>
      <c r="K1857" s="363"/>
      <c r="L1857" s="363"/>
      <c r="M1857" s="363"/>
      <c r="N1857"/>
    </row>
    <row r="1858" spans="1:14" ht="14.25">
      <c r="A1858"/>
      <c r="B1858" s="363"/>
      <c r="C1858" s="363"/>
      <c r="D1858"/>
      <c r="E1858"/>
      <c r="F1858" s="363"/>
      <c r="G1858" s="363"/>
      <c r="H1858" s="363"/>
      <c r="I1858" s="363"/>
      <c r="J1858" s="363"/>
      <c r="K1858" s="363"/>
      <c r="L1858" s="363"/>
      <c r="M1858" s="363"/>
      <c r="N1858"/>
    </row>
    <row r="1859" spans="1:14" ht="14.25">
      <c r="A1859"/>
      <c r="B1859" s="363"/>
      <c r="C1859" s="363"/>
      <c r="D1859"/>
      <c r="E1859"/>
      <c r="F1859" s="363"/>
      <c r="G1859" s="363"/>
      <c r="H1859" s="363"/>
      <c r="I1859" s="363"/>
      <c r="J1859" s="363"/>
      <c r="K1859" s="363"/>
      <c r="L1859" s="363"/>
      <c r="M1859" s="363"/>
      <c r="N1859"/>
    </row>
    <row r="1860" spans="1:14" ht="14.25">
      <c r="A1860"/>
      <c r="B1860" s="363"/>
      <c r="C1860" s="363"/>
      <c r="D1860"/>
      <c r="E1860"/>
      <c r="F1860" s="363"/>
      <c r="G1860" s="363"/>
      <c r="H1860" s="363"/>
      <c r="I1860" s="363"/>
      <c r="J1860" s="363"/>
      <c r="K1860" s="363"/>
      <c r="L1860" s="363"/>
      <c r="M1860" s="363"/>
      <c r="N1860"/>
    </row>
    <row r="1861" spans="1:14" ht="14.25">
      <c r="A1861"/>
      <c r="B1861" s="363"/>
      <c r="C1861" s="363"/>
      <c r="D1861"/>
      <c r="E1861"/>
      <c r="F1861" s="363"/>
      <c r="G1861" s="363"/>
      <c r="H1861" s="363"/>
      <c r="I1861" s="363"/>
      <c r="J1861" s="363"/>
      <c r="K1861" s="363"/>
      <c r="L1861" s="363"/>
      <c r="M1861" s="363"/>
      <c r="N1861"/>
    </row>
    <row r="1862" spans="1:14" ht="14.25">
      <c r="A1862"/>
      <c r="B1862" s="363"/>
      <c r="C1862" s="363"/>
      <c r="D1862"/>
      <c r="E1862"/>
      <c r="F1862" s="363"/>
      <c r="G1862" s="363"/>
      <c r="H1862" s="363"/>
      <c r="I1862" s="363"/>
      <c r="J1862" s="363"/>
      <c r="K1862" s="363"/>
      <c r="L1862" s="363"/>
      <c r="M1862" s="363"/>
      <c r="N1862"/>
    </row>
    <row r="1863" spans="1:14" ht="14.25">
      <c r="A1863"/>
      <c r="B1863" s="363"/>
      <c r="C1863" s="363"/>
      <c r="D1863"/>
      <c r="E1863"/>
      <c r="F1863" s="363"/>
      <c r="G1863" s="363"/>
      <c r="H1863" s="363"/>
      <c r="I1863" s="363"/>
      <c r="J1863" s="363"/>
      <c r="K1863" s="363"/>
      <c r="L1863" s="363"/>
      <c r="M1863" s="363"/>
      <c r="N1863"/>
    </row>
    <row r="1864" spans="1:14" ht="14.25">
      <c r="A1864"/>
      <c r="B1864" s="363"/>
      <c r="C1864" s="363"/>
      <c r="D1864"/>
      <c r="E1864"/>
      <c r="F1864" s="363"/>
      <c r="G1864" s="363"/>
      <c r="H1864" s="363"/>
      <c r="I1864" s="363"/>
      <c r="J1864" s="363"/>
      <c r="K1864" s="363"/>
      <c r="L1864" s="363"/>
      <c r="M1864" s="363"/>
      <c r="N1864"/>
    </row>
    <row r="1865" spans="1:14" ht="14.25">
      <c r="A1865"/>
      <c r="B1865" s="363"/>
      <c r="C1865" s="363"/>
      <c r="D1865"/>
      <c r="E1865"/>
      <c r="F1865" s="363"/>
      <c r="G1865" s="363"/>
      <c r="H1865" s="363"/>
      <c r="I1865" s="363"/>
      <c r="J1865" s="363"/>
      <c r="K1865" s="363"/>
      <c r="L1865" s="363"/>
      <c r="M1865" s="363"/>
      <c r="N1865"/>
    </row>
    <row r="1866" spans="1:14" ht="14.25">
      <c r="A1866"/>
      <c r="B1866" s="363"/>
      <c r="C1866" s="363"/>
      <c r="D1866"/>
      <c r="E1866"/>
      <c r="F1866" s="363"/>
      <c r="G1866" s="363"/>
      <c r="H1866" s="363"/>
      <c r="I1866" s="363"/>
      <c r="J1866" s="363"/>
      <c r="K1866" s="363"/>
      <c r="L1866" s="363"/>
      <c r="M1866" s="363"/>
      <c r="N1866"/>
    </row>
    <row r="1867" spans="1:14" ht="14.25">
      <c r="A1867"/>
      <c r="B1867" s="363"/>
      <c r="C1867" s="363"/>
      <c r="D1867"/>
      <c r="E1867"/>
      <c r="F1867" s="363"/>
      <c r="G1867" s="363"/>
      <c r="H1867" s="363"/>
      <c r="I1867" s="363"/>
      <c r="J1867" s="363"/>
      <c r="K1867" s="363"/>
      <c r="L1867" s="363"/>
      <c r="M1867" s="363"/>
      <c r="N1867"/>
    </row>
    <row r="1868" spans="1:14" ht="14.25">
      <c r="A1868"/>
      <c r="B1868" s="363"/>
      <c r="C1868" s="363"/>
      <c r="D1868"/>
      <c r="E1868"/>
      <c r="F1868" s="363"/>
      <c r="G1868" s="363"/>
      <c r="H1868" s="363"/>
      <c r="I1868" s="363"/>
      <c r="J1868" s="363"/>
      <c r="K1868" s="363"/>
      <c r="L1868" s="363"/>
      <c r="M1868" s="363"/>
      <c r="N1868"/>
    </row>
    <row r="1869" spans="1:14" ht="14.25">
      <c r="A1869"/>
      <c r="B1869" s="363"/>
      <c r="C1869" s="363"/>
      <c r="D1869"/>
      <c r="E1869"/>
      <c r="F1869" s="363"/>
      <c r="G1869" s="363"/>
      <c r="H1869" s="363"/>
      <c r="I1869" s="363"/>
      <c r="J1869" s="363"/>
      <c r="K1869" s="363"/>
      <c r="L1869" s="363"/>
      <c r="M1869" s="363"/>
      <c r="N1869"/>
    </row>
    <row r="1870" spans="1:14" ht="14.25">
      <c r="A1870"/>
      <c r="B1870" s="363"/>
      <c r="C1870" s="363"/>
      <c r="D1870"/>
      <c r="E1870"/>
      <c r="F1870" s="363"/>
      <c r="G1870" s="363"/>
      <c r="H1870" s="363"/>
      <c r="I1870" s="363"/>
      <c r="J1870" s="363"/>
      <c r="K1870" s="363"/>
      <c r="L1870" s="363"/>
      <c r="M1870" s="363"/>
      <c r="N1870"/>
    </row>
    <row r="1871" spans="1:14" ht="14.25">
      <c r="A1871"/>
      <c r="B1871" s="363"/>
      <c r="C1871" s="363"/>
      <c r="D1871"/>
      <c r="E1871"/>
      <c r="F1871" s="363"/>
      <c r="G1871" s="363"/>
      <c r="H1871" s="363"/>
      <c r="I1871" s="363"/>
      <c r="J1871" s="363"/>
      <c r="K1871" s="363"/>
      <c r="L1871" s="363"/>
      <c r="M1871" s="363"/>
      <c r="N1871"/>
    </row>
    <row r="1872" spans="1:14" ht="14.25">
      <c r="A1872"/>
      <c r="B1872" s="363"/>
      <c r="C1872" s="363"/>
      <c r="D1872"/>
      <c r="E1872"/>
      <c r="F1872" s="363"/>
      <c r="G1872" s="363"/>
      <c r="H1872" s="363"/>
      <c r="I1872" s="363"/>
      <c r="J1872" s="363"/>
      <c r="K1872" s="363"/>
      <c r="L1872" s="363"/>
      <c r="M1872" s="363"/>
      <c r="N1872"/>
    </row>
    <row r="1873" spans="1:14" ht="14.25">
      <c r="A1873"/>
      <c r="B1873" s="363"/>
      <c r="C1873" s="363"/>
      <c r="D1873"/>
      <c r="E1873"/>
      <c r="F1873" s="363"/>
      <c r="G1873" s="363"/>
      <c r="H1873" s="363"/>
      <c r="I1873" s="363"/>
      <c r="J1873" s="363"/>
      <c r="K1873" s="363"/>
      <c r="L1873" s="363"/>
      <c r="M1873" s="363"/>
      <c r="N1873"/>
    </row>
    <row r="1874" spans="1:14" ht="14.25">
      <c r="A1874"/>
      <c r="B1874" s="363"/>
      <c r="C1874" s="363"/>
      <c r="D1874"/>
      <c r="E1874"/>
      <c r="F1874" s="363"/>
      <c r="G1874" s="363"/>
      <c r="H1874" s="363"/>
      <c r="I1874" s="363"/>
      <c r="J1874" s="363"/>
      <c r="K1874" s="363"/>
      <c r="L1874" s="363"/>
      <c r="M1874" s="363"/>
      <c r="N1874"/>
    </row>
    <row r="1875" spans="1:14" ht="14.25">
      <c r="A1875"/>
      <c r="B1875" s="363"/>
      <c r="C1875" s="363"/>
      <c r="D1875"/>
      <c r="E1875"/>
      <c r="F1875" s="363"/>
      <c r="G1875" s="363"/>
      <c r="H1875" s="363"/>
      <c r="I1875" s="363"/>
      <c r="J1875" s="363"/>
      <c r="K1875" s="363"/>
      <c r="L1875" s="363"/>
      <c r="M1875" s="363"/>
      <c r="N1875"/>
    </row>
    <row r="1876" spans="1:14" ht="14.25">
      <c r="A1876"/>
      <c r="B1876" s="363"/>
      <c r="C1876" s="363"/>
      <c r="D1876"/>
      <c r="E1876"/>
      <c r="F1876" s="363"/>
      <c r="G1876" s="363"/>
      <c r="H1876" s="363"/>
      <c r="I1876" s="363"/>
      <c r="J1876" s="363"/>
      <c r="K1876" s="363"/>
      <c r="L1876" s="363"/>
      <c r="M1876" s="363"/>
      <c r="N1876"/>
    </row>
    <row r="1877" spans="1:14" ht="14.25">
      <c r="A1877"/>
      <c r="B1877" s="363"/>
      <c r="C1877" s="363"/>
      <c r="D1877"/>
      <c r="E1877"/>
      <c r="F1877" s="363"/>
      <c r="G1877" s="363"/>
      <c r="H1877" s="363"/>
      <c r="I1877" s="363"/>
      <c r="J1877" s="363"/>
      <c r="K1877" s="363"/>
      <c r="L1877" s="363"/>
      <c r="M1877" s="363"/>
      <c r="N1877"/>
    </row>
    <row r="1878" spans="1:14" ht="14.25">
      <c r="A1878"/>
      <c r="B1878" s="363"/>
      <c r="C1878" s="363"/>
      <c r="D1878"/>
      <c r="E1878"/>
      <c r="F1878" s="363"/>
      <c r="G1878" s="363"/>
      <c r="H1878" s="363"/>
      <c r="I1878" s="363"/>
      <c r="J1878" s="363"/>
      <c r="K1878" s="363"/>
      <c r="L1878" s="363"/>
      <c r="M1878" s="363"/>
      <c r="N1878"/>
    </row>
    <row r="1879" spans="1:14" ht="14.25">
      <c r="A1879"/>
      <c r="B1879" s="363"/>
      <c r="C1879" s="363"/>
      <c r="D1879"/>
      <c r="E1879"/>
      <c r="F1879" s="363"/>
      <c r="G1879" s="363"/>
      <c r="H1879" s="363"/>
      <c r="I1879" s="363"/>
      <c r="J1879" s="363"/>
      <c r="K1879" s="363"/>
      <c r="L1879" s="363"/>
      <c r="M1879" s="363"/>
      <c r="N1879"/>
    </row>
    <row r="1880" spans="1:14" ht="14.25">
      <c r="A1880"/>
      <c r="B1880" s="363"/>
      <c r="C1880" s="363"/>
      <c r="D1880"/>
      <c r="E1880"/>
      <c r="F1880" s="363"/>
      <c r="G1880" s="363"/>
      <c r="H1880" s="363"/>
      <c r="I1880" s="363"/>
      <c r="J1880" s="363"/>
      <c r="K1880" s="363"/>
      <c r="L1880" s="363"/>
      <c r="M1880" s="363"/>
      <c r="N1880"/>
    </row>
    <row r="1881" spans="1:14" ht="14.25">
      <c r="A1881"/>
      <c r="B1881" s="363"/>
      <c r="C1881" s="363"/>
      <c r="D1881"/>
      <c r="E1881"/>
      <c r="F1881" s="363"/>
      <c r="G1881" s="363"/>
      <c r="H1881" s="363"/>
      <c r="I1881" s="363"/>
      <c r="J1881" s="363"/>
      <c r="K1881" s="363"/>
      <c r="L1881" s="363"/>
      <c r="M1881" s="363"/>
      <c r="N1881"/>
    </row>
    <row r="1882" spans="1:14" ht="14.25">
      <c r="A1882"/>
      <c r="B1882" s="363"/>
      <c r="C1882" s="363"/>
      <c r="D1882"/>
      <c r="E1882"/>
      <c r="F1882" s="363"/>
      <c r="G1882" s="363"/>
      <c r="H1882" s="363"/>
      <c r="I1882" s="363"/>
      <c r="J1882" s="363"/>
      <c r="K1882" s="363"/>
      <c r="L1882" s="363"/>
      <c r="M1882" s="363"/>
      <c r="N1882"/>
    </row>
    <row r="1883" spans="1:14" ht="14.25">
      <c r="A1883"/>
      <c r="B1883" s="363"/>
      <c r="C1883" s="363"/>
      <c r="D1883"/>
      <c r="E1883"/>
      <c r="F1883" s="363"/>
      <c r="G1883" s="363"/>
      <c r="H1883" s="363"/>
      <c r="I1883" s="363"/>
      <c r="J1883" s="363"/>
      <c r="K1883" s="363"/>
      <c r="L1883" s="363"/>
      <c r="M1883" s="363"/>
      <c r="N1883"/>
    </row>
    <row r="1884" spans="1:14" ht="14.25">
      <c r="A1884"/>
      <c r="B1884" s="363"/>
      <c r="C1884" s="363"/>
      <c r="D1884"/>
      <c r="E1884"/>
      <c r="F1884" s="363"/>
      <c r="G1884" s="363"/>
      <c r="H1884" s="363"/>
      <c r="I1884" s="363"/>
      <c r="J1884" s="363"/>
      <c r="K1884" s="363"/>
      <c r="L1884" s="363"/>
      <c r="M1884" s="363"/>
      <c r="N1884"/>
    </row>
    <row r="1885" spans="1:14" ht="14.25">
      <c r="A1885"/>
      <c r="B1885" s="363"/>
      <c r="C1885" s="363"/>
      <c r="D1885"/>
      <c r="E1885"/>
      <c r="F1885" s="363"/>
      <c r="G1885" s="363"/>
      <c r="H1885" s="363"/>
      <c r="I1885" s="363"/>
      <c r="J1885" s="363"/>
      <c r="K1885" s="363"/>
      <c r="L1885" s="363"/>
      <c r="M1885" s="363"/>
      <c r="N1885"/>
    </row>
    <row r="1886" spans="1:14" ht="14.25">
      <c r="A1886"/>
      <c r="B1886" s="363"/>
      <c r="C1886" s="363"/>
      <c r="D1886"/>
      <c r="E1886"/>
      <c r="F1886" s="363"/>
      <c r="G1886" s="363"/>
      <c r="H1886" s="363"/>
      <c r="I1886" s="363"/>
      <c r="J1886" s="363"/>
      <c r="K1886" s="363"/>
      <c r="L1886" s="363"/>
      <c r="M1886" s="363"/>
      <c r="N1886"/>
    </row>
    <row r="1887" spans="1:14" ht="14.25">
      <c r="A1887"/>
      <c r="B1887" s="363"/>
      <c r="C1887" s="363"/>
      <c r="D1887"/>
      <c r="E1887"/>
      <c r="F1887" s="363"/>
      <c r="G1887" s="363"/>
      <c r="H1887" s="363"/>
      <c r="I1887" s="363"/>
      <c r="J1887" s="363"/>
      <c r="K1887" s="363"/>
      <c r="L1887" s="363"/>
      <c r="M1887" s="363"/>
      <c r="N1887"/>
    </row>
    <row r="1888" spans="1:14" ht="14.25">
      <c r="A1888"/>
      <c r="B1888" s="363"/>
      <c r="C1888" s="363"/>
      <c r="D1888"/>
      <c r="E1888"/>
      <c r="F1888" s="363"/>
      <c r="G1888" s="363"/>
      <c r="H1888" s="363"/>
      <c r="I1888" s="363"/>
      <c r="J1888" s="363"/>
      <c r="K1888" s="363"/>
      <c r="L1888" s="363"/>
      <c r="M1888" s="363"/>
      <c r="N1888"/>
    </row>
    <row r="1889" spans="1:14" ht="14.25">
      <c r="A1889"/>
      <c r="B1889" s="363"/>
      <c r="C1889" s="363"/>
      <c r="D1889"/>
      <c r="E1889"/>
      <c r="F1889" s="363"/>
      <c r="G1889" s="363"/>
      <c r="H1889" s="363"/>
      <c r="I1889" s="363"/>
      <c r="J1889" s="363"/>
      <c r="K1889" s="363"/>
      <c r="L1889" s="363"/>
      <c r="M1889" s="363"/>
      <c r="N1889"/>
    </row>
    <row r="1890" spans="1:14" ht="14.25">
      <c r="A1890"/>
      <c r="B1890" s="363"/>
      <c r="C1890" s="363"/>
      <c r="D1890"/>
      <c r="E1890"/>
      <c r="F1890" s="363"/>
      <c r="G1890" s="363"/>
      <c r="H1890" s="363"/>
      <c r="I1890" s="363"/>
      <c r="J1890" s="363"/>
      <c r="K1890" s="363"/>
      <c r="L1890" s="363"/>
      <c r="M1890" s="363"/>
      <c r="N1890"/>
    </row>
    <row r="1891" spans="1:14" ht="14.25">
      <c r="A1891"/>
      <c r="B1891" s="363"/>
      <c r="C1891" s="363"/>
      <c r="D1891"/>
      <c r="E1891"/>
      <c r="F1891" s="363"/>
      <c r="G1891" s="363"/>
      <c r="H1891" s="363"/>
      <c r="I1891" s="363"/>
      <c r="J1891" s="363"/>
      <c r="K1891" s="363"/>
      <c r="L1891" s="363"/>
      <c r="M1891" s="363"/>
      <c r="N1891"/>
    </row>
    <row r="1892" spans="1:14" ht="14.25">
      <c r="A1892"/>
      <c r="B1892" s="363"/>
      <c r="C1892" s="363"/>
      <c r="D1892"/>
      <c r="E1892"/>
      <c r="F1892" s="363"/>
      <c r="G1892" s="363"/>
      <c r="H1892" s="363"/>
      <c r="I1892" s="363"/>
      <c r="J1892" s="363"/>
      <c r="K1892" s="363"/>
      <c r="L1892" s="363"/>
      <c r="M1892" s="363"/>
      <c r="N1892"/>
    </row>
    <row r="1893" spans="1:14" ht="14.25">
      <c r="A1893"/>
      <c r="B1893" s="363"/>
      <c r="C1893" s="363"/>
      <c r="D1893"/>
      <c r="E1893"/>
      <c r="F1893" s="363"/>
      <c r="G1893" s="363"/>
      <c r="H1893" s="363"/>
      <c r="I1893" s="363"/>
      <c r="J1893" s="363"/>
      <c r="K1893" s="363"/>
      <c r="L1893" s="363"/>
      <c r="M1893" s="363"/>
      <c r="N1893"/>
    </row>
    <row r="1894" spans="1:14" ht="14.25">
      <c r="A1894"/>
      <c r="B1894" s="363"/>
      <c r="C1894" s="363"/>
      <c r="D1894"/>
      <c r="E1894"/>
      <c r="F1894" s="363"/>
      <c r="G1894" s="363"/>
      <c r="H1894" s="363"/>
      <c r="I1894" s="363"/>
      <c r="J1894" s="363"/>
      <c r="K1894" s="363"/>
      <c r="L1894" s="363"/>
      <c r="M1894" s="363"/>
      <c r="N1894"/>
    </row>
    <row r="1895" spans="1:14" ht="14.25">
      <c r="A1895"/>
      <c r="B1895" s="363"/>
      <c r="C1895" s="363"/>
      <c r="D1895"/>
      <c r="E1895"/>
      <c r="F1895" s="363"/>
      <c r="G1895" s="363"/>
      <c r="H1895" s="363"/>
      <c r="I1895" s="363"/>
      <c r="J1895" s="363"/>
      <c r="K1895" s="363"/>
      <c r="L1895" s="363"/>
      <c r="M1895" s="363"/>
      <c r="N1895"/>
    </row>
    <row r="1896" spans="1:14" ht="14.25">
      <c r="A1896"/>
      <c r="B1896" s="363"/>
      <c r="C1896" s="363"/>
      <c r="D1896"/>
      <c r="E1896"/>
      <c r="F1896" s="363"/>
      <c r="G1896" s="363"/>
      <c r="H1896" s="363"/>
      <c r="I1896" s="363"/>
      <c r="J1896" s="363"/>
      <c r="K1896" s="363"/>
      <c r="L1896" s="363"/>
      <c r="M1896" s="363"/>
      <c r="N1896"/>
    </row>
    <row r="1897" spans="1:14" ht="14.25">
      <c r="A1897"/>
      <c r="B1897" s="363"/>
      <c r="C1897" s="363"/>
      <c r="D1897"/>
      <c r="E1897"/>
      <c r="F1897" s="363"/>
      <c r="G1897" s="363"/>
      <c r="H1897" s="363"/>
      <c r="I1897" s="363"/>
      <c r="J1897" s="363"/>
      <c r="K1897" s="363"/>
      <c r="L1897" s="363"/>
      <c r="M1897" s="363"/>
      <c r="N1897"/>
    </row>
    <row r="1898" spans="1:14" ht="14.25">
      <c r="A1898"/>
      <c r="B1898" s="363"/>
      <c r="C1898" s="363"/>
      <c r="D1898"/>
      <c r="E1898"/>
      <c r="F1898" s="363"/>
      <c r="G1898" s="363"/>
      <c r="H1898" s="363"/>
      <c r="I1898" s="363"/>
      <c r="J1898" s="363"/>
      <c r="K1898" s="363"/>
      <c r="L1898" s="363"/>
      <c r="M1898" s="363"/>
      <c r="N1898"/>
    </row>
    <row r="1899" spans="1:14" ht="14.25">
      <c r="A1899"/>
      <c r="B1899" s="363"/>
      <c r="C1899" s="363"/>
      <c r="D1899"/>
      <c r="E1899"/>
      <c r="F1899" s="363"/>
      <c r="G1899" s="363"/>
      <c r="H1899" s="363"/>
      <c r="I1899" s="363"/>
      <c r="J1899" s="363"/>
      <c r="K1899" s="363"/>
      <c r="L1899" s="363"/>
      <c r="M1899" s="363"/>
      <c r="N1899"/>
    </row>
    <row r="1900" spans="1:14" ht="14.25">
      <c r="A1900"/>
      <c r="B1900" s="363"/>
      <c r="C1900" s="363"/>
      <c r="D1900"/>
      <c r="E1900"/>
      <c r="F1900" s="363"/>
      <c r="G1900" s="363"/>
      <c r="H1900" s="363"/>
      <c r="I1900" s="363"/>
      <c r="J1900" s="363"/>
      <c r="K1900" s="363"/>
      <c r="L1900" s="363"/>
      <c r="M1900" s="363"/>
      <c r="N1900"/>
    </row>
    <row r="1901" spans="1:14" ht="14.25">
      <c r="A1901"/>
      <c r="B1901" s="363"/>
      <c r="C1901" s="363"/>
      <c r="D1901"/>
      <c r="E1901"/>
      <c r="F1901" s="363"/>
      <c r="G1901" s="363"/>
      <c r="H1901" s="363"/>
      <c r="I1901" s="363"/>
      <c r="J1901" s="363"/>
      <c r="K1901" s="363"/>
      <c r="L1901" s="363"/>
      <c r="M1901" s="363"/>
      <c r="N1901"/>
    </row>
    <row r="1902" spans="1:14" ht="14.25">
      <c r="A1902"/>
      <c r="B1902" s="363"/>
      <c r="C1902" s="363"/>
      <c r="D1902"/>
      <c r="E1902"/>
      <c r="F1902" s="363"/>
      <c r="G1902" s="363"/>
      <c r="H1902" s="363"/>
      <c r="I1902" s="363"/>
      <c r="J1902" s="363"/>
      <c r="K1902" s="363"/>
      <c r="L1902" s="363"/>
      <c r="M1902" s="363"/>
      <c r="N1902"/>
    </row>
    <row r="1903" spans="1:14" ht="14.25">
      <c r="A1903"/>
      <c r="B1903" s="363"/>
      <c r="C1903" s="363"/>
      <c r="D1903"/>
      <c r="E1903"/>
      <c r="F1903" s="363"/>
      <c r="G1903" s="363"/>
      <c r="H1903" s="363"/>
      <c r="I1903" s="363"/>
      <c r="J1903" s="363"/>
      <c r="K1903" s="363"/>
      <c r="L1903" s="363"/>
      <c r="M1903" s="363"/>
      <c r="N1903"/>
    </row>
    <row r="1904" spans="1:14" ht="14.25">
      <c r="A1904"/>
      <c r="B1904" s="363"/>
      <c r="C1904" s="363"/>
      <c r="D1904"/>
      <c r="E1904"/>
      <c r="F1904" s="363"/>
      <c r="G1904" s="363"/>
      <c r="H1904" s="363"/>
      <c r="I1904" s="363"/>
      <c r="J1904" s="363"/>
      <c r="K1904" s="363"/>
      <c r="L1904" s="363"/>
      <c r="M1904" s="363"/>
      <c r="N1904"/>
    </row>
    <row r="1905" spans="1:14" ht="14.25">
      <c r="A1905"/>
      <c r="B1905" s="363"/>
      <c r="C1905" s="363"/>
      <c r="D1905"/>
      <c r="E1905"/>
      <c r="F1905" s="363"/>
      <c r="G1905" s="363"/>
      <c r="H1905" s="363"/>
      <c r="I1905" s="363"/>
      <c r="J1905" s="363"/>
      <c r="K1905" s="363"/>
      <c r="L1905" s="363"/>
      <c r="M1905" s="363"/>
      <c r="N1905"/>
    </row>
    <row r="1906" spans="1:14" ht="14.25">
      <c r="A1906"/>
      <c r="B1906" s="363"/>
      <c r="C1906" s="363"/>
      <c r="D1906"/>
      <c r="E1906"/>
      <c r="F1906" s="363"/>
      <c r="G1906" s="363"/>
      <c r="H1906" s="363"/>
      <c r="I1906" s="363"/>
      <c r="J1906" s="363"/>
      <c r="K1906" s="363"/>
      <c r="L1906" s="363"/>
      <c r="M1906" s="363"/>
      <c r="N1906"/>
    </row>
    <row r="1907" spans="1:14" ht="14.25">
      <c r="A1907"/>
      <c r="B1907" s="363"/>
      <c r="C1907" s="363"/>
      <c r="D1907"/>
      <c r="E1907"/>
      <c r="F1907" s="363"/>
      <c r="G1907" s="363"/>
      <c r="H1907" s="363"/>
      <c r="I1907" s="363"/>
      <c r="J1907" s="363"/>
      <c r="K1907" s="363"/>
      <c r="L1907" s="363"/>
      <c r="M1907" s="363"/>
      <c r="N1907"/>
    </row>
    <row r="1908" spans="1:14" ht="14.25">
      <c r="A1908"/>
      <c r="B1908" s="363"/>
      <c r="C1908" s="363"/>
      <c r="D1908"/>
      <c r="E1908"/>
      <c r="F1908" s="363"/>
      <c r="G1908" s="363"/>
      <c r="H1908" s="363"/>
      <c r="I1908" s="363"/>
      <c r="J1908" s="363"/>
      <c r="K1908" s="363"/>
      <c r="L1908" s="363"/>
      <c r="M1908" s="363"/>
      <c r="N1908"/>
    </row>
    <row r="1909" spans="1:14" ht="14.25">
      <c r="A1909"/>
      <c r="B1909" s="363"/>
      <c r="C1909" s="363"/>
      <c r="D1909"/>
      <c r="E1909"/>
      <c r="F1909" s="363"/>
      <c r="G1909" s="363"/>
      <c r="H1909" s="363"/>
      <c r="I1909" s="363"/>
      <c r="J1909" s="363"/>
      <c r="K1909" s="363"/>
      <c r="L1909" s="363"/>
      <c r="M1909" s="363"/>
      <c r="N1909"/>
    </row>
    <row r="1910" spans="1:14" ht="14.25">
      <c r="A1910"/>
      <c r="B1910" s="363"/>
      <c r="C1910" s="363"/>
      <c r="D1910"/>
      <c r="E1910"/>
      <c r="F1910" s="363"/>
      <c r="G1910" s="363"/>
      <c r="H1910" s="363"/>
      <c r="I1910" s="363"/>
      <c r="J1910" s="363"/>
      <c r="K1910" s="363"/>
      <c r="L1910" s="363"/>
      <c r="M1910" s="363"/>
      <c r="N1910"/>
    </row>
    <row r="1911" spans="1:14" ht="14.25">
      <c r="A1911"/>
      <c r="B1911" s="363"/>
      <c r="C1911" s="363"/>
      <c r="D1911"/>
      <c r="E1911"/>
      <c r="F1911" s="363"/>
      <c r="G1911" s="363"/>
      <c r="H1911" s="363"/>
      <c r="I1911" s="363"/>
      <c r="J1911" s="363"/>
      <c r="K1911" s="363"/>
      <c r="L1911" s="363"/>
      <c r="M1911" s="363"/>
      <c r="N1911"/>
    </row>
    <row r="1912" spans="1:14" ht="14.25">
      <c r="A1912"/>
      <c r="B1912" s="363"/>
      <c r="C1912" s="363"/>
      <c r="D1912"/>
      <c r="E1912"/>
      <c r="F1912" s="363"/>
      <c r="G1912" s="363"/>
      <c r="H1912" s="363"/>
      <c r="I1912" s="363"/>
      <c r="J1912" s="363"/>
      <c r="K1912" s="363"/>
      <c r="L1912" s="363"/>
      <c r="M1912" s="363"/>
      <c r="N1912"/>
    </row>
    <row r="1913" spans="1:14" ht="14.25">
      <c r="A1913"/>
      <c r="B1913" s="363"/>
      <c r="C1913" s="363"/>
      <c r="D1913"/>
      <c r="E1913"/>
      <c r="F1913" s="363"/>
      <c r="G1913" s="363"/>
      <c r="H1913" s="363"/>
      <c r="I1913" s="363"/>
      <c r="J1913" s="363"/>
      <c r="K1913" s="363"/>
      <c r="L1913" s="363"/>
      <c r="M1913" s="363"/>
      <c r="N1913"/>
    </row>
    <row r="1914" spans="1:14" ht="14.25">
      <c r="A1914"/>
      <c r="B1914" s="363"/>
      <c r="C1914" s="363"/>
      <c r="D1914"/>
      <c r="E1914"/>
      <c r="F1914" s="363"/>
      <c r="G1914" s="363"/>
      <c r="H1914" s="363"/>
      <c r="I1914" s="363"/>
      <c r="J1914" s="363"/>
      <c r="K1914" s="363"/>
      <c r="L1914" s="363"/>
      <c r="M1914" s="363"/>
      <c r="N1914"/>
    </row>
    <row r="1915" spans="1:14" ht="14.25">
      <c r="A1915"/>
      <c r="B1915" s="363"/>
      <c r="C1915" s="363"/>
      <c r="D1915"/>
      <c r="E1915"/>
      <c r="F1915" s="363"/>
      <c r="G1915" s="363"/>
      <c r="H1915" s="363"/>
      <c r="I1915" s="363"/>
      <c r="J1915" s="363"/>
      <c r="K1915" s="363"/>
      <c r="L1915" s="363"/>
      <c r="M1915" s="363"/>
      <c r="N1915"/>
    </row>
    <row r="1916" spans="1:14" ht="14.25">
      <c r="A1916"/>
      <c r="B1916" s="363"/>
      <c r="C1916" s="363"/>
      <c r="D1916"/>
      <c r="E1916"/>
      <c r="F1916" s="363"/>
      <c r="G1916" s="363"/>
      <c r="H1916" s="363"/>
      <c r="I1916" s="363"/>
      <c r="J1916" s="363"/>
      <c r="K1916" s="363"/>
      <c r="L1916" s="363"/>
      <c r="M1916" s="363"/>
      <c r="N1916"/>
    </row>
    <row r="1917" spans="1:14" ht="14.25">
      <c r="A1917"/>
      <c r="B1917" s="363"/>
      <c r="C1917" s="363"/>
      <c r="D1917"/>
      <c r="E1917"/>
      <c r="F1917" s="363"/>
      <c r="G1917" s="363"/>
      <c r="H1917" s="363"/>
      <c r="I1917" s="363"/>
      <c r="J1917" s="363"/>
      <c r="K1917" s="363"/>
      <c r="L1917" s="363"/>
      <c r="M1917" s="363"/>
      <c r="N1917"/>
    </row>
    <row r="1918" spans="1:14" ht="14.25">
      <c r="A1918"/>
      <c r="B1918" s="363"/>
      <c r="C1918" s="363"/>
      <c r="D1918"/>
      <c r="E1918"/>
      <c r="F1918" s="363"/>
      <c r="G1918" s="363"/>
      <c r="H1918" s="363"/>
      <c r="I1918" s="363"/>
      <c r="J1918" s="363"/>
      <c r="K1918" s="363"/>
      <c r="L1918" s="363"/>
      <c r="M1918" s="363"/>
      <c r="N1918"/>
    </row>
    <row r="1919" spans="1:14" ht="14.25">
      <c r="A1919"/>
      <c r="B1919" s="363"/>
      <c r="C1919" s="363"/>
      <c r="D1919"/>
      <c r="E1919"/>
      <c r="F1919" s="363"/>
      <c r="G1919" s="363"/>
      <c r="H1919" s="363"/>
      <c r="I1919" s="363"/>
      <c r="J1919" s="363"/>
      <c r="K1919" s="363"/>
      <c r="L1919" s="363"/>
      <c r="M1919" s="363"/>
      <c r="N1919"/>
    </row>
    <row r="1920" spans="1:14" ht="14.25">
      <c r="A1920"/>
      <c r="B1920" s="363"/>
      <c r="C1920" s="363"/>
      <c r="D1920"/>
      <c r="E1920"/>
      <c r="F1920" s="363"/>
      <c r="G1920" s="363"/>
      <c r="H1920" s="363"/>
      <c r="I1920" s="363"/>
      <c r="J1920" s="363"/>
      <c r="K1920" s="363"/>
      <c r="L1920" s="363"/>
      <c r="M1920" s="363"/>
      <c r="N1920"/>
    </row>
    <row r="1921" spans="1:14" ht="14.25">
      <c r="A1921"/>
      <c r="B1921" s="363"/>
      <c r="C1921" s="363"/>
      <c r="D1921"/>
      <c r="E1921"/>
      <c r="F1921" s="363"/>
      <c r="G1921" s="363"/>
      <c r="H1921" s="363"/>
      <c r="I1921" s="363"/>
      <c r="J1921" s="363"/>
      <c r="K1921" s="363"/>
      <c r="L1921" s="363"/>
      <c r="M1921" s="363"/>
      <c r="N1921"/>
    </row>
    <row r="1922" spans="1:14" ht="14.25">
      <c r="A1922"/>
      <c r="B1922" s="363"/>
      <c r="C1922" s="363"/>
      <c r="D1922"/>
      <c r="E1922"/>
      <c r="F1922" s="363"/>
      <c r="G1922" s="363"/>
      <c r="H1922" s="363"/>
      <c r="I1922" s="363"/>
      <c r="J1922" s="363"/>
      <c r="K1922" s="363"/>
      <c r="L1922" s="363"/>
      <c r="M1922" s="363"/>
      <c r="N1922"/>
    </row>
    <row r="1923" spans="1:14" ht="14.25">
      <c r="A1923"/>
      <c r="B1923" s="363"/>
      <c r="C1923" s="363"/>
      <c r="D1923"/>
      <c r="E1923"/>
      <c r="F1923" s="363"/>
      <c r="G1923" s="363"/>
      <c r="H1923" s="363"/>
      <c r="I1923" s="363"/>
      <c r="J1923" s="363"/>
      <c r="K1923" s="363"/>
      <c r="L1923" s="363"/>
      <c r="M1923" s="363"/>
      <c r="N1923"/>
    </row>
    <row r="1924" spans="1:14" ht="14.25">
      <c r="A1924"/>
      <c r="B1924" s="363"/>
      <c r="C1924" s="363"/>
      <c r="D1924"/>
      <c r="E1924"/>
      <c r="F1924" s="363"/>
      <c r="G1924" s="363"/>
      <c r="H1924" s="363"/>
      <c r="I1924" s="363"/>
      <c r="J1924" s="363"/>
      <c r="K1924" s="363"/>
      <c r="L1924" s="363"/>
      <c r="M1924" s="363"/>
      <c r="N1924"/>
    </row>
    <row r="1925" spans="1:14" ht="14.25">
      <c r="A1925"/>
      <c r="B1925" s="363"/>
      <c r="C1925" s="363"/>
      <c r="D1925"/>
      <c r="E1925"/>
      <c r="F1925" s="363"/>
      <c r="G1925" s="363"/>
      <c r="H1925" s="363"/>
      <c r="I1925" s="363"/>
      <c r="J1925" s="363"/>
      <c r="K1925" s="363"/>
      <c r="L1925" s="363"/>
      <c r="M1925" s="363"/>
      <c r="N1925"/>
    </row>
    <row r="1926" spans="1:14" ht="14.25">
      <c r="A1926"/>
      <c r="B1926" s="363"/>
      <c r="C1926" s="363"/>
      <c r="D1926"/>
      <c r="E1926"/>
      <c r="F1926" s="363"/>
      <c r="G1926" s="363"/>
      <c r="H1926" s="363"/>
      <c r="I1926" s="363"/>
      <c r="J1926" s="363"/>
      <c r="K1926" s="363"/>
      <c r="L1926" s="363"/>
      <c r="M1926" s="363"/>
      <c r="N1926"/>
    </row>
    <row r="1927" spans="1:14" ht="14.25">
      <c r="A1927"/>
      <c r="B1927" s="363"/>
      <c r="C1927" s="363"/>
      <c r="D1927"/>
      <c r="E1927"/>
      <c r="F1927" s="363"/>
      <c r="G1927" s="363"/>
      <c r="H1927" s="363"/>
      <c r="I1927" s="363"/>
      <c r="J1927" s="363"/>
      <c r="K1927" s="363"/>
      <c r="L1927" s="363"/>
      <c r="M1927" s="363"/>
      <c r="N1927"/>
    </row>
    <row r="1928" spans="1:14" ht="14.25">
      <c r="A1928"/>
      <c r="B1928" s="363"/>
      <c r="C1928" s="363"/>
      <c r="D1928"/>
      <c r="E1928"/>
      <c r="F1928" s="363"/>
      <c r="G1928" s="363"/>
      <c r="H1928" s="363"/>
      <c r="I1928" s="363"/>
      <c r="J1928" s="363"/>
      <c r="K1928" s="363"/>
      <c r="L1928" s="363"/>
      <c r="M1928" s="363"/>
      <c r="N1928"/>
    </row>
    <row r="1929" spans="1:14" ht="14.25">
      <c r="A1929"/>
      <c r="B1929" s="363"/>
      <c r="C1929" s="363"/>
      <c r="D1929"/>
      <c r="E1929"/>
      <c r="F1929" s="363"/>
      <c r="G1929" s="363"/>
      <c r="H1929" s="363"/>
      <c r="I1929" s="363"/>
      <c r="J1929" s="363"/>
      <c r="K1929" s="363"/>
      <c r="L1929" s="363"/>
      <c r="M1929" s="363"/>
      <c r="N1929"/>
    </row>
    <row r="1930" spans="1:14" ht="14.25">
      <c r="A1930"/>
      <c r="B1930" s="363"/>
      <c r="C1930" s="363"/>
      <c r="D1930"/>
      <c r="E1930"/>
      <c r="F1930" s="363"/>
      <c r="G1930" s="363"/>
      <c r="H1930" s="363"/>
      <c r="I1930" s="363"/>
      <c r="J1930" s="363"/>
      <c r="K1930" s="363"/>
      <c r="L1930" s="363"/>
      <c r="M1930" s="363"/>
      <c r="N1930"/>
    </row>
    <row r="1931" spans="1:14" ht="14.25">
      <c r="A1931"/>
      <c r="B1931" s="363"/>
      <c r="C1931" s="363"/>
      <c r="D1931"/>
      <c r="E1931"/>
      <c r="F1931" s="363"/>
      <c r="G1931" s="363"/>
      <c r="H1931" s="363"/>
      <c r="I1931" s="363"/>
      <c r="J1931" s="363"/>
      <c r="K1931" s="363"/>
      <c r="L1931" s="363"/>
      <c r="M1931" s="363"/>
      <c r="N1931"/>
    </row>
    <row r="1932" spans="1:14" ht="14.25">
      <c r="A1932"/>
      <c r="B1932" s="363"/>
      <c r="C1932" s="363"/>
      <c r="D1932"/>
      <c r="E1932"/>
      <c r="F1932" s="363"/>
      <c r="G1932" s="363"/>
      <c r="H1932" s="363"/>
      <c r="I1932" s="363"/>
      <c r="J1932" s="363"/>
      <c r="K1932" s="363"/>
      <c r="L1932" s="363"/>
      <c r="M1932" s="363"/>
      <c r="N1932"/>
    </row>
    <row r="1933" spans="1:14" ht="14.25">
      <c r="A1933"/>
      <c r="B1933" s="363"/>
      <c r="C1933" s="363"/>
      <c r="D1933"/>
      <c r="E1933"/>
      <c r="F1933" s="363"/>
      <c r="G1933" s="363"/>
      <c r="H1933" s="363"/>
      <c r="I1933" s="363"/>
      <c r="J1933" s="363"/>
      <c r="K1933" s="363"/>
      <c r="L1933" s="363"/>
      <c r="M1933" s="363"/>
      <c r="N1933"/>
    </row>
    <row r="1934" spans="1:14" ht="14.25">
      <c r="A1934"/>
      <c r="B1934" s="363"/>
      <c r="C1934" s="363"/>
      <c r="D1934"/>
      <c r="E1934"/>
      <c r="F1934" s="363"/>
      <c r="G1934" s="363"/>
      <c r="H1934" s="363"/>
      <c r="I1934" s="363"/>
      <c r="J1934" s="363"/>
      <c r="K1934" s="363"/>
      <c r="L1934" s="363"/>
      <c r="M1934" s="363"/>
      <c r="N1934"/>
    </row>
    <row r="1935" spans="1:14" ht="14.25">
      <c r="A1935"/>
      <c r="B1935" s="363"/>
      <c r="C1935" s="363"/>
      <c r="D1935"/>
      <c r="E1935"/>
      <c r="F1935" s="363"/>
      <c r="G1935" s="363"/>
      <c r="H1935" s="363"/>
      <c r="I1935" s="363"/>
      <c r="J1935" s="363"/>
      <c r="K1935" s="363"/>
      <c r="L1935" s="363"/>
      <c r="M1935" s="363"/>
      <c r="N1935"/>
    </row>
    <row r="1936" spans="1:14" ht="14.25">
      <c r="A1936"/>
      <c r="B1936" s="363"/>
      <c r="C1936" s="363"/>
      <c r="D1936"/>
      <c r="E1936"/>
      <c r="F1936" s="363"/>
      <c r="G1936" s="363"/>
      <c r="H1936" s="363"/>
      <c r="I1936" s="363"/>
      <c r="J1936" s="363"/>
      <c r="K1936" s="363"/>
      <c r="L1936" s="363"/>
      <c r="M1936" s="363"/>
      <c r="N1936"/>
    </row>
    <row r="1937" spans="1:14" ht="14.25">
      <c r="A1937"/>
      <c r="B1937" s="363"/>
      <c r="C1937" s="363"/>
      <c r="D1937"/>
      <c r="E1937"/>
      <c r="F1937" s="363"/>
      <c r="G1937" s="363"/>
      <c r="H1937" s="363"/>
      <c r="I1937" s="363"/>
      <c r="J1937" s="363"/>
      <c r="K1937" s="363"/>
      <c r="L1937" s="363"/>
      <c r="M1937" s="363"/>
      <c r="N1937"/>
    </row>
    <row r="1938" spans="1:14" ht="14.25">
      <c r="A1938"/>
      <c r="B1938" s="363"/>
      <c r="C1938" s="363"/>
      <c r="D1938"/>
      <c r="E1938"/>
      <c r="F1938" s="363"/>
      <c r="G1938" s="363"/>
      <c r="H1938" s="363"/>
      <c r="I1938" s="363"/>
      <c r="J1938" s="363"/>
      <c r="K1938" s="363"/>
      <c r="L1938" s="363"/>
      <c r="M1938" s="363"/>
      <c r="N1938"/>
    </row>
    <row r="1939" spans="1:14" ht="14.25">
      <c r="A1939"/>
      <c r="B1939" s="363"/>
      <c r="C1939" s="363"/>
      <c r="D1939"/>
      <c r="E1939"/>
      <c r="F1939" s="363"/>
      <c r="G1939" s="363"/>
      <c r="H1939" s="363"/>
      <c r="I1939" s="363"/>
      <c r="J1939" s="363"/>
      <c r="K1939" s="363"/>
      <c r="L1939" s="363"/>
      <c r="M1939" s="363"/>
      <c r="N1939"/>
    </row>
    <row r="1940" spans="1:14" ht="14.25">
      <c r="A1940"/>
      <c r="B1940" s="363"/>
      <c r="C1940" s="363"/>
      <c r="D1940"/>
      <c r="E1940"/>
      <c r="F1940" s="363"/>
      <c r="G1940" s="363"/>
      <c r="H1940" s="363"/>
      <c r="I1940" s="363"/>
      <c r="J1940" s="363"/>
      <c r="K1940" s="363"/>
      <c r="L1940" s="363"/>
      <c r="M1940" s="363"/>
      <c r="N1940"/>
    </row>
    <row r="1941" spans="1:14" ht="14.25">
      <c r="A1941"/>
      <c r="B1941" s="363"/>
      <c r="C1941" s="363"/>
      <c r="D1941"/>
      <c r="E1941"/>
      <c r="F1941" s="363"/>
      <c r="G1941" s="363"/>
      <c r="H1941" s="363"/>
      <c r="I1941" s="363"/>
      <c r="J1941" s="363"/>
      <c r="K1941" s="363"/>
      <c r="L1941" s="363"/>
      <c r="M1941" s="363"/>
      <c r="N1941"/>
    </row>
    <row r="1942" spans="1:14" ht="14.25">
      <c r="A1942"/>
      <c r="B1942" s="363"/>
      <c r="C1942" s="363"/>
      <c r="D1942"/>
      <c r="E1942"/>
      <c r="F1942" s="363"/>
      <c r="G1942" s="363"/>
      <c r="H1942" s="363"/>
      <c r="I1942" s="363"/>
      <c r="J1942" s="363"/>
      <c r="K1942" s="363"/>
      <c r="L1942" s="363"/>
      <c r="M1942" s="363"/>
      <c r="N1942"/>
    </row>
    <row r="1943" spans="1:14" ht="14.25">
      <c r="A1943"/>
      <c r="B1943" s="363"/>
      <c r="C1943" s="363"/>
      <c r="D1943"/>
      <c r="E1943"/>
      <c r="F1943" s="363"/>
      <c r="G1943" s="363"/>
      <c r="H1943" s="363"/>
      <c r="I1943" s="363"/>
      <c r="J1943" s="363"/>
      <c r="K1943" s="363"/>
      <c r="L1943" s="363"/>
      <c r="M1943" s="363"/>
      <c r="N1943"/>
    </row>
    <row r="1944" spans="1:14" ht="14.25">
      <c r="A1944"/>
      <c r="B1944" s="363"/>
      <c r="C1944" s="363"/>
      <c r="D1944"/>
      <c r="E1944"/>
      <c r="F1944" s="363"/>
      <c r="G1944" s="363"/>
      <c r="H1944" s="363"/>
      <c r="I1944" s="363"/>
      <c r="J1944" s="363"/>
      <c r="K1944" s="363"/>
      <c r="L1944" s="363"/>
      <c r="M1944" s="363"/>
      <c r="N1944"/>
    </row>
    <row r="1945" spans="1:14" ht="14.25">
      <c r="A1945"/>
      <c r="B1945" s="363"/>
      <c r="C1945" s="363"/>
      <c r="D1945"/>
      <c r="E1945"/>
      <c r="F1945" s="363"/>
      <c r="G1945" s="363"/>
      <c r="H1945" s="363"/>
      <c r="I1945" s="363"/>
      <c r="J1945" s="363"/>
      <c r="K1945" s="363"/>
      <c r="L1945" s="363"/>
      <c r="M1945" s="363"/>
      <c r="N1945"/>
    </row>
    <row r="1946" spans="1:14" ht="14.25">
      <c r="A1946"/>
      <c r="B1946" s="363"/>
      <c r="C1946" s="363"/>
      <c r="D1946"/>
      <c r="E1946"/>
      <c r="F1946" s="363"/>
      <c r="G1946" s="363"/>
      <c r="H1946" s="363"/>
      <c r="I1946" s="363"/>
      <c r="J1946" s="363"/>
      <c r="K1946" s="363"/>
      <c r="L1946" s="363"/>
      <c r="M1946" s="363"/>
      <c r="N1946"/>
    </row>
    <row r="1947" spans="1:14" ht="14.25">
      <c r="A1947"/>
      <c r="B1947" s="363"/>
      <c r="C1947" s="363"/>
      <c r="D1947"/>
      <c r="E1947"/>
      <c r="F1947" s="363"/>
      <c r="G1947" s="363"/>
      <c r="H1947" s="363"/>
      <c r="I1947" s="363"/>
      <c r="J1947" s="363"/>
      <c r="K1947" s="363"/>
      <c r="L1947" s="363"/>
      <c r="M1947" s="363"/>
      <c r="N1947"/>
    </row>
    <row r="1948" spans="1:14" ht="14.25">
      <c r="A1948"/>
      <c r="B1948" s="363"/>
      <c r="C1948" s="363"/>
      <c r="D1948"/>
      <c r="E1948"/>
      <c r="F1948" s="363"/>
      <c r="G1948" s="363"/>
      <c r="H1948" s="363"/>
      <c r="I1948" s="363"/>
      <c r="J1948" s="363"/>
      <c r="K1948" s="363"/>
      <c r="L1948" s="363"/>
      <c r="M1948" s="363"/>
      <c r="N1948"/>
    </row>
    <row r="1949" spans="1:14" ht="14.25">
      <c r="A1949"/>
      <c r="B1949" s="363"/>
      <c r="C1949" s="363"/>
      <c r="D1949"/>
      <c r="E1949"/>
      <c r="F1949" s="363"/>
      <c r="G1949" s="363"/>
      <c r="H1949" s="363"/>
      <c r="I1949" s="363"/>
      <c r="J1949" s="363"/>
      <c r="K1949" s="363"/>
      <c r="L1949" s="363"/>
      <c r="M1949" s="363"/>
      <c r="N1949"/>
    </row>
    <row r="1950" spans="1:14" ht="14.25">
      <c r="A1950"/>
      <c r="B1950" s="363"/>
      <c r="C1950" s="363"/>
      <c r="D1950"/>
      <c r="E1950"/>
      <c r="F1950" s="363"/>
      <c r="G1950" s="363"/>
      <c r="H1950" s="363"/>
      <c r="I1950" s="363"/>
      <c r="J1950" s="363"/>
      <c r="K1950" s="363"/>
      <c r="L1950" s="363"/>
      <c r="M1950" s="363"/>
      <c r="N1950"/>
    </row>
    <row r="1951" spans="1:14" ht="14.25">
      <c r="A1951"/>
      <c r="B1951" s="363"/>
      <c r="C1951" s="363"/>
      <c r="D1951"/>
      <c r="E1951"/>
      <c r="F1951" s="363"/>
      <c r="G1951" s="363"/>
      <c r="H1951" s="363"/>
      <c r="I1951" s="363"/>
      <c r="J1951" s="363"/>
      <c r="K1951" s="363"/>
      <c r="L1951" s="363"/>
      <c r="M1951" s="363"/>
      <c r="N1951"/>
    </row>
    <row r="1952" spans="1:14" ht="14.25">
      <c r="A1952"/>
      <c r="B1952" s="363"/>
      <c r="C1952" s="363"/>
      <c r="D1952"/>
      <c r="E1952"/>
      <c r="F1952" s="363"/>
      <c r="G1952" s="363"/>
      <c r="H1952" s="363"/>
      <c r="I1952" s="363"/>
      <c r="J1952" s="363"/>
      <c r="K1952" s="363"/>
      <c r="L1952" s="363"/>
      <c r="M1952" s="363"/>
      <c r="N1952"/>
    </row>
    <row r="1953" spans="1:14" ht="14.25">
      <c r="A1953"/>
      <c r="B1953" s="363"/>
      <c r="C1953" s="363"/>
      <c r="D1953"/>
      <c r="E1953"/>
      <c r="F1953" s="363"/>
      <c r="G1953" s="363"/>
      <c r="H1953" s="363"/>
      <c r="I1953" s="363"/>
      <c r="J1953" s="363"/>
      <c r="K1953" s="363"/>
      <c r="L1953" s="363"/>
      <c r="M1953" s="363"/>
      <c r="N1953"/>
    </row>
    <row r="1954" spans="1:14" ht="14.25">
      <c r="A1954"/>
      <c r="B1954" s="363"/>
      <c r="C1954" s="363"/>
      <c r="D1954"/>
      <c r="E1954"/>
      <c r="F1954" s="363"/>
      <c r="G1954" s="363"/>
      <c r="H1954" s="363"/>
      <c r="I1954" s="363"/>
      <c r="J1954" s="363"/>
      <c r="K1954" s="363"/>
      <c r="L1954" s="363"/>
      <c r="M1954" s="363"/>
      <c r="N1954"/>
    </row>
    <row r="1955" spans="1:14" ht="14.25">
      <c r="A1955"/>
      <c r="B1955" s="363"/>
      <c r="C1955" s="363"/>
      <c r="D1955"/>
      <c r="E1955"/>
      <c r="F1955" s="363"/>
      <c r="G1955" s="363"/>
      <c r="H1955" s="363"/>
      <c r="I1955" s="363"/>
      <c r="J1955" s="363"/>
      <c r="K1955" s="363"/>
      <c r="L1955" s="363"/>
      <c r="M1955" s="363"/>
      <c r="N1955"/>
    </row>
    <row r="1956" spans="1:14" ht="14.25">
      <c r="A1956"/>
      <c r="B1956" s="363"/>
      <c r="C1956" s="363"/>
      <c r="D1956"/>
      <c r="E1956"/>
      <c r="F1956" s="363"/>
      <c r="G1956" s="363"/>
      <c r="H1956" s="363"/>
      <c r="I1956" s="363"/>
      <c r="J1956" s="363"/>
      <c r="K1956" s="363"/>
      <c r="L1956" s="363"/>
      <c r="M1956" s="363"/>
      <c r="N1956"/>
    </row>
    <row r="1957" spans="1:14" ht="14.25">
      <c r="A1957"/>
      <c r="B1957" s="363"/>
      <c r="C1957" s="363"/>
      <c r="D1957"/>
      <c r="E1957"/>
      <c r="F1957" s="363"/>
      <c r="G1957" s="363"/>
      <c r="H1957" s="363"/>
      <c r="I1957" s="363"/>
      <c r="J1957" s="363"/>
      <c r="K1957" s="363"/>
      <c r="L1957" s="363"/>
      <c r="M1957" s="363"/>
      <c r="N1957"/>
    </row>
    <row r="1958" spans="1:14" ht="14.25">
      <c r="A1958"/>
      <c r="B1958" s="363"/>
      <c r="C1958" s="363"/>
      <c r="D1958"/>
      <c r="E1958"/>
      <c r="F1958" s="363"/>
      <c r="G1958" s="363"/>
      <c r="H1958" s="363"/>
      <c r="I1958" s="363"/>
      <c r="J1958" s="363"/>
      <c r="K1958" s="363"/>
      <c r="L1958" s="363"/>
      <c r="M1958" s="363"/>
      <c r="N1958"/>
    </row>
    <row r="1959" spans="1:14" ht="14.25">
      <c r="A1959"/>
      <c r="B1959" s="363"/>
      <c r="C1959" s="363"/>
      <c r="D1959"/>
      <c r="E1959"/>
      <c r="F1959" s="363"/>
      <c r="G1959" s="363"/>
      <c r="H1959" s="363"/>
      <c r="I1959" s="363"/>
      <c r="J1959" s="363"/>
      <c r="K1959" s="363"/>
      <c r="L1959" s="363"/>
      <c r="M1959" s="363"/>
      <c r="N1959"/>
    </row>
    <row r="1960" spans="1:14" ht="14.25">
      <c r="A1960"/>
      <c r="B1960" s="363"/>
      <c r="C1960" s="363"/>
      <c r="D1960"/>
      <c r="E1960"/>
      <c r="F1960" s="363"/>
      <c r="G1960" s="363"/>
      <c r="H1960" s="363"/>
      <c r="I1960" s="363"/>
      <c r="J1960" s="363"/>
      <c r="K1960" s="363"/>
      <c r="L1960" s="363"/>
      <c r="M1960" s="363"/>
      <c r="N1960"/>
    </row>
    <row r="1961" spans="1:14" ht="14.25">
      <c r="A1961"/>
      <c r="B1961" s="363"/>
      <c r="C1961" s="363"/>
      <c r="D1961"/>
      <c r="E1961"/>
      <c r="F1961" s="363"/>
      <c r="G1961" s="363"/>
      <c r="H1961" s="363"/>
      <c r="I1961" s="363"/>
      <c r="J1961" s="363"/>
      <c r="K1961" s="363"/>
      <c r="L1961" s="363"/>
      <c r="M1961" s="363"/>
      <c r="N1961"/>
    </row>
    <row r="1962" spans="1:14" ht="14.25">
      <c r="A1962"/>
      <c r="B1962" s="363"/>
      <c r="C1962" s="363"/>
      <c r="D1962"/>
      <c r="E1962"/>
      <c r="F1962" s="363"/>
      <c r="G1962" s="363"/>
      <c r="H1962" s="363"/>
      <c r="I1962" s="363"/>
      <c r="J1962" s="363"/>
      <c r="K1962" s="363"/>
      <c r="L1962" s="363"/>
      <c r="M1962" s="363"/>
      <c r="N1962"/>
    </row>
    <row r="1963" spans="1:14" ht="14.25">
      <c r="A1963"/>
      <c r="B1963" s="363"/>
      <c r="C1963" s="363"/>
      <c r="D1963"/>
      <c r="E1963"/>
      <c r="F1963" s="363"/>
      <c r="G1963" s="363"/>
      <c r="H1963" s="363"/>
      <c r="I1963" s="363"/>
      <c r="J1963" s="363"/>
      <c r="K1963" s="363"/>
      <c r="L1963" s="363"/>
      <c r="M1963" s="363"/>
      <c r="N1963"/>
    </row>
    <row r="1964" spans="1:14" ht="14.25">
      <c r="A1964"/>
      <c r="B1964" s="363"/>
      <c r="C1964" s="363"/>
      <c r="D1964"/>
      <c r="E1964"/>
      <c r="F1964" s="363"/>
      <c r="G1964" s="363"/>
      <c r="H1964" s="363"/>
      <c r="I1964" s="363"/>
      <c r="J1964" s="363"/>
      <c r="K1964" s="363"/>
      <c r="L1964" s="363"/>
      <c r="M1964" s="363"/>
      <c r="N1964"/>
    </row>
    <row r="1965" spans="1:14" ht="14.25">
      <c r="A1965"/>
      <c r="B1965" s="363"/>
      <c r="C1965" s="363"/>
      <c r="D1965"/>
      <c r="E1965"/>
      <c r="F1965" s="363"/>
      <c r="G1965" s="363"/>
      <c r="H1965" s="363"/>
      <c r="I1965" s="363"/>
      <c r="J1965" s="363"/>
      <c r="K1965" s="363"/>
      <c r="L1965" s="363"/>
      <c r="M1965" s="363"/>
      <c r="N1965"/>
    </row>
    <row r="1966" spans="1:14" ht="14.25">
      <c r="A1966"/>
      <c r="B1966" s="363"/>
      <c r="C1966" s="363"/>
      <c r="D1966"/>
      <c r="E1966"/>
      <c r="F1966" s="363"/>
      <c r="G1966" s="363"/>
      <c r="H1966" s="363"/>
      <c r="I1966" s="363"/>
      <c r="J1966" s="363"/>
      <c r="K1966" s="363"/>
      <c r="L1966" s="363"/>
      <c r="M1966" s="363"/>
      <c r="N1966"/>
    </row>
    <row r="1967" spans="1:14" ht="14.25">
      <c r="A1967"/>
      <c r="B1967" s="363"/>
      <c r="C1967" s="363"/>
      <c r="D1967"/>
      <c r="E1967"/>
      <c r="F1967" s="363"/>
      <c r="G1967" s="363"/>
      <c r="H1967" s="363"/>
      <c r="I1967" s="363"/>
      <c r="J1967" s="363"/>
      <c r="K1967" s="363"/>
      <c r="L1967" s="363"/>
      <c r="M1967" s="363"/>
      <c r="N1967"/>
    </row>
    <row r="1968" spans="1:14" ht="14.25">
      <c r="A1968"/>
      <c r="B1968" s="363"/>
      <c r="C1968" s="363"/>
      <c r="D1968"/>
      <c r="E1968"/>
      <c r="F1968" s="363"/>
      <c r="G1968" s="363"/>
      <c r="H1968" s="363"/>
      <c r="I1968" s="363"/>
      <c r="J1968" s="363"/>
      <c r="K1968" s="363"/>
      <c r="L1968" s="363"/>
      <c r="M1968" s="363"/>
      <c r="N1968"/>
    </row>
    <row r="1969" spans="1:14" ht="14.25">
      <c r="A1969"/>
      <c r="B1969" s="363"/>
      <c r="C1969" s="363"/>
      <c r="D1969"/>
      <c r="E1969"/>
      <c r="F1969" s="363"/>
      <c r="G1969" s="363"/>
      <c r="H1969" s="363"/>
      <c r="I1969" s="363"/>
      <c r="J1969" s="363"/>
      <c r="K1969" s="363"/>
      <c r="L1969" s="363"/>
      <c r="M1969" s="363"/>
      <c r="N1969"/>
    </row>
    <row r="1970" spans="1:14" ht="14.25">
      <c r="A1970"/>
      <c r="B1970" s="363"/>
      <c r="C1970" s="363"/>
      <c r="D1970"/>
      <c r="E1970"/>
      <c r="F1970" s="363"/>
      <c r="G1970" s="363"/>
      <c r="H1970" s="363"/>
      <c r="I1970" s="363"/>
      <c r="J1970" s="363"/>
      <c r="K1970" s="363"/>
      <c r="L1970" s="363"/>
      <c r="M1970" s="363"/>
      <c r="N1970"/>
    </row>
    <row r="1971" spans="1:14" ht="14.25">
      <c r="A1971"/>
      <c r="B1971" s="363"/>
      <c r="C1971" s="363"/>
      <c r="D1971"/>
      <c r="E1971"/>
      <c r="F1971" s="363"/>
      <c r="G1971" s="363"/>
      <c r="H1971" s="363"/>
      <c r="I1971" s="363"/>
      <c r="J1971" s="363"/>
      <c r="K1971" s="363"/>
      <c r="L1971" s="363"/>
      <c r="M1971" s="363"/>
      <c r="N1971"/>
    </row>
    <row r="1972" spans="1:14" ht="14.25">
      <c r="A1972"/>
      <c r="B1972" s="363"/>
      <c r="C1972" s="363"/>
      <c r="D1972"/>
      <c r="E1972"/>
      <c r="F1972" s="363"/>
      <c r="G1972" s="363"/>
      <c r="H1972" s="363"/>
      <c r="I1972" s="363"/>
      <c r="J1972" s="363"/>
      <c r="K1972" s="363"/>
      <c r="L1972" s="363"/>
      <c r="M1972" s="363"/>
      <c r="N1972"/>
    </row>
    <row r="1973" spans="1:14" ht="14.25">
      <c r="A1973"/>
      <c r="B1973" s="363"/>
      <c r="C1973" s="363"/>
      <c r="D1973"/>
      <c r="E1973"/>
      <c r="F1973" s="363"/>
      <c r="G1973" s="363"/>
      <c r="H1973" s="363"/>
      <c r="I1973" s="363"/>
      <c r="J1973" s="363"/>
      <c r="K1973" s="363"/>
      <c r="L1973" s="363"/>
      <c r="M1973" s="363"/>
      <c r="N1973"/>
    </row>
    <row r="1974" spans="1:14" ht="14.25">
      <c r="A1974"/>
      <c r="B1974" s="363"/>
      <c r="C1974" s="363"/>
      <c r="D1974"/>
      <c r="E1974"/>
      <c r="F1974" s="363"/>
      <c r="G1974" s="363"/>
      <c r="H1974" s="363"/>
      <c r="I1974" s="363"/>
      <c r="J1974" s="363"/>
      <c r="K1974" s="363"/>
      <c r="L1974" s="363"/>
      <c r="M1974" s="363"/>
      <c r="N1974"/>
    </row>
    <row r="1975" spans="1:14" ht="14.25">
      <c r="A1975"/>
      <c r="B1975" s="363"/>
      <c r="C1975" s="363"/>
      <c r="D1975"/>
      <c r="E1975"/>
      <c r="F1975" s="363"/>
      <c r="G1975" s="363"/>
      <c r="H1975" s="363"/>
      <c r="I1975" s="363"/>
      <c r="J1975" s="363"/>
      <c r="K1975" s="363"/>
      <c r="L1975" s="363"/>
      <c r="M1975" s="363"/>
      <c r="N1975"/>
    </row>
    <row r="1976" spans="1:14" ht="14.25">
      <c r="A1976"/>
      <c r="B1976" s="363"/>
      <c r="C1976" s="363"/>
      <c r="D1976"/>
      <c r="E1976"/>
      <c r="F1976" s="363"/>
      <c r="G1976" s="363"/>
      <c r="H1976" s="363"/>
      <c r="I1976" s="363"/>
      <c r="J1976" s="363"/>
      <c r="K1976" s="363"/>
      <c r="L1976" s="363"/>
      <c r="M1976" s="363"/>
      <c r="N1976"/>
    </row>
    <row r="1977" spans="1:14" ht="14.25">
      <c r="A1977"/>
      <c r="B1977" s="363"/>
      <c r="C1977" s="363"/>
      <c r="D1977"/>
      <c r="E1977"/>
      <c r="F1977" s="363"/>
      <c r="G1977" s="363"/>
      <c r="H1977" s="363"/>
      <c r="I1977" s="363"/>
      <c r="J1977" s="363"/>
      <c r="K1977" s="363"/>
      <c r="L1977" s="363"/>
      <c r="M1977" s="363"/>
      <c r="N1977"/>
    </row>
    <row r="1978" spans="1:14" ht="14.25">
      <c r="A1978"/>
      <c r="B1978" s="363"/>
      <c r="C1978" s="363"/>
      <c r="D1978"/>
      <c r="E1978"/>
      <c r="F1978" s="363"/>
      <c r="G1978" s="363"/>
      <c r="H1978" s="363"/>
      <c r="I1978" s="363"/>
      <c r="J1978" s="363"/>
      <c r="K1978" s="363"/>
      <c r="L1978" s="363"/>
      <c r="M1978" s="363"/>
      <c r="N1978"/>
    </row>
    <row r="1979" spans="1:14" ht="14.25">
      <c r="A1979"/>
      <c r="B1979" s="363"/>
      <c r="C1979" s="363"/>
      <c r="D1979"/>
      <c r="E1979"/>
      <c r="F1979" s="363"/>
      <c r="G1979" s="363"/>
      <c r="H1979" s="363"/>
      <c r="I1979" s="363"/>
      <c r="J1979" s="363"/>
      <c r="K1979" s="363"/>
      <c r="L1979" s="363"/>
      <c r="M1979" s="363"/>
      <c r="N1979"/>
    </row>
    <row r="1980" spans="1:14" ht="14.25">
      <c r="A1980"/>
      <c r="B1980" s="363"/>
      <c r="C1980" s="363"/>
      <c r="D1980"/>
      <c r="E1980"/>
      <c r="F1980" s="363"/>
      <c r="G1980" s="363"/>
      <c r="H1980" s="363"/>
      <c r="I1980" s="363"/>
      <c r="J1980" s="363"/>
      <c r="K1980" s="363"/>
      <c r="L1980" s="363"/>
      <c r="M1980" s="363"/>
      <c r="N1980"/>
    </row>
    <row r="1981" spans="1:14" ht="14.25">
      <c r="A1981"/>
      <c r="B1981" s="363"/>
      <c r="C1981" s="363"/>
      <c r="D1981"/>
      <c r="E1981"/>
      <c r="F1981" s="363"/>
      <c r="G1981" s="363"/>
      <c r="H1981" s="363"/>
      <c r="I1981" s="363"/>
      <c r="J1981" s="363"/>
      <c r="K1981" s="363"/>
      <c r="L1981" s="363"/>
      <c r="M1981" s="363"/>
      <c r="N1981"/>
    </row>
    <row r="1982" spans="1:14" ht="14.25">
      <c r="A1982"/>
      <c r="B1982" s="363"/>
      <c r="C1982" s="363"/>
      <c r="D1982"/>
      <c r="E1982"/>
      <c r="F1982" s="363"/>
      <c r="G1982" s="363"/>
      <c r="H1982" s="363"/>
      <c r="I1982" s="363"/>
      <c r="J1982" s="363"/>
      <c r="K1982" s="363"/>
      <c r="L1982" s="363"/>
      <c r="M1982" s="363"/>
      <c r="N1982"/>
    </row>
    <row r="1983" spans="1:14" ht="14.25">
      <c r="A1983"/>
      <c r="B1983" s="363"/>
      <c r="C1983" s="363"/>
      <c r="D1983"/>
      <c r="E1983"/>
      <c r="F1983" s="363"/>
      <c r="G1983" s="363"/>
      <c r="H1983" s="363"/>
      <c r="I1983" s="363"/>
      <c r="J1983" s="363"/>
      <c r="K1983" s="363"/>
      <c r="L1983" s="363"/>
      <c r="M1983" s="363"/>
      <c r="N1983"/>
    </row>
    <row r="1984" spans="1:14" ht="14.25">
      <c r="A1984"/>
      <c r="B1984" s="363"/>
      <c r="C1984" s="363"/>
      <c r="D1984"/>
      <c r="E1984"/>
      <c r="F1984" s="363"/>
      <c r="G1984" s="363"/>
      <c r="H1984" s="363"/>
      <c r="I1984" s="363"/>
      <c r="J1984" s="363"/>
      <c r="K1984" s="363"/>
      <c r="L1984" s="363"/>
      <c r="M1984" s="363"/>
      <c r="N1984"/>
    </row>
    <row r="1985" spans="1:14" ht="14.25">
      <c r="A1985"/>
      <c r="B1985" s="363"/>
      <c r="C1985" s="363"/>
      <c r="D1985"/>
      <c r="E1985"/>
      <c r="F1985" s="363"/>
      <c r="G1985" s="363"/>
      <c r="H1985" s="363"/>
      <c r="I1985" s="363"/>
      <c r="J1985" s="363"/>
      <c r="K1985" s="363"/>
      <c r="L1985" s="363"/>
      <c r="M1985" s="363"/>
      <c r="N1985"/>
    </row>
    <row r="1986" spans="1:14" ht="14.25">
      <c r="A1986"/>
      <c r="B1986" s="363"/>
      <c r="C1986" s="363"/>
      <c r="D1986"/>
      <c r="E1986"/>
      <c r="F1986" s="363"/>
      <c r="G1986" s="363"/>
      <c r="H1986" s="363"/>
      <c r="I1986" s="363"/>
      <c r="J1986" s="363"/>
      <c r="K1986" s="363"/>
      <c r="L1986" s="363"/>
      <c r="M1986" s="363"/>
      <c r="N1986"/>
    </row>
    <row r="1987" spans="1:14" ht="14.25">
      <c r="A1987"/>
      <c r="B1987" s="363"/>
      <c r="C1987" s="363"/>
      <c r="D1987"/>
      <c r="E1987"/>
      <c r="F1987" s="363"/>
      <c r="G1987" s="363"/>
      <c r="H1987" s="363"/>
      <c r="I1987" s="363"/>
      <c r="J1987" s="363"/>
      <c r="K1987" s="363"/>
      <c r="L1987" s="363"/>
      <c r="M1987" s="363"/>
      <c r="N1987"/>
    </row>
    <row r="1988" spans="1:14" ht="14.25">
      <c r="A1988"/>
      <c r="B1988" s="363"/>
      <c r="C1988" s="363"/>
      <c r="D1988"/>
      <c r="E1988"/>
      <c r="F1988" s="363"/>
      <c r="G1988" s="363"/>
      <c r="H1988" s="363"/>
      <c r="I1988" s="363"/>
      <c r="J1988" s="363"/>
      <c r="K1988" s="363"/>
      <c r="L1988" s="363"/>
      <c r="M1988" s="363"/>
      <c r="N1988"/>
    </row>
    <row r="1989" spans="1:14" ht="14.25">
      <c r="A1989"/>
      <c r="B1989" s="363"/>
      <c r="C1989" s="363"/>
      <c r="D1989"/>
      <c r="E1989"/>
      <c r="F1989" s="363"/>
      <c r="G1989" s="363"/>
      <c r="H1989" s="363"/>
      <c r="I1989" s="363"/>
      <c r="J1989" s="363"/>
      <c r="K1989" s="363"/>
      <c r="L1989" s="363"/>
      <c r="M1989" s="363"/>
      <c r="N1989"/>
    </row>
    <row r="1990" spans="1:14" ht="14.25">
      <c r="A1990"/>
      <c r="B1990" s="363"/>
      <c r="C1990" s="363"/>
      <c r="D1990"/>
      <c r="E1990"/>
      <c r="F1990" s="363"/>
      <c r="G1990" s="363"/>
      <c r="H1990" s="363"/>
      <c r="I1990" s="363"/>
      <c r="J1990" s="363"/>
      <c r="K1990" s="363"/>
      <c r="L1990" s="363"/>
      <c r="M1990" s="363"/>
      <c r="N1990"/>
    </row>
    <row r="1991" spans="1:14" ht="14.25">
      <c r="A1991"/>
      <c r="B1991" s="363"/>
      <c r="C1991" s="363"/>
      <c r="D1991"/>
      <c r="E1991"/>
      <c r="F1991" s="363"/>
      <c r="G1991" s="363"/>
      <c r="H1991" s="363"/>
      <c r="I1991" s="363"/>
      <c r="J1991" s="363"/>
      <c r="K1991" s="363"/>
      <c r="L1991" s="363"/>
      <c r="M1991" s="363"/>
      <c r="N1991"/>
    </row>
    <row r="1992" spans="1:14" ht="14.25">
      <c r="A1992"/>
      <c r="B1992" s="363"/>
      <c r="C1992" s="363"/>
      <c r="D1992"/>
      <c r="E1992"/>
      <c r="F1992" s="363"/>
      <c r="G1992" s="363"/>
      <c r="H1992" s="363"/>
      <c r="I1992" s="363"/>
      <c r="J1992" s="363"/>
      <c r="K1992" s="363"/>
      <c r="L1992" s="363"/>
      <c r="M1992" s="363"/>
      <c r="N1992"/>
    </row>
    <row r="1993" spans="1:14" ht="14.25">
      <c r="A1993"/>
      <c r="B1993" s="363"/>
      <c r="C1993" s="363"/>
      <c r="D1993"/>
      <c r="E1993"/>
      <c r="F1993" s="363"/>
      <c r="G1993" s="363"/>
      <c r="H1993" s="363"/>
      <c r="I1993" s="363"/>
      <c r="J1993" s="363"/>
      <c r="K1993" s="363"/>
      <c r="L1993" s="363"/>
      <c r="M1993" s="363"/>
      <c r="N1993"/>
    </row>
    <row r="1994" spans="1:14" ht="14.25">
      <c r="A1994"/>
      <c r="B1994" s="363"/>
      <c r="C1994" s="363"/>
      <c r="D1994"/>
      <c r="E1994"/>
      <c r="F1994" s="363"/>
      <c r="G1994" s="363"/>
      <c r="H1994" s="363"/>
      <c r="I1994" s="363"/>
      <c r="J1994" s="363"/>
      <c r="K1994" s="363"/>
      <c r="L1994" s="363"/>
      <c r="M1994" s="363"/>
      <c r="N1994"/>
    </row>
    <row r="1995" spans="1:14" ht="14.25">
      <c r="A1995"/>
      <c r="B1995" s="363"/>
      <c r="C1995" s="363"/>
      <c r="D1995"/>
      <c r="E1995"/>
      <c r="F1995" s="363"/>
      <c r="G1995" s="363"/>
      <c r="H1995" s="363"/>
      <c r="I1995" s="363"/>
      <c r="J1995" s="363"/>
      <c r="K1995" s="363"/>
      <c r="L1995" s="363"/>
      <c r="M1995" s="363"/>
      <c r="N1995"/>
    </row>
    <row r="1996" spans="1:14" ht="14.25">
      <c r="A1996"/>
      <c r="B1996" s="363"/>
      <c r="C1996" s="363"/>
      <c r="D1996"/>
      <c r="E1996"/>
      <c r="F1996" s="363"/>
      <c r="G1996" s="363"/>
      <c r="H1996" s="363"/>
      <c r="I1996" s="363"/>
      <c r="J1996" s="363"/>
      <c r="K1996" s="363"/>
      <c r="L1996" s="363"/>
      <c r="M1996" s="363"/>
      <c r="N1996"/>
    </row>
    <row r="1997" spans="1:14" ht="14.25">
      <c r="A1997"/>
      <c r="B1997" s="363"/>
      <c r="C1997" s="363"/>
      <c r="D1997"/>
      <c r="E1997"/>
      <c r="F1997" s="363"/>
      <c r="G1997" s="363"/>
      <c r="H1997" s="363"/>
      <c r="I1997" s="363"/>
      <c r="J1997" s="363"/>
      <c r="K1997" s="363"/>
      <c r="L1997" s="363"/>
      <c r="M1997" s="363"/>
      <c r="N1997"/>
    </row>
    <row r="1998" spans="1:14" ht="14.25">
      <c r="A1998"/>
      <c r="B1998" s="363"/>
      <c r="C1998" s="363"/>
      <c r="D1998"/>
      <c r="E1998"/>
      <c r="F1998" s="363"/>
      <c r="G1998" s="363"/>
      <c r="H1998" s="363"/>
      <c r="I1998" s="363"/>
      <c r="J1998" s="363"/>
      <c r="K1998" s="363"/>
      <c r="L1998" s="363"/>
      <c r="M1998" s="363"/>
      <c r="N1998"/>
    </row>
    <row r="1999" spans="1:14" ht="14.25">
      <c r="A1999"/>
      <c r="B1999" s="363"/>
      <c r="C1999" s="363"/>
      <c r="D1999"/>
      <c r="E1999"/>
      <c r="F1999" s="363"/>
      <c r="G1999" s="363"/>
      <c r="H1999" s="363"/>
      <c r="I1999" s="363"/>
      <c r="J1999" s="363"/>
      <c r="K1999" s="363"/>
      <c r="L1999" s="363"/>
      <c r="M1999" s="363"/>
      <c r="N1999"/>
    </row>
    <row r="2000" spans="1:14" ht="14.25">
      <c r="A2000"/>
      <c r="B2000" s="363"/>
      <c r="C2000" s="363"/>
      <c r="D2000"/>
      <c r="E2000"/>
      <c r="F2000" s="363"/>
      <c r="G2000" s="363"/>
      <c r="H2000" s="363"/>
      <c r="I2000" s="363"/>
      <c r="J2000" s="363"/>
      <c r="K2000" s="363"/>
      <c r="L2000" s="363"/>
      <c r="M2000" s="363"/>
      <c r="N2000"/>
    </row>
    <row r="2001" spans="1:14" ht="14.25">
      <c r="A2001"/>
      <c r="B2001" s="363"/>
      <c r="C2001" s="363"/>
      <c r="D2001"/>
      <c r="E2001"/>
      <c r="F2001" s="363"/>
      <c r="G2001" s="363"/>
      <c r="H2001" s="363"/>
      <c r="I2001" s="363"/>
      <c r="J2001" s="363"/>
      <c r="K2001" s="363"/>
      <c r="L2001" s="363"/>
      <c r="M2001" s="363"/>
      <c r="N2001"/>
    </row>
    <row r="2002" spans="1:14" ht="14.25">
      <c r="A2002"/>
      <c r="B2002" s="363"/>
      <c r="C2002" s="363"/>
      <c r="D2002"/>
      <c r="E2002"/>
      <c r="F2002" s="363"/>
      <c r="G2002" s="363"/>
      <c r="H2002" s="363"/>
      <c r="I2002" s="363"/>
      <c r="J2002" s="363"/>
      <c r="K2002" s="363"/>
      <c r="L2002" s="363"/>
      <c r="M2002" s="363"/>
      <c r="N2002"/>
    </row>
    <row r="2003" spans="1:14" ht="14.25">
      <c r="A2003"/>
      <c r="B2003" s="363"/>
      <c r="C2003" s="363"/>
      <c r="D2003"/>
      <c r="E2003"/>
      <c r="F2003" s="363"/>
      <c r="G2003" s="363"/>
      <c r="H2003" s="363"/>
      <c r="I2003" s="363"/>
      <c r="J2003" s="363"/>
      <c r="K2003" s="363"/>
      <c r="L2003" s="363"/>
      <c r="M2003" s="363"/>
      <c r="N2003"/>
    </row>
    <row r="2004" spans="1:14" ht="14.25">
      <c r="A2004"/>
      <c r="B2004" s="363"/>
      <c r="C2004" s="363"/>
      <c r="D2004"/>
      <c r="E2004"/>
      <c r="F2004" s="363"/>
      <c r="G2004" s="363"/>
      <c r="H2004" s="363"/>
      <c r="I2004" s="363"/>
      <c r="J2004" s="363"/>
      <c r="K2004" s="363"/>
      <c r="L2004" s="363"/>
      <c r="M2004" s="363"/>
      <c r="N2004"/>
    </row>
    <row r="2005" spans="1:14" ht="14.25">
      <c r="A2005"/>
      <c r="B2005" s="363"/>
      <c r="C2005" s="363"/>
      <c r="D2005"/>
      <c r="E2005"/>
      <c r="F2005" s="363"/>
      <c r="G2005" s="363"/>
      <c r="H2005" s="363"/>
      <c r="I2005" s="363"/>
      <c r="J2005" s="363"/>
      <c r="K2005" s="363"/>
      <c r="L2005" s="363"/>
      <c r="M2005" s="363"/>
      <c r="N2005"/>
    </row>
    <row r="2006" spans="1:14" ht="14.25">
      <c r="A2006"/>
      <c r="B2006" s="363"/>
      <c r="C2006" s="363"/>
      <c r="D2006"/>
      <c r="E2006"/>
      <c r="F2006" s="363"/>
      <c r="G2006" s="363"/>
      <c r="H2006" s="363"/>
      <c r="I2006" s="363"/>
      <c r="J2006" s="363"/>
      <c r="K2006" s="363"/>
      <c r="L2006" s="363"/>
      <c r="M2006" s="363"/>
      <c r="N2006"/>
    </row>
    <row r="2007" spans="1:14" ht="14.25">
      <c r="A2007"/>
      <c r="B2007" s="363"/>
      <c r="C2007" s="363"/>
      <c r="D2007"/>
      <c r="E2007"/>
      <c r="F2007" s="363"/>
      <c r="G2007" s="363"/>
      <c r="H2007" s="363"/>
      <c r="I2007" s="363"/>
      <c r="J2007" s="363"/>
      <c r="K2007" s="363"/>
      <c r="L2007" s="363"/>
      <c r="M2007" s="363"/>
      <c r="N2007"/>
    </row>
    <row r="2008" spans="1:14" ht="14.25">
      <c r="A2008"/>
      <c r="B2008" s="363"/>
      <c r="C2008" s="363"/>
      <c r="D2008"/>
      <c r="E2008"/>
      <c r="F2008" s="363"/>
      <c r="G2008" s="363"/>
      <c r="H2008" s="363"/>
      <c r="I2008" s="363"/>
      <c r="J2008" s="363"/>
      <c r="K2008" s="363"/>
      <c r="L2008" s="363"/>
      <c r="M2008" s="363"/>
      <c r="N2008"/>
    </row>
    <row r="2009" spans="1:14" ht="14.25">
      <c r="A2009"/>
      <c r="B2009" s="363"/>
      <c r="C2009" s="363"/>
      <c r="D2009"/>
      <c r="E2009"/>
      <c r="F2009" s="363"/>
      <c r="G2009" s="363"/>
      <c r="H2009" s="363"/>
      <c r="I2009" s="363"/>
      <c r="J2009" s="363"/>
      <c r="K2009" s="363"/>
      <c r="L2009" s="363"/>
      <c r="M2009" s="363"/>
      <c r="N2009"/>
    </row>
    <row r="2010" spans="1:14" ht="14.25">
      <c r="A2010"/>
      <c r="B2010" s="363"/>
      <c r="C2010" s="363"/>
      <c r="D2010"/>
      <c r="E2010"/>
      <c r="F2010" s="363"/>
      <c r="G2010" s="363"/>
      <c r="H2010" s="363"/>
      <c r="I2010" s="363"/>
      <c r="J2010" s="363"/>
      <c r="K2010" s="363"/>
      <c r="L2010" s="363"/>
      <c r="M2010" s="363"/>
      <c r="N2010"/>
    </row>
    <row r="2011" spans="1:14" ht="14.25">
      <c r="A2011"/>
      <c r="B2011" s="363"/>
      <c r="C2011" s="363"/>
      <c r="D2011"/>
      <c r="E2011"/>
      <c r="F2011" s="363"/>
      <c r="G2011" s="363"/>
      <c r="H2011" s="363"/>
      <c r="I2011" s="363"/>
      <c r="J2011" s="363"/>
      <c r="K2011" s="363"/>
      <c r="L2011" s="363"/>
      <c r="M2011" s="363"/>
      <c r="N2011"/>
    </row>
    <row r="2012" spans="1:14" ht="14.25">
      <c r="A2012"/>
      <c r="B2012" s="363"/>
      <c r="C2012" s="363"/>
      <c r="D2012"/>
      <c r="E2012"/>
      <c r="F2012" s="363"/>
      <c r="G2012" s="363"/>
      <c r="H2012" s="363"/>
      <c r="I2012" s="363"/>
      <c r="J2012" s="363"/>
      <c r="K2012" s="363"/>
      <c r="L2012" s="363"/>
      <c r="M2012" s="363"/>
      <c r="N2012"/>
    </row>
    <row r="2013" spans="1:14" ht="14.25">
      <c r="A2013"/>
      <c r="B2013" s="363"/>
      <c r="C2013" s="363"/>
      <c r="D2013"/>
      <c r="E2013"/>
      <c r="F2013" s="363"/>
      <c r="G2013" s="363"/>
      <c r="H2013" s="363"/>
      <c r="I2013" s="363"/>
      <c r="J2013" s="363"/>
      <c r="K2013" s="363"/>
      <c r="L2013" s="363"/>
      <c r="M2013" s="363"/>
      <c r="N2013"/>
    </row>
    <row r="2014" spans="1:14" ht="14.25">
      <c r="A2014"/>
      <c r="B2014" s="363"/>
      <c r="C2014" s="363"/>
      <c r="D2014"/>
      <c r="E2014"/>
      <c r="F2014" s="363"/>
      <c r="G2014" s="363"/>
      <c r="H2014" s="363"/>
      <c r="I2014" s="363"/>
      <c r="J2014" s="363"/>
      <c r="K2014" s="363"/>
      <c r="L2014" s="363"/>
      <c r="M2014" s="363"/>
      <c r="N2014"/>
    </row>
    <row r="2015" spans="1:14" ht="14.25">
      <c r="A2015"/>
      <c r="B2015" s="363"/>
      <c r="C2015" s="363"/>
      <c r="D2015"/>
      <c r="E2015"/>
      <c r="F2015" s="363"/>
      <c r="G2015" s="363"/>
      <c r="H2015" s="363"/>
      <c r="I2015" s="363"/>
      <c r="J2015" s="363"/>
      <c r="K2015" s="363"/>
      <c r="L2015" s="363"/>
      <c r="M2015" s="363"/>
      <c r="N2015"/>
    </row>
    <row r="2016" spans="1:14" ht="14.25">
      <c r="A2016"/>
      <c r="B2016" s="363"/>
      <c r="C2016" s="363"/>
      <c r="D2016"/>
      <c r="E2016"/>
      <c r="F2016" s="363"/>
      <c r="G2016" s="363"/>
      <c r="H2016" s="363"/>
      <c r="I2016" s="363"/>
      <c r="J2016" s="363"/>
      <c r="K2016" s="363"/>
      <c r="L2016" s="363"/>
      <c r="M2016" s="363"/>
      <c r="N2016"/>
    </row>
    <row r="2017" spans="1:14" ht="14.25">
      <c r="A2017"/>
      <c r="B2017" s="363"/>
      <c r="C2017" s="363"/>
      <c r="D2017"/>
      <c r="E2017"/>
      <c r="F2017" s="363"/>
      <c r="G2017" s="363"/>
      <c r="H2017" s="363"/>
      <c r="I2017" s="363"/>
      <c r="J2017" s="363"/>
      <c r="K2017" s="363"/>
      <c r="L2017" s="363"/>
      <c r="M2017" s="363"/>
      <c r="N2017"/>
    </row>
    <row r="2018" spans="1:14" ht="14.25">
      <c r="A2018"/>
      <c r="B2018" s="363"/>
      <c r="C2018" s="363"/>
      <c r="D2018"/>
      <c r="E2018"/>
      <c r="F2018" s="363"/>
      <c r="G2018" s="363"/>
      <c r="H2018" s="363"/>
      <c r="I2018" s="363"/>
      <c r="J2018" s="363"/>
      <c r="K2018" s="363"/>
      <c r="L2018" s="363"/>
      <c r="M2018" s="363"/>
      <c r="N2018"/>
    </row>
    <row r="2019" spans="1:14" ht="14.25">
      <c r="A2019"/>
      <c r="B2019" s="363"/>
      <c r="C2019" s="363"/>
      <c r="D2019"/>
      <c r="E2019"/>
      <c r="F2019" s="363"/>
      <c r="G2019" s="363"/>
      <c r="H2019" s="363"/>
      <c r="I2019" s="363"/>
      <c r="J2019" s="363"/>
      <c r="K2019" s="363"/>
      <c r="L2019" s="363"/>
      <c r="M2019" s="363"/>
      <c r="N2019"/>
    </row>
    <row r="2020" spans="1:14" ht="14.25">
      <c r="A2020"/>
      <c r="B2020" s="363"/>
      <c r="C2020" s="363"/>
      <c r="D2020"/>
      <c r="E2020"/>
      <c r="F2020" s="363"/>
      <c r="G2020" s="363"/>
      <c r="H2020" s="363"/>
      <c r="I2020" s="363"/>
      <c r="J2020" s="363"/>
      <c r="K2020" s="363"/>
      <c r="L2020" s="363"/>
      <c r="M2020" s="363"/>
      <c r="N2020"/>
    </row>
    <row r="2021" spans="1:14" ht="14.25">
      <c r="A2021"/>
      <c r="B2021" s="363"/>
      <c r="C2021" s="363"/>
      <c r="D2021"/>
      <c r="E2021"/>
      <c r="F2021" s="363"/>
      <c r="G2021" s="363"/>
      <c r="H2021" s="363"/>
      <c r="I2021" s="363"/>
      <c r="J2021" s="363"/>
      <c r="K2021" s="363"/>
      <c r="L2021" s="363"/>
      <c r="M2021" s="363"/>
      <c r="N2021"/>
    </row>
    <row r="2022" spans="1:14" ht="14.25">
      <c r="A2022"/>
      <c r="B2022" s="363"/>
      <c r="C2022" s="363"/>
      <c r="D2022"/>
      <c r="E2022"/>
      <c r="F2022" s="363"/>
      <c r="G2022" s="363"/>
      <c r="H2022" s="363"/>
      <c r="I2022" s="363"/>
      <c r="J2022" s="363"/>
      <c r="K2022" s="363"/>
      <c r="L2022" s="363"/>
      <c r="M2022" s="363"/>
      <c r="N2022"/>
    </row>
    <row r="2023" spans="1:14" ht="14.25">
      <c r="A2023"/>
      <c r="B2023" s="363"/>
      <c r="C2023" s="363"/>
      <c r="D2023"/>
      <c r="E2023"/>
      <c r="F2023" s="363"/>
      <c r="G2023" s="363"/>
      <c r="H2023" s="363"/>
      <c r="I2023" s="363"/>
      <c r="J2023" s="363"/>
      <c r="K2023" s="363"/>
      <c r="L2023" s="363"/>
      <c r="M2023" s="363"/>
      <c r="N2023"/>
    </row>
    <row r="2024" spans="1:14" ht="14.25">
      <c r="A2024"/>
      <c r="B2024" s="363"/>
      <c r="C2024" s="363"/>
      <c r="D2024"/>
      <c r="E2024"/>
      <c r="F2024" s="363"/>
      <c r="G2024" s="363"/>
      <c r="H2024" s="363"/>
      <c r="I2024" s="363"/>
      <c r="J2024" s="363"/>
      <c r="K2024" s="363"/>
      <c r="L2024" s="363"/>
      <c r="M2024" s="363"/>
      <c r="N2024"/>
    </row>
    <row r="2025" spans="1:14" ht="14.25">
      <c r="A2025"/>
      <c r="B2025" s="363"/>
      <c r="C2025" s="363"/>
      <c r="D2025"/>
      <c r="E2025"/>
      <c r="F2025" s="363"/>
      <c r="G2025" s="363"/>
      <c r="H2025" s="363"/>
      <c r="I2025" s="363"/>
      <c r="J2025" s="363"/>
      <c r="K2025" s="363"/>
      <c r="L2025" s="363"/>
      <c r="M2025" s="363"/>
      <c r="N2025"/>
    </row>
    <row r="2026" spans="1:14" ht="14.25">
      <c r="A2026"/>
      <c r="B2026" s="363"/>
      <c r="C2026" s="363"/>
      <c r="D2026"/>
      <c r="E2026"/>
      <c r="F2026" s="363"/>
      <c r="G2026" s="363"/>
      <c r="H2026" s="363"/>
      <c r="I2026" s="363"/>
      <c r="J2026" s="363"/>
      <c r="K2026" s="363"/>
      <c r="L2026" s="363"/>
      <c r="M2026" s="363"/>
      <c r="N2026"/>
    </row>
    <row r="2027" spans="1:14" ht="14.25">
      <c r="A2027"/>
      <c r="B2027" s="363"/>
      <c r="C2027" s="363"/>
      <c r="D2027"/>
      <c r="E2027"/>
      <c r="F2027" s="363"/>
      <c r="G2027" s="363"/>
      <c r="H2027" s="363"/>
      <c r="I2027" s="363"/>
      <c r="J2027" s="363"/>
      <c r="K2027" s="363"/>
      <c r="L2027" s="363"/>
      <c r="M2027" s="363"/>
      <c r="N2027"/>
    </row>
    <row r="2028" spans="1:14" ht="14.25">
      <c r="A2028"/>
      <c r="B2028" s="363"/>
      <c r="C2028" s="363"/>
      <c r="D2028"/>
      <c r="E2028"/>
      <c r="F2028" s="363"/>
      <c r="G2028" s="363"/>
      <c r="H2028" s="363"/>
      <c r="I2028" s="363"/>
      <c r="J2028" s="363"/>
      <c r="K2028" s="363"/>
      <c r="L2028" s="363"/>
      <c r="M2028" s="363"/>
      <c r="N2028"/>
    </row>
    <row r="2029" spans="1:14" ht="14.25">
      <c r="A2029"/>
      <c r="B2029" s="363"/>
      <c r="C2029" s="363"/>
      <c r="D2029"/>
      <c r="E2029"/>
      <c r="F2029" s="363"/>
      <c r="G2029" s="363"/>
      <c r="H2029" s="363"/>
      <c r="I2029" s="363"/>
      <c r="J2029" s="363"/>
      <c r="K2029" s="363"/>
      <c r="L2029" s="363"/>
      <c r="M2029" s="363"/>
      <c r="N2029"/>
    </row>
    <row r="2030" spans="1:14" ht="14.25">
      <c r="A2030"/>
      <c r="B2030" s="363"/>
      <c r="C2030" s="363"/>
      <c r="D2030"/>
      <c r="E2030"/>
      <c r="F2030" s="363"/>
      <c r="G2030" s="363"/>
      <c r="H2030" s="363"/>
      <c r="I2030" s="363"/>
      <c r="J2030" s="363"/>
      <c r="K2030" s="363"/>
      <c r="L2030" s="363"/>
      <c r="M2030" s="363"/>
      <c r="N2030"/>
    </row>
    <row r="2031" spans="1:14" ht="14.25">
      <c r="A2031"/>
      <c r="B2031" s="363"/>
      <c r="C2031" s="363"/>
      <c r="D2031"/>
      <c r="E2031"/>
      <c r="F2031" s="363"/>
      <c r="G2031" s="363"/>
      <c r="H2031" s="363"/>
      <c r="I2031" s="363"/>
      <c r="J2031" s="363"/>
      <c r="K2031" s="363"/>
      <c r="L2031" s="363"/>
      <c r="M2031" s="363"/>
      <c r="N2031"/>
    </row>
    <row r="2032" spans="1:14" ht="14.25">
      <c r="A2032"/>
      <c r="B2032" s="363"/>
      <c r="C2032" s="363"/>
      <c r="D2032"/>
      <c r="E2032"/>
      <c r="F2032" s="363"/>
      <c r="G2032" s="363"/>
      <c r="H2032" s="363"/>
      <c r="I2032" s="363"/>
      <c r="J2032" s="363"/>
      <c r="K2032" s="363"/>
      <c r="L2032" s="363"/>
      <c r="M2032" s="363"/>
      <c r="N2032"/>
    </row>
    <row r="2033" spans="1:14" ht="14.25">
      <c r="A2033"/>
      <c r="B2033" s="363"/>
      <c r="C2033" s="363"/>
      <c r="D2033"/>
      <c r="E2033"/>
      <c r="F2033" s="363"/>
      <c r="G2033" s="363"/>
      <c r="H2033" s="363"/>
      <c r="I2033" s="363"/>
      <c r="J2033" s="363"/>
      <c r="K2033" s="363"/>
      <c r="L2033" s="363"/>
      <c r="M2033" s="363"/>
      <c r="N2033"/>
    </row>
    <row r="2034" spans="1:14" ht="14.25">
      <c r="A2034"/>
      <c r="B2034" s="363"/>
      <c r="C2034" s="363"/>
      <c r="D2034"/>
      <c r="E2034"/>
      <c r="F2034" s="363"/>
      <c r="G2034" s="363"/>
      <c r="H2034" s="363"/>
      <c r="I2034" s="363"/>
      <c r="J2034" s="363"/>
      <c r="K2034" s="363"/>
      <c r="L2034" s="363"/>
      <c r="M2034" s="363"/>
      <c r="N2034"/>
    </row>
    <row r="2035" spans="1:14" ht="14.25">
      <c r="A2035"/>
      <c r="B2035" s="363"/>
      <c r="C2035" s="363"/>
      <c r="D2035"/>
      <c r="E2035"/>
      <c r="F2035" s="363"/>
      <c r="G2035" s="363"/>
      <c r="H2035" s="363"/>
      <c r="I2035" s="363"/>
      <c r="J2035" s="363"/>
      <c r="K2035" s="363"/>
      <c r="L2035" s="363"/>
      <c r="M2035" s="363"/>
      <c r="N2035"/>
    </row>
    <row r="2036" spans="1:14" ht="14.25">
      <c r="A2036"/>
      <c r="B2036" s="363"/>
      <c r="C2036" s="363"/>
      <c r="D2036"/>
      <c r="E2036"/>
      <c r="F2036" s="363"/>
      <c r="G2036" s="363"/>
      <c r="H2036" s="363"/>
      <c r="I2036" s="363"/>
      <c r="J2036" s="363"/>
      <c r="K2036" s="363"/>
      <c r="L2036" s="363"/>
      <c r="M2036" s="363"/>
      <c r="N2036"/>
    </row>
    <row r="2037" spans="1:14" ht="14.25">
      <c r="A2037"/>
      <c r="B2037" s="363"/>
      <c r="C2037" s="363"/>
      <c r="D2037"/>
      <c r="E2037"/>
      <c r="F2037" s="363"/>
      <c r="G2037" s="363"/>
      <c r="H2037" s="363"/>
      <c r="I2037" s="363"/>
      <c r="J2037" s="363"/>
      <c r="K2037" s="363"/>
      <c r="L2037" s="363"/>
      <c r="M2037" s="363"/>
      <c r="N2037"/>
    </row>
    <row r="2038" spans="1:14" ht="14.25">
      <c r="A2038"/>
      <c r="B2038" s="363"/>
      <c r="C2038" s="363"/>
      <c r="D2038"/>
      <c r="E2038"/>
      <c r="F2038" s="363"/>
      <c r="G2038" s="363"/>
      <c r="H2038" s="363"/>
      <c r="I2038" s="363"/>
      <c r="J2038" s="363"/>
      <c r="K2038" s="363"/>
      <c r="L2038" s="363"/>
      <c r="M2038" s="363"/>
      <c r="N2038"/>
    </row>
    <row r="2039" spans="1:14" ht="14.25">
      <c r="A2039"/>
      <c r="B2039" s="363"/>
      <c r="C2039" s="363"/>
      <c r="D2039"/>
      <c r="E2039"/>
      <c r="F2039" s="363"/>
      <c r="G2039" s="363"/>
      <c r="H2039" s="363"/>
      <c r="I2039" s="363"/>
      <c r="J2039" s="363"/>
      <c r="K2039" s="363"/>
      <c r="L2039" s="363"/>
      <c r="M2039" s="363"/>
      <c r="N2039"/>
    </row>
    <row r="2040" spans="1:14" ht="14.25">
      <c r="A2040"/>
      <c r="B2040" s="363"/>
      <c r="C2040" s="363"/>
      <c r="D2040"/>
      <c r="E2040"/>
      <c r="F2040" s="363"/>
      <c r="G2040" s="363"/>
      <c r="H2040" s="363"/>
      <c r="I2040" s="363"/>
      <c r="J2040" s="363"/>
      <c r="K2040" s="363"/>
      <c r="L2040" s="363"/>
      <c r="M2040" s="363"/>
      <c r="N2040"/>
    </row>
    <row r="2041" spans="1:14" ht="14.25">
      <c r="A2041"/>
      <c r="B2041" s="363"/>
      <c r="C2041" s="363"/>
      <c r="D2041"/>
      <c r="E2041"/>
      <c r="F2041" s="363"/>
      <c r="G2041" s="363"/>
      <c r="H2041" s="363"/>
      <c r="I2041" s="363"/>
      <c r="J2041" s="363"/>
      <c r="K2041" s="363"/>
      <c r="L2041" s="363"/>
      <c r="M2041" s="363"/>
      <c r="N2041"/>
    </row>
    <row r="2042" spans="1:14" ht="14.25">
      <c r="A2042"/>
      <c r="B2042" s="363"/>
      <c r="C2042" s="363"/>
      <c r="D2042"/>
      <c r="E2042"/>
      <c r="F2042" s="363"/>
      <c r="G2042" s="363"/>
      <c r="H2042" s="363"/>
      <c r="I2042" s="363"/>
      <c r="J2042" s="363"/>
      <c r="K2042" s="363"/>
      <c r="L2042" s="363"/>
      <c r="M2042" s="363"/>
      <c r="N2042"/>
    </row>
    <row r="2043" spans="1:14" ht="14.25">
      <c r="A2043"/>
      <c r="B2043" s="363"/>
      <c r="C2043" s="363"/>
      <c r="D2043"/>
      <c r="E2043"/>
      <c r="F2043" s="363"/>
      <c r="G2043" s="363"/>
      <c r="H2043" s="363"/>
      <c r="I2043" s="363"/>
      <c r="J2043" s="363"/>
      <c r="K2043" s="363"/>
      <c r="L2043" s="363"/>
      <c r="M2043" s="363"/>
      <c r="N2043"/>
    </row>
    <row r="2044" spans="1:14" ht="14.25">
      <c r="A2044"/>
      <c r="B2044" s="363"/>
      <c r="C2044" s="363"/>
      <c r="D2044"/>
      <c r="E2044"/>
      <c r="F2044" s="363"/>
      <c r="G2044" s="363"/>
      <c r="H2044" s="363"/>
      <c r="I2044" s="363"/>
      <c r="J2044" s="363"/>
      <c r="K2044" s="363"/>
      <c r="L2044" s="363"/>
      <c r="M2044" s="363"/>
      <c r="N2044"/>
    </row>
    <row r="2045" spans="1:14" ht="14.25">
      <c r="A2045"/>
      <c r="B2045" s="363"/>
      <c r="C2045" s="363"/>
      <c r="D2045"/>
      <c r="E2045"/>
      <c r="F2045" s="363"/>
      <c r="G2045" s="363"/>
      <c r="H2045" s="363"/>
      <c r="I2045" s="363"/>
      <c r="J2045" s="363"/>
      <c r="K2045" s="363"/>
      <c r="L2045" s="363"/>
      <c r="M2045" s="363"/>
      <c r="N2045"/>
    </row>
    <row r="2046" spans="1:14" ht="14.25">
      <c r="A2046"/>
      <c r="B2046" s="363"/>
      <c r="C2046" s="363"/>
      <c r="D2046"/>
      <c r="E2046"/>
      <c r="F2046" s="363"/>
      <c r="G2046" s="363"/>
      <c r="H2046" s="363"/>
      <c r="I2046" s="363"/>
      <c r="J2046" s="363"/>
      <c r="K2046" s="363"/>
      <c r="L2046" s="363"/>
      <c r="M2046" s="363"/>
      <c r="N2046"/>
    </row>
    <row r="2047" spans="1:14" ht="14.25">
      <c r="A2047"/>
      <c r="B2047" s="363"/>
      <c r="C2047" s="363"/>
      <c r="D2047"/>
      <c r="E2047"/>
      <c r="F2047" s="363"/>
      <c r="G2047" s="363"/>
      <c r="H2047" s="363"/>
      <c r="I2047" s="363"/>
      <c r="J2047" s="363"/>
      <c r="K2047" s="363"/>
      <c r="L2047" s="363"/>
      <c r="M2047" s="363"/>
      <c r="N2047"/>
    </row>
    <row r="2048" spans="1:14" ht="14.25">
      <c r="A2048"/>
      <c r="B2048" s="363"/>
      <c r="C2048" s="363"/>
      <c r="D2048"/>
      <c r="E2048"/>
      <c r="F2048" s="363"/>
      <c r="G2048" s="363"/>
      <c r="H2048" s="363"/>
      <c r="I2048" s="363"/>
      <c r="J2048" s="363"/>
      <c r="K2048" s="363"/>
      <c r="L2048" s="363"/>
      <c r="M2048" s="363"/>
      <c r="N2048"/>
    </row>
    <row r="2049" spans="1:14" ht="14.25">
      <c r="A2049"/>
      <c r="B2049" s="363"/>
      <c r="C2049" s="363"/>
      <c r="D2049"/>
      <c r="E2049"/>
      <c r="F2049" s="363"/>
      <c r="G2049" s="363"/>
      <c r="H2049" s="363"/>
      <c r="I2049" s="363"/>
      <c r="J2049" s="363"/>
      <c r="K2049" s="363"/>
      <c r="L2049" s="363"/>
      <c r="M2049" s="363"/>
      <c r="N2049"/>
    </row>
    <row r="2050" spans="1:14" ht="14.25">
      <c r="A2050"/>
      <c r="B2050" s="363"/>
      <c r="C2050" s="363"/>
      <c r="D2050"/>
      <c r="E2050"/>
      <c r="F2050" s="363"/>
      <c r="G2050" s="363"/>
      <c r="H2050" s="363"/>
      <c r="I2050" s="363"/>
      <c r="J2050" s="363"/>
      <c r="K2050" s="363"/>
      <c r="L2050" s="363"/>
      <c r="M2050" s="363"/>
      <c r="N2050"/>
    </row>
    <row r="2051" spans="1:14" ht="14.25">
      <c r="A2051"/>
      <c r="B2051" s="363"/>
      <c r="C2051" s="363"/>
      <c r="D2051"/>
      <c r="E2051"/>
      <c r="F2051" s="363"/>
      <c r="G2051" s="363"/>
      <c r="H2051" s="363"/>
      <c r="I2051" s="363"/>
      <c r="J2051" s="363"/>
      <c r="K2051" s="363"/>
      <c r="L2051" s="363"/>
      <c r="M2051" s="363"/>
      <c r="N2051"/>
    </row>
    <row r="2052" spans="1:14" ht="14.25">
      <c r="A2052"/>
      <c r="B2052" s="363"/>
      <c r="C2052" s="363"/>
      <c r="D2052"/>
      <c r="E2052"/>
      <c r="F2052" s="363"/>
      <c r="G2052" s="363"/>
      <c r="H2052" s="363"/>
      <c r="I2052" s="363"/>
      <c r="J2052" s="363"/>
      <c r="K2052" s="363"/>
      <c r="L2052" s="363"/>
      <c r="M2052" s="363"/>
      <c r="N2052"/>
    </row>
    <row r="2053" spans="1:14" ht="14.25">
      <c r="A2053"/>
      <c r="B2053" s="363"/>
      <c r="C2053" s="363"/>
      <c r="D2053"/>
      <c r="E2053"/>
      <c r="F2053" s="363"/>
      <c r="G2053" s="363"/>
      <c r="H2053" s="363"/>
      <c r="I2053" s="363"/>
      <c r="J2053" s="363"/>
      <c r="K2053" s="363"/>
      <c r="L2053" s="363"/>
      <c r="M2053" s="363"/>
      <c r="N2053"/>
    </row>
    <row r="2054" spans="1:14" ht="14.25">
      <c r="A2054"/>
      <c r="B2054" s="363"/>
      <c r="C2054" s="363"/>
      <c r="D2054"/>
      <c r="E2054"/>
      <c r="F2054" s="363"/>
      <c r="G2054" s="363"/>
      <c r="H2054" s="363"/>
      <c r="I2054" s="363"/>
      <c r="J2054" s="363"/>
      <c r="K2054" s="363"/>
      <c r="L2054" s="363"/>
      <c r="M2054" s="363"/>
      <c r="N2054"/>
    </row>
    <row r="2055" spans="1:14" ht="14.25">
      <c r="A2055"/>
      <c r="B2055" s="363"/>
      <c r="C2055" s="363"/>
      <c r="D2055"/>
      <c r="E2055"/>
      <c r="F2055" s="363"/>
      <c r="G2055" s="363"/>
      <c r="H2055" s="363"/>
      <c r="I2055" s="363"/>
      <c r="J2055" s="363"/>
      <c r="K2055" s="363"/>
      <c r="L2055" s="363"/>
      <c r="M2055" s="363"/>
      <c r="N2055"/>
    </row>
    <row r="2056" spans="1:14" ht="14.25">
      <c r="A2056"/>
      <c r="B2056" s="363"/>
      <c r="C2056" s="363"/>
      <c r="D2056"/>
      <c r="E2056"/>
      <c r="F2056" s="363"/>
      <c r="G2056" s="363"/>
      <c r="H2056" s="363"/>
      <c r="I2056" s="363"/>
      <c r="J2056" s="363"/>
      <c r="K2056" s="363"/>
      <c r="L2056" s="363"/>
      <c r="M2056" s="363"/>
      <c r="N2056"/>
    </row>
    <row r="2057" spans="1:14" ht="14.25">
      <c r="A2057"/>
      <c r="B2057" s="363"/>
      <c r="C2057" s="363"/>
      <c r="D2057"/>
      <c r="E2057"/>
      <c r="F2057" s="363"/>
      <c r="G2057" s="363"/>
      <c r="H2057" s="363"/>
      <c r="I2057" s="363"/>
      <c r="J2057" s="363"/>
      <c r="K2057" s="363"/>
      <c r="L2057" s="363"/>
      <c r="M2057" s="363"/>
      <c r="N2057"/>
    </row>
    <row r="2058" spans="1:14" ht="14.25">
      <c r="A2058"/>
      <c r="B2058" s="363"/>
      <c r="C2058" s="363"/>
      <c r="D2058"/>
      <c r="E2058"/>
      <c r="F2058" s="363"/>
      <c r="G2058" s="363"/>
      <c r="H2058" s="363"/>
      <c r="I2058" s="363"/>
      <c r="J2058" s="363"/>
      <c r="K2058" s="363"/>
      <c r="L2058" s="363"/>
      <c r="M2058" s="363"/>
      <c r="N2058"/>
    </row>
    <row r="2059" spans="1:14" ht="14.25">
      <c r="A2059"/>
      <c r="B2059" s="363"/>
      <c r="C2059" s="363"/>
      <c r="D2059"/>
      <c r="E2059"/>
      <c r="F2059" s="363"/>
      <c r="G2059" s="363"/>
      <c r="H2059" s="363"/>
      <c r="I2059" s="363"/>
      <c r="J2059" s="363"/>
      <c r="K2059" s="363"/>
      <c r="L2059" s="363"/>
      <c r="M2059" s="363"/>
      <c r="N2059"/>
    </row>
    <row r="2060" spans="1:14" ht="14.25">
      <c r="A2060"/>
      <c r="B2060" s="363"/>
      <c r="C2060" s="363"/>
      <c r="D2060"/>
      <c r="E2060"/>
      <c r="F2060" s="363"/>
      <c r="G2060" s="363"/>
      <c r="H2060" s="363"/>
      <c r="I2060" s="363"/>
      <c r="J2060" s="363"/>
      <c r="K2060" s="363"/>
      <c r="L2060" s="363"/>
      <c r="M2060" s="363"/>
      <c r="N2060"/>
    </row>
    <row r="2061" spans="1:14" ht="14.25">
      <c r="A2061"/>
      <c r="B2061" s="363"/>
      <c r="C2061" s="363"/>
      <c r="D2061"/>
      <c r="E2061"/>
      <c r="F2061" s="363"/>
      <c r="G2061" s="363"/>
      <c r="H2061" s="363"/>
      <c r="I2061" s="363"/>
      <c r="J2061" s="363"/>
      <c r="K2061" s="363"/>
      <c r="L2061" s="363"/>
      <c r="M2061" s="363"/>
      <c r="N2061"/>
    </row>
    <row r="2062" spans="1:14" ht="14.25">
      <c r="A2062"/>
      <c r="B2062" s="363"/>
      <c r="C2062" s="363"/>
      <c r="D2062"/>
      <c r="E2062"/>
      <c r="F2062" s="363"/>
      <c r="G2062" s="363"/>
      <c r="H2062" s="363"/>
      <c r="I2062" s="363"/>
      <c r="J2062" s="363"/>
      <c r="K2062" s="363"/>
      <c r="L2062" s="363"/>
      <c r="M2062" s="363"/>
      <c r="N2062"/>
    </row>
    <row r="2063" spans="1:14" ht="14.25">
      <c r="A2063"/>
      <c r="B2063" s="363"/>
      <c r="C2063" s="363"/>
      <c r="D2063"/>
      <c r="E2063"/>
      <c r="F2063" s="363"/>
      <c r="G2063" s="363"/>
      <c r="H2063" s="363"/>
      <c r="I2063" s="363"/>
      <c r="J2063" s="363"/>
      <c r="K2063" s="363"/>
      <c r="L2063" s="363"/>
      <c r="M2063" s="363"/>
      <c r="N2063"/>
    </row>
    <row r="2064" spans="1:14" ht="14.25">
      <c r="A2064"/>
      <c r="B2064" s="363"/>
      <c r="C2064" s="363"/>
      <c r="D2064"/>
      <c r="E2064"/>
      <c r="F2064" s="363"/>
      <c r="G2064" s="363"/>
      <c r="H2064" s="363"/>
      <c r="I2064" s="363"/>
      <c r="J2064" s="363"/>
      <c r="K2064" s="363"/>
      <c r="L2064" s="363"/>
      <c r="M2064" s="363"/>
      <c r="N2064"/>
    </row>
    <row r="2065" spans="1:14" ht="14.25">
      <c r="A2065"/>
      <c r="B2065" s="363"/>
      <c r="C2065" s="363"/>
      <c r="D2065"/>
      <c r="E2065"/>
      <c r="F2065" s="363"/>
      <c r="G2065" s="363"/>
      <c r="H2065" s="363"/>
      <c r="I2065" s="363"/>
      <c r="J2065" s="363"/>
      <c r="K2065" s="363"/>
      <c r="L2065" s="363"/>
      <c r="M2065" s="363"/>
      <c r="N2065"/>
    </row>
    <row r="2066" spans="1:14" ht="14.25">
      <c r="A2066"/>
      <c r="B2066" s="363"/>
      <c r="C2066" s="363"/>
      <c r="D2066"/>
      <c r="E2066"/>
      <c r="F2066" s="363"/>
      <c r="G2066" s="363"/>
      <c r="H2066" s="363"/>
      <c r="I2066" s="363"/>
      <c r="J2066" s="363"/>
      <c r="K2066" s="363"/>
      <c r="L2066" s="363"/>
      <c r="M2066" s="363"/>
      <c r="N2066"/>
    </row>
    <row r="2067" spans="1:14" ht="14.25">
      <c r="A2067"/>
      <c r="B2067" s="363"/>
      <c r="C2067" s="363"/>
      <c r="D2067"/>
      <c r="E2067"/>
      <c r="F2067" s="363"/>
      <c r="G2067" s="363"/>
      <c r="H2067" s="363"/>
      <c r="I2067" s="363"/>
      <c r="J2067" s="363"/>
      <c r="K2067" s="363"/>
      <c r="L2067" s="363"/>
      <c r="M2067" s="363"/>
      <c r="N2067"/>
    </row>
    <row r="2068" spans="1:14" ht="14.25">
      <c r="A2068"/>
      <c r="B2068" s="363"/>
      <c r="C2068" s="363"/>
      <c r="D2068"/>
      <c r="E2068"/>
      <c r="F2068" s="363"/>
      <c r="G2068" s="363"/>
      <c r="H2068" s="363"/>
      <c r="I2068" s="363"/>
      <c r="J2068" s="363"/>
      <c r="K2068" s="363"/>
      <c r="L2068" s="363"/>
      <c r="M2068" s="363"/>
      <c r="N2068"/>
    </row>
    <row r="2069" spans="1:14" ht="14.25">
      <c r="A2069"/>
      <c r="B2069" s="363"/>
      <c r="C2069" s="363"/>
      <c r="D2069"/>
      <c r="E2069"/>
      <c r="F2069" s="363"/>
      <c r="G2069" s="363"/>
      <c r="H2069" s="363"/>
      <c r="I2069" s="363"/>
      <c r="J2069" s="363"/>
      <c r="K2069" s="363"/>
      <c r="L2069" s="363"/>
      <c r="M2069" s="363"/>
      <c r="N2069"/>
    </row>
    <row r="2070" spans="1:14" ht="14.25">
      <c r="A2070"/>
      <c r="B2070" s="363"/>
      <c r="C2070" s="363"/>
      <c r="D2070"/>
      <c r="E2070"/>
      <c r="F2070" s="363"/>
      <c r="G2070" s="363"/>
      <c r="H2070" s="363"/>
      <c r="I2070" s="363"/>
      <c r="J2070" s="363"/>
      <c r="K2070" s="363"/>
      <c r="L2070" s="363"/>
      <c r="M2070" s="363"/>
      <c r="N2070"/>
    </row>
    <row r="2071" spans="1:14" ht="14.25">
      <c r="A2071"/>
      <c r="B2071" s="363"/>
      <c r="C2071" s="363"/>
      <c r="D2071"/>
      <c r="E2071"/>
      <c r="F2071" s="363"/>
      <c r="G2071" s="363"/>
      <c r="H2071" s="363"/>
      <c r="I2071" s="363"/>
      <c r="J2071" s="363"/>
      <c r="K2071" s="363"/>
      <c r="L2071" s="363"/>
      <c r="M2071" s="363"/>
      <c r="N2071"/>
    </row>
    <row r="2072" spans="1:14" ht="14.25">
      <c r="A2072"/>
      <c r="B2072" s="363"/>
      <c r="C2072" s="363"/>
      <c r="D2072"/>
      <c r="E2072"/>
      <c r="F2072" s="363"/>
      <c r="G2072" s="363"/>
      <c r="H2072" s="363"/>
      <c r="I2072" s="363"/>
      <c r="J2072" s="363"/>
      <c r="K2072" s="363"/>
      <c r="L2072" s="363"/>
      <c r="M2072" s="363"/>
      <c r="N2072"/>
    </row>
    <row r="2073" spans="1:14" ht="14.25">
      <c r="A2073"/>
      <c r="B2073" s="363"/>
      <c r="C2073" s="363"/>
      <c r="D2073"/>
      <c r="E2073"/>
      <c r="F2073" s="363"/>
      <c r="G2073" s="363"/>
      <c r="H2073" s="363"/>
      <c r="I2073" s="363"/>
      <c r="J2073" s="363"/>
      <c r="K2073" s="363"/>
      <c r="L2073" s="363"/>
      <c r="M2073" s="363"/>
      <c r="N2073"/>
    </row>
    <row r="2074" spans="1:14" ht="14.25">
      <c r="A2074"/>
      <c r="B2074" s="363"/>
      <c r="C2074" s="363"/>
      <c r="D2074"/>
      <c r="E2074"/>
      <c r="F2074" s="363"/>
      <c r="G2074" s="363"/>
      <c r="H2074" s="363"/>
      <c r="I2074" s="363"/>
      <c r="J2074" s="363"/>
      <c r="K2074" s="363"/>
      <c r="L2074" s="363"/>
      <c r="M2074" s="363"/>
      <c r="N2074"/>
    </row>
    <row r="2075" spans="1:14" ht="14.25">
      <c r="A2075"/>
      <c r="B2075" s="363"/>
      <c r="C2075" s="363"/>
      <c r="D2075"/>
      <c r="E2075"/>
      <c r="F2075" s="363"/>
      <c r="G2075" s="363"/>
      <c r="H2075" s="363"/>
      <c r="I2075" s="363"/>
      <c r="J2075" s="363"/>
      <c r="K2075" s="363"/>
      <c r="L2075" s="363"/>
      <c r="M2075" s="363"/>
      <c r="N2075"/>
    </row>
    <row r="2076" spans="1:14" ht="14.25">
      <c r="A2076"/>
      <c r="B2076" s="363"/>
      <c r="C2076" s="363"/>
      <c r="D2076"/>
      <c r="E2076"/>
      <c r="F2076" s="363"/>
      <c r="G2076" s="363"/>
      <c r="H2076" s="363"/>
      <c r="I2076" s="363"/>
      <c r="J2076" s="363"/>
      <c r="K2076" s="363"/>
      <c r="L2076" s="363"/>
      <c r="M2076" s="363"/>
      <c r="N2076"/>
    </row>
    <row r="2077" spans="1:14" ht="14.25">
      <c r="A2077"/>
      <c r="B2077" s="363"/>
      <c r="C2077" s="363"/>
      <c r="D2077"/>
      <c r="E2077"/>
      <c r="F2077" s="363"/>
      <c r="G2077" s="363"/>
      <c r="H2077" s="363"/>
      <c r="I2077" s="363"/>
      <c r="J2077" s="363"/>
      <c r="K2077" s="363"/>
      <c r="L2077" s="363"/>
      <c r="M2077" s="363"/>
      <c r="N2077"/>
    </row>
    <row r="2078" spans="1:14" ht="14.25">
      <c r="A2078"/>
      <c r="B2078" s="363"/>
      <c r="C2078" s="363"/>
      <c r="D2078"/>
      <c r="E2078"/>
      <c r="F2078" s="363"/>
      <c r="G2078" s="363"/>
      <c r="H2078" s="363"/>
      <c r="I2078" s="363"/>
      <c r="J2078" s="363"/>
      <c r="K2078" s="363"/>
      <c r="L2078" s="363"/>
      <c r="M2078" s="363"/>
      <c r="N2078"/>
    </row>
    <row r="2079" spans="1:14" ht="14.25">
      <c r="A2079"/>
      <c r="B2079" s="363"/>
      <c r="C2079" s="363"/>
      <c r="D2079"/>
      <c r="E2079"/>
      <c r="F2079" s="363"/>
      <c r="G2079" s="363"/>
      <c r="H2079" s="363"/>
      <c r="I2079" s="363"/>
      <c r="J2079" s="363"/>
      <c r="K2079" s="363"/>
      <c r="L2079" s="363"/>
      <c r="M2079" s="363"/>
      <c r="N2079"/>
    </row>
    <row r="2080" spans="1:14" ht="14.25">
      <c r="A2080"/>
      <c r="B2080" s="363"/>
      <c r="C2080" s="363"/>
      <c r="D2080"/>
      <c r="E2080"/>
      <c r="F2080" s="363"/>
      <c r="G2080" s="363"/>
      <c r="H2080" s="363"/>
      <c r="I2080" s="363"/>
      <c r="J2080" s="363"/>
      <c r="K2080" s="363"/>
      <c r="L2080" s="363"/>
      <c r="M2080" s="363"/>
      <c r="N2080"/>
    </row>
    <row r="2081" spans="1:14" ht="14.25">
      <c r="A2081"/>
      <c r="B2081" s="363"/>
      <c r="C2081" s="363"/>
      <c r="D2081"/>
      <c r="E2081"/>
      <c r="F2081" s="363"/>
      <c r="G2081" s="363"/>
      <c r="H2081" s="363"/>
      <c r="I2081" s="363"/>
      <c r="J2081" s="363"/>
      <c r="K2081" s="363"/>
      <c r="L2081" s="363"/>
      <c r="M2081" s="363"/>
      <c r="N2081"/>
    </row>
    <row r="2082" spans="1:14" ht="14.25">
      <c r="A2082"/>
      <c r="B2082" s="363"/>
      <c r="C2082" s="363"/>
      <c r="D2082"/>
      <c r="E2082"/>
      <c r="F2082" s="363"/>
      <c r="G2082" s="363"/>
      <c r="H2082" s="363"/>
      <c r="I2082" s="363"/>
      <c r="J2082" s="363"/>
      <c r="K2082" s="363"/>
      <c r="L2082" s="363"/>
      <c r="M2082" s="363"/>
      <c r="N2082"/>
    </row>
    <row r="2083" spans="1:14" ht="14.25">
      <c r="A2083"/>
      <c r="B2083" s="363"/>
      <c r="C2083" s="363"/>
      <c r="D2083"/>
      <c r="E2083"/>
      <c r="F2083" s="363"/>
      <c r="G2083" s="363"/>
      <c r="H2083" s="363"/>
      <c r="I2083" s="363"/>
      <c r="J2083" s="363"/>
      <c r="K2083" s="363"/>
      <c r="L2083" s="363"/>
      <c r="M2083" s="363"/>
      <c r="N2083"/>
    </row>
    <row r="2084" spans="1:14" ht="14.25">
      <c r="A2084"/>
      <c r="B2084" s="363"/>
      <c r="C2084" s="363"/>
      <c r="D2084"/>
      <c r="E2084"/>
      <c r="F2084" s="363"/>
      <c r="G2084" s="363"/>
      <c r="H2084" s="363"/>
      <c r="I2084" s="363"/>
      <c r="J2084" s="363"/>
      <c r="K2084" s="363"/>
      <c r="L2084" s="363"/>
      <c r="M2084" s="363"/>
      <c r="N2084"/>
    </row>
    <row r="2085" spans="1:14" ht="14.25">
      <c r="A2085"/>
      <c r="B2085" s="363"/>
      <c r="C2085" s="363"/>
      <c r="D2085"/>
      <c r="E2085"/>
      <c r="F2085" s="363"/>
      <c r="G2085" s="363"/>
      <c r="H2085" s="363"/>
      <c r="I2085" s="363"/>
      <c r="J2085" s="363"/>
      <c r="K2085" s="363"/>
      <c r="L2085" s="363"/>
      <c r="M2085" s="363"/>
      <c r="N2085"/>
    </row>
    <row r="2086" spans="1:14" ht="14.25">
      <c r="A2086"/>
      <c r="B2086" s="363"/>
      <c r="C2086" s="363"/>
      <c r="D2086"/>
      <c r="E2086"/>
      <c r="F2086" s="363"/>
      <c r="G2086" s="363"/>
      <c r="H2086" s="363"/>
      <c r="I2086" s="363"/>
      <c r="J2086" s="363"/>
      <c r="K2086" s="363"/>
      <c r="L2086" s="363"/>
      <c r="M2086" s="363"/>
      <c r="N2086"/>
    </row>
    <row r="2087" spans="1:14" ht="14.25">
      <c r="A2087"/>
      <c r="B2087" s="363"/>
      <c r="C2087" s="363"/>
      <c r="D2087"/>
      <c r="E2087"/>
      <c r="F2087" s="363"/>
      <c r="G2087" s="363"/>
      <c r="H2087" s="363"/>
      <c r="I2087" s="363"/>
      <c r="J2087" s="363"/>
      <c r="K2087" s="363"/>
      <c r="L2087" s="363"/>
      <c r="M2087" s="363"/>
      <c r="N2087"/>
    </row>
    <row r="2088" spans="1:14" ht="14.25">
      <c r="A2088"/>
      <c r="B2088" s="363"/>
      <c r="C2088" s="363"/>
      <c r="D2088"/>
      <c r="E2088"/>
      <c r="F2088" s="363"/>
      <c r="G2088" s="363"/>
      <c r="H2088" s="363"/>
      <c r="I2088" s="363"/>
      <c r="J2088" s="363"/>
      <c r="K2088" s="363"/>
      <c r="L2088" s="363"/>
      <c r="M2088" s="363"/>
      <c r="N2088"/>
    </row>
    <row r="2089" spans="1:14" ht="14.25">
      <c r="A2089"/>
      <c r="B2089" s="363"/>
      <c r="C2089" s="363"/>
      <c r="D2089"/>
      <c r="E2089"/>
      <c r="F2089" s="363"/>
      <c r="G2089" s="363"/>
      <c r="H2089" s="363"/>
      <c r="I2089" s="363"/>
      <c r="J2089" s="363"/>
      <c r="K2089" s="363"/>
      <c r="L2089" s="363"/>
      <c r="M2089" s="363"/>
      <c r="N2089"/>
    </row>
    <row r="2090" spans="1:14" ht="14.25">
      <c r="A2090"/>
      <c r="B2090" s="363"/>
      <c r="C2090" s="363"/>
      <c r="D2090"/>
      <c r="E2090"/>
      <c r="F2090" s="363"/>
      <c r="G2090" s="363"/>
      <c r="H2090" s="363"/>
      <c r="I2090" s="363"/>
      <c r="J2090" s="363"/>
      <c r="K2090" s="363"/>
      <c r="L2090" s="363"/>
      <c r="M2090" s="363"/>
      <c r="N2090"/>
    </row>
    <row r="2091" spans="1:14" ht="14.25">
      <c r="A2091"/>
      <c r="B2091" s="363"/>
      <c r="C2091" s="363"/>
      <c r="D2091"/>
      <c r="E2091"/>
      <c r="F2091" s="363"/>
      <c r="G2091" s="363"/>
      <c r="H2091" s="363"/>
      <c r="I2091" s="363"/>
      <c r="J2091" s="363"/>
      <c r="K2091" s="363"/>
      <c r="L2091" s="363"/>
      <c r="M2091" s="363"/>
      <c r="N2091"/>
    </row>
    <row r="2092" spans="1:14" ht="14.25">
      <c r="A2092"/>
      <c r="B2092" s="363"/>
      <c r="C2092" s="363"/>
      <c r="D2092"/>
      <c r="E2092"/>
      <c r="F2092" s="363"/>
      <c r="G2092" s="363"/>
      <c r="H2092" s="363"/>
      <c r="I2092" s="363"/>
      <c r="J2092" s="363"/>
      <c r="K2092" s="363"/>
      <c r="L2092" s="363"/>
      <c r="M2092" s="363"/>
      <c r="N2092"/>
    </row>
    <row r="2093" spans="1:14" ht="14.25">
      <c r="A2093"/>
      <c r="B2093" s="363"/>
      <c r="C2093" s="363"/>
      <c r="D2093"/>
      <c r="E2093"/>
      <c r="F2093" s="363"/>
      <c r="G2093" s="363"/>
      <c r="H2093" s="363"/>
      <c r="I2093" s="363"/>
      <c r="J2093" s="363"/>
      <c r="K2093" s="363"/>
      <c r="L2093" s="363"/>
      <c r="M2093" s="363"/>
      <c r="N2093"/>
    </row>
    <row r="2094" spans="1:14" ht="14.25">
      <c r="A2094"/>
      <c r="B2094" s="363"/>
      <c r="C2094" s="363"/>
      <c r="D2094"/>
      <c r="E2094"/>
      <c r="F2094" s="363"/>
      <c r="G2094" s="363"/>
      <c r="H2094" s="363"/>
      <c r="I2094" s="363"/>
      <c r="J2094" s="363"/>
      <c r="K2094" s="363"/>
      <c r="L2094" s="363"/>
      <c r="M2094" s="363"/>
      <c r="N2094"/>
    </row>
    <row r="2095" spans="1:14" ht="14.25">
      <c r="A2095"/>
      <c r="B2095" s="363"/>
      <c r="C2095" s="363"/>
      <c r="D2095"/>
      <c r="E2095"/>
      <c r="F2095" s="363"/>
      <c r="G2095" s="363"/>
      <c r="H2095" s="363"/>
      <c r="I2095" s="363"/>
      <c r="J2095" s="363"/>
      <c r="K2095" s="363"/>
      <c r="L2095" s="363"/>
      <c r="M2095" s="363"/>
      <c r="N2095"/>
    </row>
    <row r="2096" spans="1:14" ht="14.25">
      <c r="A2096"/>
      <c r="B2096" s="363"/>
      <c r="C2096" s="363"/>
      <c r="D2096"/>
      <c r="E2096"/>
      <c r="F2096" s="363"/>
      <c r="G2096" s="363"/>
      <c r="H2096" s="363"/>
      <c r="I2096" s="363"/>
      <c r="J2096" s="363"/>
      <c r="K2096" s="363"/>
      <c r="L2096" s="363"/>
      <c r="M2096" s="363"/>
      <c r="N2096"/>
    </row>
    <row r="2097" spans="1:14" ht="14.25">
      <c r="A2097"/>
      <c r="B2097" s="363"/>
      <c r="C2097" s="363"/>
      <c r="D2097"/>
      <c r="E2097"/>
      <c r="F2097" s="363"/>
      <c r="G2097" s="363"/>
      <c r="H2097" s="363"/>
      <c r="I2097" s="363"/>
      <c r="J2097" s="363"/>
      <c r="K2097" s="363"/>
      <c r="L2097" s="363"/>
      <c r="M2097" s="363"/>
      <c r="N2097"/>
    </row>
    <row r="2098" spans="1:14" ht="14.25">
      <c r="A2098"/>
      <c r="B2098" s="363"/>
      <c r="C2098" s="363"/>
      <c r="D2098"/>
      <c r="E2098"/>
      <c r="F2098" s="363"/>
      <c r="G2098" s="363"/>
      <c r="H2098" s="363"/>
      <c r="I2098" s="363"/>
      <c r="J2098" s="363"/>
      <c r="K2098" s="363"/>
      <c r="L2098" s="363"/>
      <c r="M2098" s="363"/>
      <c r="N2098"/>
    </row>
    <row r="2099" spans="1:14" ht="14.25">
      <c r="A2099"/>
      <c r="B2099" s="363"/>
      <c r="C2099" s="363"/>
      <c r="D2099"/>
      <c r="E2099"/>
      <c r="F2099" s="363"/>
      <c r="G2099" s="363"/>
      <c r="H2099" s="363"/>
      <c r="I2099" s="363"/>
      <c r="J2099" s="363"/>
      <c r="K2099" s="363"/>
      <c r="L2099" s="363"/>
      <c r="M2099" s="363"/>
      <c r="N2099"/>
    </row>
    <row r="2100" spans="1:14" ht="14.25">
      <c r="A2100"/>
      <c r="B2100" s="363"/>
      <c r="C2100" s="363"/>
      <c r="D2100"/>
      <c r="E2100"/>
      <c r="F2100" s="363"/>
      <c r="G2100" s="363"/>
      <c r="H2100" s="363"/>
      <c r="I2100" s="363"/>
      <c r="J2100" s="363"/>
      <c r="K2100" s="363"/>
      <c r="L2100" s="363"/>
      <c r="M2100" s="363"/>
      <c r="N2100"/>
    </row>
    <row r="2101" spans="1:14" ht="14.25">
      <c r="A2101"/>
      <c r="B2101" s="363"/>
      <c r="C2101" s="363"/>
      <c r="D2101"/>
      <c r="E2101"/>
      <c r="F2101" s="363"/>
      <c r="G2101" s="363"/>
      <c r="H2101" s="363"/>
      <c r="I2101" s="363"/>
      <c r="J2101" s="363"/>
      <c r="K2101" s="363"/>
      <c r="L2101" s="363"/>
      <c r="M2101" s="363"/>
      <c r="N2101"/>
    </row>
    <row r="2102" spans="1:14" ht="14.25">
      <c r="A2102"/>
      <c r="B2102" s="363"/>
      <c r="C2102" s="363"/>
      <c r="D2102"/>
      <c r="E2102"/>
      <c r="F2102" s="363"/>
      <c r="G2102" s="363"/>
      <c r="H2102" s="363"/>
      <c r="I2102" s="363"/>
      <c r="J2102" s="363"/>
      <c r="K2102" s="363"/>
      <c r="L2102" s="363"/>
      <c r="M2102" s="363"/>
      <c r="N2102"/>
    </row>
    <row r="2103" spans="1:14" ht="14.25">
      <c r="A2103"/>
      <c r="B2103" s="363"/>
      <c r="C2103" s="363"/>
      <c r="D2103"/>
      <c r="E2103"/>
      <c r="F2103" s="363"/>
      <c r="G2103" s="363"/>
      <c r="H2103" s="363"/>
      <c r="I2103" s="363"/>
      <c r="J2103" s="363"/>
      <c r="K2103" s="363"/>
      <c r="L2103" s="363"/>
      <c r="M2103" s="363"/>
      <c r="N2103"/>
    </row>
    <row r="2104" spans="1:14" ht="14.25">
      <c r="A2104"/>
      <c r="B2104" s="363"/>
      <c r="C2104" s="363"/>
      <c r="D2104"/>
      <c r="E2104"/>
      <c r="F2104" s="363"/>
      <c r="G2104" s="363"/>
      <c r="H2104" s="363"/>
      <c r="I2104" s="363"/>
      <c r="J2104" s="363"/>
      <c r="K2104" s="363"/>
      <c r="L2104" s="363"/>
      <c r="M2104" s="363"/>
      <c r="N2104"/>
    </row>
    <row r="2105" spans="1:14" ht="14.25">
      <c r="A2105"/>
      <c r="B2105" s="363"/>
      <c r="C2105" s="363"/>
      <c r="D2105"/>
      <c r="E2105"/>
      <c r="F2105" s="363"/>
      <c r="G2105" s="363"/>
      <c r="H2105" s="363"/>
      <c r="I2105" s="363"/>
      <c r="J2105" s="363"/>
      <c r="K2105" s="363"/>
      <c r="L2105" s="363"/>
      <c r="M2105" s="363"/>
      <c r="N2105"/>
    </row>
    <row r="2106" spans="1:14" ht="14.25">
      <c r="A2106"/>
      <c r="B2106" s="363"/>
      <c r="C2106" s="363"/>
      <c r="D2106"/>
      <c r="E2106"/>
      <c r="F2106" s="363"/>
      <c r="G2106" s="363"/>
      <c r="H2106" s="363"/>
      <c r="I2106" s="363"/>
      <c r="J2106" s="363"/>
      <c r="K2106" s="363"/>
      <c r="L2106" s="363"/>
      <c r="M2106" s="363"/>
      <c r="N2106"/>
    </row>
    <row r="2107" spans="1:14" ht="14.25">
      <c r="A2107"/>
      <c r="B2107" s="363"/>
      <c r="C2107" s="363"/>
      <c r="D2107"/>
      <c r="E2107"/>
      <c r="F2107" s="363"/>
      <c r="G2107" s="363"/>
      <c r="H2107" s="363"/>
      <c r="I2107" s="363"/>
      <c r="J2107" s="363"/>
      <c r="K2107" s="363"/>
      <c r="L2107" s="363"/>
      <c r="M2107" s="363"/>
      <c r="N2107"/>
    </row>
    <row r="2108" spans="1:14" ht="14.25">
      <c r="A2108"/>
      <c r="B2108" s="363"/>
      <c r="C2108" s="363"/>
      <c r="D2108"/>
      <c r="E2108"/>
      <c r="F2108" s="363"/>
      <c r="G2108" s="363"/>
      <c r="H2108" s="363"/>
      <c r="I2108" s="363"/>
      <c r="J2108" s="363"/>
      <c r="K2108" s="363"/>
      <c r="L2108" s="363"/>
      <c r="M2108" s="363"/>
      <c r="N2108"/>
    </row>
    <row r="2109" spans="1:14" ht="14.25">
      <c r="A2109"/>
      <c r="B2109" s="363"/>
      <c r="C2109" s="363"/>
      <c r="D2109"/>
      <c r="E2109"/>
      <c r="F2109" s="363"/>
      <c r="G2109" s="363"/>
      <c r="H2109" s="363"/>
      <c r="I2109" s="363"/>
      <c r="J2109" s="363"/>
      <c r="K2109" s="363"/>
      <c r="L2109" s="363"/>
      <c r="M2109" s="363"/>
      <c r="N2109"/>
    </row>
    <row r="2110" spans="1:14" ht="14.25">
      <c r="A2110"/>
      <c r="B2110" s="363"/>
      <c r="C2110" s="363"/>
      <c r="D2110"/>
      <c r="E2110"/>
      <c r="F2110" s="363"/>
      <c r="G2110" s="363"/>
      <c r="H2110" s="363"/>
      <c r="I2110" s="363"/>
      <c r="J2110" s="363"/>
      <c r="K2110" s="363"/>
      <c r="L2110" s="363"/>
      <c r="M2110" s="363"/>
      <c r="N2110"/>
    </row>
    <row r="2111" spans="1:14" ht="14.25">
      <c r="A2111"/>
      <c r="B2111" s="363"/>
      <c r="C2111" s="363"/>
      <c r="D2111"/>
      <c r="E2111"/>
      <c r="F2111" s="363"/>
      <c r="G2111" s="363"/>
      <c r="H2111" s="363"/>
      <c r="I2111" s="363"/>
      <c r="J2111" s="363"/>
      <c r="K2111" s="363"/>
      <c r="L2111" s="363"/>
      <c r="M2111" s="363"/>
      <c r="N2111"/>
    </row>
    <row r="2112" spans="1:14" ht="14.25">
      <c r="A2112"/>
      <c r="B2112" s="363"/>
      <c r="C2112" s="363"/>
      <c r="D2112"/>
      <c r="E2112"/>
      <c r="F2112" s="363"/>
      <c r="G2112" s="363"/>
      <c r="H2112" s="363"/>
      <c r="I2112" s="363"/>
      <c r="J2112" s="363"/>
      <c r="K2112" s="363"/>
      <c r="L2112" s="363"/>
      <c r="M2112" s="363"/>
      <c r="N2112"/>
    </row>
    <row r="2113" spans="1:14" ht="14.25">
      <c r="A2113"/>
      <c r="B2113" s="363"/>
      <c r="C2113" s="363"/>
      <c r="D2113"/>
      <c r="E2113"/>
      <c r="F2113" s="363"/>
      <c r="G2113" s="363"/>
      <c r="H2113" s="363"/>
      <c r="I2113" s="363"/>
      <c r="J2113" s="363"/>
      <c r="K2113" s="363"/>
      <c r="L2113" s="363"/>
      <c r="M2113" s="363"/>
      <c r="N2113"/>
    </row>
    <row r="2114" spans="1:14" ht="14.25">
      <c r="A2114"/>
      <c r="B2114" s="363"/>
      <c r="C2114" s="363"/>
      <c r="D2114"/>
      <c r="E2114"/>
      <c r="F2114" s="363"/>
      <c r="G2114" s="363"/>
      <c r="H2114" s="363"/>
      <c r="I2114" s="363"/>
      <c r="J2114" s="363"/>
      <c r="K2114" s="363"/>
      <c r="L2114" s="363"/>
      <c r="M2114" s="363"/>
      <c r="N2114"/>
    </row>
    <row r="2115" spans="1:14" ht="14.25">
      <c r="A2115"/>
      <c r="B2115" s="363"/>
      <c r="C2115" s="363"/>
      <c r="D2115"/>
      <c r="E2115"/>
      <c r="F2115" s="363"/>
      <c r="G2115" s="363"/>
      <c r="H2115" s="363"/>
      <c r="I2115" s="363"/>
      <c r="J2115" s="363"/>
      <c r="K2115" s="363"/>
      <c r="L2115" s="363"/>
      <c r="M2115" s="363"/>
      <c r="N2115"/>
    </row>
    <row r="2116" spans="1:14" ht="14.25">
      <c r="A2116"/>
      <c r="B2116" s="363"/>
      <c r="C2116" s="363"/>
      <c r="D2116"/>
      <c r="E2116"/>
      <c r="F2116" s="363"/>
      <c r="G2116" s="363"/>
      <c r="H2116" s="363"/>
      <c r="I2116" s="363"/>
      <c r="J2116" s="363"/>
      <c r="K2116" s="363"/>
      <c r="L2116" s="363"/>
      <c r="M2116" s="363"/>
      <c r="N2116"/>
    </row>
    <row r="2117" spans="1:14" ht="14.25">
      <c r="A2117"/>
      <c r="B2117" s="363"/>
      <c r="C2117" s="363"/>
      <c r="D2117"/>
      <c r="E2117"/>
      <c r="F2117" s="363"/>
      <c r="G2117" s="363"/>
      <c r="H2117" s="363"/>
      <c r="I2117" s="363"/>
      <c r="J2117" s="363"/>
      <c r="K2117" s="363"/>
      <c r="L2117" s="363"/>
      <c r="M2117" s="363"/>
      <c r="N2117"/>
    </row>
    <row r="2118" spans="1:14" ht="14.25">
      <c r="A2118"/>
      <c r="B2118" s="363"/>
      <c r="C2118" s="363"/>
      <c r="D2118"/>
      <c r="E2118"/>
      <c r="F2118" s="363"/>
      <c r="G2118" s="363"/>
      <c r="H2118" s="363"/>
      <c r="I2118" s="363"/>
      <c r="J2118" s="363"/>
      <c r="K2118" s="363"/>
      <c r="L2118" s="363"/>
      <c r="M2118" s="363"/>
      <c r="N2118"/>
    </row>
    <row r="2119" spans="1:14" ht="14.25">
      <c r="A2119"/>
      <c r="B2119" s="363"/>
      <c r="C2119" s="363"/>
      <c r="D2119"/>
      <c r="E2119"/>
      <c r="F2119" s="363"/>
      <c r="G2119" s="363"/>
      <c r="H2119" s="363"/>
      <c r="I2119" s="363"/>
      <c r="J2119" s="363"/>
      <c r="K2119" s="363"/>
      <c r="L2119" s="363"/>
      <c r="M2119" s="363"/>
      <c r="N2119"/>
    </row>
    <row r="2120" spans="1:14" ht="14.25">
      <c r="A2120"/>
      <c r="B2120" s="363"/>
      <c r="C2120" s="363"/>
      <c r="D2120"/>
      <c r="E2120"/>
      <c r="F2120" s="363"/>
      <c r="G2120" s="363"/>
      <c r="H2120" s="363"/>
      <c r="I2120" s="363"/>
      <c r="J2120" s="363"/>
      <c r="K2120" s="363"/>
      <c r="L2120" s="363"/>
      <c r="M2120" s="363"/>
      <c r="N2120"/>
    </row>
    <row r="2121" spans="1:14" ht="14.25">
      <c r="A2121"/>
      <c r="B2121" s="363"/>
      <c r="C2121" s="363"/>
      <c r="D2121"/>
      <c r="E2121"/>
      <c r="F2121" s="363"/>
      <c r="G2121" s="363"/>
      <c r="H2121" s="363"/>
      <c r="I2121" s="363"/>
      <c r="J2121" s="363"/>
      <c r="K2121" s="363"/>
      <c r="L2121" s="363"/>
      <c r="M2121" s="363"/>
      <c r="N2121"/>
    </row>
    <row r="2122" spans="1:14" ht="14.25">
      <c r="A2122"/>
      <c r="B2122" s="363"/>
      <c r="C2122" s="363"/>
      <c r="D2122"/>
      <c r="E2122"/>
      <c r="F2122" s="363"/>
      <c r="G2122" s="363"/>
      <c r="H2122" s="363"/>
      <c r="I2122" s="363"/>
      <c r="J2122" s="363"/>
      <c r="K2122" s="363"/>
      <c r="L2122" s="363"/>
      <c r="M2122" s="363"/>
      <c r="N2122"/>
    </row>
    <row r="2123" spans="1:14" ht="14.25">
      <c r="A2123"/>
      <c r="B2123" s="363"/>
      <c r="C2123" s="363"/>
      <c r="D2123"/>
      <c r="E2123"/>
      <c r="F2123" s="363"/>
      <c r="G2123" s="363"/>
      <c r="H2123" s="363"/>
      <c r="I2123" s="363"/>
      <c r="J2123" s="363"/>
      <c r="K2123" s="363"/>
      <c r="L2123" s="363"/>
      <c r="M2123" s="363"/>
      <c r="N2123"/>
    </row>
    <row r="2124" spans="1:14" ht="14.25">
      <c r="A2124"/>
      <c r="B2124" s="363"/>
      <c r="C2124" s="363"/>
      <c r="D2124"/>
      <c r="E2124"/>
      <c r="F2124" s="363"/>
      <c r="G2124" s="363"/>
      <c r="H2124" s="363"/>
      <c r="I2124" s="363"/>
      <c r="J2124" s="363"/>
      <c r="K2124" s="363"/>
      <c r="L2124" s="363"/>
      <c r="M2124" s="363"/>
      <c r="N2124"/>
    </row>
    <row r="2125" spans="1:14" ht="14.25">
      <c r="A2125"/>
      <c r="B2125" s="363"/>
      <c r="C2125" s="363"/>
      <c r="D2125"/>
      <c r="E2125"/>
      <c r="F2125" s="363"/>
      <c r="G2125" s="363"/>
      <c r="H2125" s="363"/>
      <c r="I2125" s="363"/>
      <c r="J2125" s="363"/>
      <c r="K2125" s="363"/>
      <c r="L2125" s="363"/>
      <c r="M2125" s="363"/>
      <c r="N2125"/>
    </row>
    <row r="2126" spans="1:14" ht="14.25">
      <c r="A2126"/>
      <c r="B2126" s="363"/>
      <c r="C2126" s="363"/>
      <c r="D2126"/>
      <c r="E2126"/>
      <c r="F2126" s="363"/>
      <c r="G2126" s="363"/>
      <c r="H2126" s="363"/>
      <c r="I2126" s="363"/>
      <c r="J2126" s="363"/>
      <c r="K2126" s="363"/>
      <c r="L2126" s="363"/>
      <c r="M2126" s="363"/>
      <c r="N2126"/>
    </row>
    <row r="2127" spans="1:14" ht="14.25">
      <c r="A2127"/>
      <c r="B2127" s="363"/>
      <c r="C2127" s="363"/>
      <c r="D2127"/>
      <c r="E2127"/>
      <c r="F2127" s="363"/>
      <c r="G2127" s="363"/>
      <c r="H2127" s="363"/>
      <c r="I2127" s="363"/>
      <c r="J2127" s="363"/>
      <c r="K2127" s="363"/>
      <c r="L2127" s="363"/>
      <c r="M2127" s="363"/>
      <c r="N2127"/>
    </row>
    <row r="2128" spans="1:14" ht="14.25">
      <c r="A2128"/>
      <c r="B2128" s="363"/>
      <c r="C2128" s="363"/>
      <c r="D2128"/>
      <c r="E2128"/>
      <c r="F2128" s="363"/>
      <c r="G2128" s="363"/>
      <c r="H2128" s="363"/>
      <c r="I2128" s="363"/>
      <c r="J2128" s="363"/>
      <c r="K2128" s="363"/>
      <c r="L2128" s="363"/>
      <c r="M2128" s="363"/>
      <c r="N2128"/>
    </row>
    <row r="2129" spans="1:14" ht="14.25">
      <c r="A2129"/>
      <c r="B2129" s="363"/>
      <c r="C2129" s="363"/>
      <c r="D2129"/>
      <c r="E2129"/>
      <c r="F2129" s="363"/>
      <c r="G2129" s="363"/>
      <c r="H2129" s="363"/>
      <c r="I2129" s="363"/>
      <c r="J2129" s="363"/>
      <c r="K2129" s="363"/>
      <c r="L2129" s="363"/>
      <c r="M2129" s="363"/>
      <c r="N2129"/>
    </row>
    <row r="2130" spans="1:14" ht="14.25">
      <c r="A2130"/>
      <c r="B2130" s="363"/>
      <c r="C2130" s="363"/>
      <c r="D2130"/>
      <c r="E2130"/>
      <c r="F2130" s="363"/>
      <c r="G2130" s="363"/>
      <c r="H2130" s="363"/>
      <c r="I2130" s="363"/>
      <c r="J2130" s="363"/>
      <c r="K2130" s="363"/>
      <c r="L2130" s="363"/>
      <c r="M2130" s="363"/>
      <c r="N2130"/>
    </row>
    <row r="2131" spans="1:14" ht="14.25">
      <c r="A2131"/>
      <c r="B2131" s="363"/>
      <c r="C2131" s="363"/>
      <c r="D2131"/>
      <c r="E2131"/>
      <c r="F2131" s="363"/>
      <c r="G2131" s="363"/>
      <c r="H2131" s="363"/>
      <c r="I2131" s="363"/>
      <c r="J2131" s="363"/>
      <c r="K2131" s="363"/>
      <c r="L2131" s="363"/>
      <c r="M2131" s="363"/>
      <c r="N2131"/>
    </row>
    <row r="2132" spans="1:14" ht="14.25">
      <c r="A2132"/>
      <c r="B2132" s="363"/>
      <c r="C2132" s="363"/>
      <c r="D2132"/>
      <c r="E2132"/>
      <c r="F2132" s="363"/>
      <c r="G2132" s="363"/>
      <c r="H2132" s="363"/>
      <c r="I2132" s="363"/>
      <c r="J2132" s="363"/>
      <c r="K2132" s="363"/>
      <c r="L2132" s="363"/>
      <c r="M2132" s="363"/>
      <c r="N2132"/>
    </row>
    <row r="2133" spans="1:14" ht="14.25">
      <c r="A2133"/>
      <c r="B2133" s="363"/>
      <c r="C2133" s="363"/>
      <c r="D2133"/>
      <c r="E2133"/>
      <c r="F2133" s="363"/>
      <c r="G2133" s="363"/>
      <c r="H2133" s="363"/>
      <c r="I2133" s="363"/>
      <c r="J2133" s="363"/>
      <c r="K2133" s="363"/>
      <c r="L2133" s="363"/>
      <c r="M2133" s="363"/>
      <c r="N2133"/>
    </row>
    <row r="2134" spans="1:14" ht="14.25">
      <c r="A2134"/>
      <c r="B2134" s="363"/>
      <c r="C2134" s="363"/>
      <c r="D2134"/>
      <c r="E2134"/>
      <c r="F2134" s="363"/>
      <c r="G2134" s="363"/>
      <c r="H2134" s="363"/>
      <c r="I2134" s="363"/>
      <c r="J2134" s="363"/>
      <c r="K2134" s="363"/>
      <c r="L2134" s="363"/>
      <c r="M2134" s="363"/>
      <c r="N2134"/>
    </row>
    <row r="2135" spans="1:14" ht="14.25">
      <c r="A2135"/>
      <c r="B2135" s="363"/>
      <c r="C2135" s="363"/>
      <c r="D2135"/>
      <c r="E2135"/>
      <c r="F2135" s="363"/>
      <c r="G2135" s="363"/>
      <c r="H2135" s="363"/>
      <c r="I2135" s="363"/>
      <c r="J2135" s="363"/>
      <c r="K2135" s="363"/>
      <c r="L2135" s="363"/>
      <c r="M2135" s="363"/>
      <c r="N2135"/>
    </row>
    <row r="2136" spans="1:14" ht="14.25">
      <c r="A2136"/>
      <c r="B2136" s="363"/>
      <c r="C2136" s="363"/>
      <c r="D2136"/>
      <c r="E2136"/>
      <c r="F2136" s="363"/>
      <c r="G2136" s="363"/>
      <c r="H2136" s="363"/>
      <c r="I2136" s="363"/>
      <c r="J2136" s="363"/>
      <c r="K2136" s="363"/>
      <c r="L2136" s="363"/>
      <c r="M2136" s="363"/>
      <c r="N2136"/>
    </row>
    <row r="2137" spans="1:14" ht="14.25">
      <c r="A2137"/>
      <c r="B2137" s="363"/>
      <c r="C2137" s="363"/>
      <c r="D2137"/>
      <c r="E2137"/>
      <c r="F2137" s="363"/>
      <c r="G2137" s="363"/>
      <c r="H2137" s="363"/>
      <c r="I2137" s="363"/>
      <c r="J2137" s="363"/>
      <c r="K2137" s="363"/>
      <c r="L2137" s="363"/>
      <c r="M2137" s="363"/>
      <c r="N2137"/>
    </row>
    <row r="2138" spans="1:14" ht="14.25">
      <c r="A2138"/>
      <c r="B2138" s="363"/>
      <c r="C2138" s="363"/>
      <c r="D2138"/>
      <c r="E2138"/>
      <c r="F2138" s="363"/>
      <c r="G2138" s="363"/>
      <c r="H2138" s="363"/>
      <c r="I2138" s="363"/>
      <c r="J2138" s="363"/>
      <c r="K2138" s="363"/>
      <c r="L2138" s="363"/>
      <c r="M2138" s="363"/>
      <c r="N2138"/>
    </row>
    <row r="2139" spans="1:14" ht="14.25">
      <c r="A2139"/>
      <c r="B2139" s="363"/>
      <c r="C2139" s="363"/>
      <c r="D2139"/>
      <c r="E2139"/>
      <c r="F2139" s="363"/>
      <c r="G2139" s="363"/>
      <c r="H2139" s="363"/>
      <c r="I2139" s="363"/>
      <c r="J2139" s="363"/>
      <c r="K2139" s="363"/>
      <c r="L2139" s="363"/>
      <c r="M2139" s="363"/>
      <c r="N2139"/>
    </row>
    <row r="2140" spans="1:14" ht="14.25">
      <c r="A2140"/>
      <c r="B2140" s="363"/>
      <c r="C2140" s="363"/>
      <c r="D2140"/>
      <c r="E2140"/>
      <c r="F2140" s="363"/>
      <c r="G2140" s="363"/>
      <c r="H2140" s="363"/>
      <c r="I2140" s="363"/>
      <c r="J2140" s="363"/>
      <c r="K2140" s="363"/>
      <c r="L2140" s="363"/>
      <c r="M2140" s="363"/>
      <c r="N2140"/>
    </row>
    <row r="2141" spans="1:14" ht="14.25">
      <c r="A2141"/>
      <c r="B2141" s="363"/>
      <c r="C2141" s="363"/>
      <c r="D2141"/>
      <c r="E2141"/>
      <c r="F2141" s="363"/>
      <c r="G2141" s="363"/>
      <c r="H2141" s="363"/>
      <c r="I2141" s="363"/>
      <c r="J2141" s="363"/>
      <c r="K2141" s="363"/>
      <c r="L2141" s="363"/>
      <c r="M2141" s="363"/>
      <c r="N2141"/>
    </row>
    <row r="2142" spans="1:14" ht="14.25">
      <c r="A2142"/>
      <c r="B2142" s="363"/>
      <c r="C2142" s="363"/>
      <c r="D2142"/>
      <c r="E2142"/>
      <c r="F2142" s="363"/>
      <c r="G2142" s="363"/>
      <c r="H2142" s="363"/>
      <c r="I2142" s="363"/>
      <c r="J2142" s="363"/>
      <c r="K2142" s="363"/>
      <c r="L2142" s="363"/>
      <c r="M2142" s="363"/>
      <c r="N2142"/>
    </row>
    <row r="2143" spans="1:14" ht="14.25">
      <c r="A2143"/>
      <c r="B2143" s="363"/>
      <c r="C2143" s="363"/>
      <c r="D2143"/>
      <c r="E2143"/>
      <c r="F2143" s="363"/>
      <c r="G2143" s="363"/>
      <c r="H2143" s="363"/>
      <c r="I2143" s="363"/>
      <c r="J2143" s="363"/>
      <c r="K2143" s="363"/>
      <c r="L2143" s="363"/>
      <c r="M2143" s="363"/>
      <c r="N2143"/>
    </row>
    <row r="2144" spans="1:14" ht="14.25">
      <c r="A2144"/>
      <c r="B2144" s="363"/>
      <c r="C2144" s="363"/>
      <c r="D2144"/>
      <c r="E2144"/>
      <c r="F2144" s="363"/>
      <c r="G2144" s="363"/>
      <c r="H2144" s="363"/>
      <c r="I2144" s="363"/>
      <c r="J2144" s="363"/>
      <c r="K2144" s="363"/>
      <c r="L2144" s="363"/>
      <c r="M2144" s="363"/>
      <c r="N2144"/>
    </row>
    <row r="2145" spans="1:14" ht="14.25">
      <c r="A2145"/>
      <c r="B2145" s="363"/>
      <c r="C2145" s="363"/>
      <c r="D2145"/>
      <c r="E2145"/>
      <c r="F2145" s="363"/>
      <c r="G2145" s="363"/>
      <c r="H2145" s="363"/>
      <c r="I2145" s="363"/>
      <c r="J2145" s="363"/>
      <c r="K2145" s="363"/>
      <c r="L2145" s="363"/>
      <c r="M2145" s="363"/>
      <c r="N2145"/>
    </row>
    <row r="2146" spans="1:14" ht="14.25">
      <c r="A2146"/>
      <c r="B2146" s="363"/>
      <c r="C2146" s="363"/>
      <c r="D2146"/>
      <c r="E2146"/>
      <c r="F2146" s="363"/>
      <c r="G2146" s="363"/>
      <c r="H2146" s="363"/>
      <c r="I2146" s="363"/>
      <c r="J2146" s="363"/>
      <c r="K2146" s="363"/>
      <c r="L2146" s="363"/>
      <c r="M2146" s="363"/>
      <c r="N2146"/>
    </row>
    <row r="2147" spans="1:14" ht="14.25">
      <c r="A2147"/>
      <c r="B2147" s="363"/>
      <c r="C2147" s="363"/>
      <c r="D2147"/>
      <c r="E2147"/>
      <c r="F2147" s="363"/>
      <c r="G2147" s="363"/>
      <c r="H2147" s="363"/>
      <c r="I2147" s="363"/>
      <c r="J2147" s="363"/>
      <c r="K2147" s="363"/>
      <c r="L2147" s="363"/>
      <c r="M2147" s="363"/>
      <c r="N2147"/>
    </row>
    <row r="2148" spans="1:14" ht="14.25">
      <c r="A2148"/>
      <c r="B2148" s="363"/>
      <c r="C2148" s="363"/>
      <c r="D2148"/>
      <c r="E2148"/>
      <c r="F2148" s="363"/>
      <c r="G2148" s="363"/>
      <c r="H2148" s="363"/>
      <c r="I2148" s="363"/>
      <c r="J2148" s="363"/>
      <c r="K2148" s="363"/>
      <c r="L2148" s="363"/>
      <c r="M2148" s="363"/>
      <c r="N2148"/>
    </row>
    <row r="2149" spans="1:14" ht="14.25">
      <c r="A2149"/>
      <c r="B2149" s="363"/>
      <c r="C2149" s="363"/>
      <c r="D2149"/>
      <c r="E2149"/>
      <c r="F2149" s="363"/>
      <c r="G2149" s="363"/>
      <c r="H2149" s="363"/>
      <c r="I2149" s="363"/>
      <c r="J2149" s="363"/>
      <c r="K2149" s="363"/>
      <c r="L2149" s="363"/>
      <c r="M2149" s="363"/>
      <c r="N2149"/>
    </row>
    <row r="2150" spans="1:14" ht="14.25">
      <c r="A2150"/>
      <c r="B2150" s="363"/>
      <c r="C2150" s="363"/>
      <c r="D2150"/>
      <c r="E2150"/>
      <c r="F2150" s="363"/>
      <c r="G2150" s="363"/>
      <c r="H2150" s="363"/>
      <c r="I2150" s="363"/>
      <c r="J2150" s="363"/>
      <c r="K2150" s="363"/>
      <c r="L2150" s="363"/>
      <c r="M2150" s="363"/>
      <c r="N2150"/>
    </row>
    <row r="2151" spans="1:14" ht="14.25">
      <c r="A2151"/>
      <c r="B2151" s="363"/>
      <c r="C2151" s="363"/>
      <c r="D2151"/>
      <c r="E2151"/>
      <c r="F2151" s="363"/>
      <c r="G2151" s="363"/>
      <c r="H2151" s="363"/>
      <c r="I2151" s="363"/>
      <c r="J2151" s="363"/>
      <c r="K2151" s="363"/>
      <c r="L2151" s="363"/>
      <c r="M2151" s="363"/>
      <c r="N2151"/>
    </row>
    <row r="2152" spans="1:14" ht="14.25">
      <c r="A2152"/>
      <c r="B2152" s="363"/>
      <c r="C2152" s="363"/>
      <c r="D2152"/>
      <c r="E2152"/>
      <c r="F2152" s="363"/>
      <c r="G2152" s="363"/>
      <c r="H2152" s="363"/>
      <c r="I2152" s="363"/>
      <c r="J2152" s="363"/>
      <c r="K2152" s="363"/>
      <c r="L2152" s="363"/>
      <c r="M2152" s="363"/>
      <c r="N2152"/>
    </row>
    <row r="2153" spans="1:14" ht="14.25">
      <c r="A2153"/>
      <c r="B2153" s="363"/>
      <c r="C2153" s="363"/>
      <c r="D2153"/>
      <c r="E2153"/>
      <c r="F2153" s="363"/>
      <c r="G2153" s="363"/>
      <c r="H2153" s="363"/>
      <c r="I2153" s="363"/>
      <c r="J2153" s="363"/>
      <c r="K2153" s="363"/>
      <c r="L2153" s="363"/>
      <c r="M2153" s="363"/>
      <c r="N2153"/>
    </row>
    <row r="2154" spans="1:14" ht="14.25">
      <c r="A2154"/>
      <c r="B2154" s="363"/>
      <c r="C2154" s="363"/>
      <c r="D2154"/>
      <c r="E2154"/>
      <c r="F2154" s="363"/>
      <c r="G2154" s="363"/>
      <c r="H2154" s="363"/>
      <c r="I2154" s="363"/>
      <c r="J2154" s="363"/>
      <c r="K2154" s="363"/>
      <c r="L2154" s="363"/>
      <c r="M2154" s="363"/>
      <c r="N2154"/>
    </row>
    <row r="2155" spans="1:14" ht="14.25">
      <c r="A2155"/>
      <c r="B2155" s="363"/>
      <c r="C2155" s="363"/>
      <c r="D2155"/>
      <c r="E2155"/>
      <c r="F2155" s="363"/>
      <c r="G2155" s="363"/>
      <c r="H2155" s="363"/>
      <c r="I2155" s="363"/>
      <c r="J2155" s="363"/>
      <c r="K2155" s="363"/>
      <c r="L2155" s="363"/>
      <c r="M2155" s="363"/>
      <c r="N2155"/>
    </row>
    <row r="2156" spans="1:14" ht="14.25">
      <c r="A2156"/>
      <c r="B2156" s="363"/>
      <c r="C2156" s="363"/>
      <c r="D2156"/>
      <c r="E2156"/>
      <c r="F2156" s="363"/>
      <c r="G2156" s="363"/>
      <c r="H2156" s="363"/>
      <c r="I2156" s="363"/>
      <c r="J2156" s="363"/>
      <c r="K2156" s="363"/>
      <c r="L2156" s="363"/>
      <c r="M2156" s="363"/>
      <c r="N2156"/>
    </row>
    <row r="2157" spans="1:14" ht="14.25">
      <c r="A2157"/>
      <c r="B2157" s="363"/>
      <c r="C2157" s="363"/>
      <c r="D2157"/>
      <c r="E2157"/>
      <c r="F2157" s="363"/>
      <c r="G2157" s="363"/>
      <c r="H2157" s="363"/>
      <c r="I2157" s="363"/>
      <c r="J2157" s="363"/>
      <c r="K2157" s="363"/>
      <c r="L2157" s="363"/>
      <c r="M2157" s="363"/>
      <c r="N2157"/>
    </row>
    <row r="2158" spans="1:14" ht="14.25">
      <c r="A2158"/>
      <c r="B2158" s="363"/>
      <c r="C2158" s="363"/>
      <c r="D2158"/>
      <c r="E2158"/>
      <c r="F2158" s="363"/>
      <c r="G2158" s="363"/>
      <c r="H2158" s="363"/>
      <c r="I2158" s="363"/>
      <c r="J2158" s="363"/>
      <c r="K2158" s="363"/>
      <c r="L2158" s="363"/>
      <c r="M2158" s="363"/>
      <c r="N2158"/>
    </row>
    <row r="2159" spans="1:14" ht="14.25">
      <c r="A2159"/>
      <c r="B2159" s="363"/>
      <c r="C2159" s="363"/>
      <c r="D2159"/>
      <c r="E2159"/>
      <c r="F2159" s="363"/>
      <c r="G2159" s="363"/>
      <c r="H2159" s="363"/>
      <c r="I2159" s="363"/>
      <c r="J2159" s="363"/>
      <c r="K2159" s="363"/>
      <c r="L2159" s="363"/>
      <c r="M2159" s="363"/>
      <c r="N2159"/>
    </row>
    <row r="2160" spans="1:14" ht="14.25">
      <c r="A2160"/>
      <c r="B2160" s="363"/>
      <c r="C2160" s="363"/>
      <c r="D2160"/>
      <c r="E2160"/>
      <c r="F2160" s="363"/>
      <c r="G2160" s="363"/>
      <c r="H2160" s="363"/>
      <c r="I2160" s="363"/>
      <c r="J2160" s="363"/>
      <c r="K2160" s="363"/>
      <c r="L2160" s="363"/>
      <c r="M2160" s="363"/>
      <c r="N2160"/>
    </row>
    <row r="2161" spans="1:14" ht="14.25">
      <c r="A2161"/>
      <c r="B2161" s="363"/>
      <c r="C2161" s="363"/>
      <c r="D2161"/>
      <c r="E2161"/>
      <c r="F2161" s="363"/>
      <c r="G2161" s="363"/>
      <c r="H2161" s="363"/>
      <c r="I2161" s="363"/>
      <c r="J2161" s="363"/>
      <c r="K2161" s="363"/>
      <c r="L2161" s="363"/>
      <c r="M2161" s="363"/>
      <c r="N2161"/>
    </row>
    <row r="2162" spans="1:14" ht="14.25">
      <c r="A2162"/>
      <c r="B2162" s="363"/>
      <c r="C2162" s="363"/>
      <c r="D2162"/>
      <c r="E2162"/>
      <c r="F2162" s="363"/>
      <c r="G2162" s="363"/>
      <c r="H2162" s="363"/>
      <c r="I2162" s="363"/>
      <c r="J2162" s="363"/>
      <c r="K2162" s="363"/>
      <c r="L2162" s="363"/>
      <c r="M2162" s="363"/>
      <c r="N2162"/>
    </row>
    <row r="2163" spans="1:14" ht="14.25">
      <c r="A2163"/>
      <c r="B2163" s="363"/>
      <c r="C2163" s="363"/>
      <c r="D2163"/>
      <c r="E2163"/>
      <c r="F2163" s="363"/>
      <c r="G2163" s="363"/>
      <c r="H2163" s="363"/>
      <c r="I2163" s="363"/>
      <c r="J2163" s="363"/>
      <c r="K2163" s="363"/>
      <c r="L2163" s="363"/>
      <c r="M2163" s="363"/>
      <c r="N2163"/>
    </row>
    <row r="2164" spans="1:14" ht="14.25">
      <c r="A2164"/>
      <c r="B2164" s="363"/>
      <c r="C2164" s="363"/>
      <c r="D2164"/>
      <c r="E2164"/>
      <c r="F2164" s="363"/>
      <c r="G2164" s="363"/>
      <c r="H2164" s="363"/>
      <c r="I2164" s="363"/>
      <c r="J2164" s="363"/>
      <c r="K2164" s="363"/>
      <c r="L2164" s="363"/>
      <c r="M2164" s="363"/>
      <c r="N2164"/>
    </row>
    <row r="2165" spans="1:14" ht="14.25">
      <c r="A2165"/>
      <c r="B2165" s="363"/>
      <c r="C2165" s="363"/>
      <c r="D2165"/>
      <c r="E2165"/>
      <c r="F2165" s="363"/>
      <c r="G2165" s="363"/>
      <c r="H2165" s="363"/>
      <c r="I2165" s="363"/>
      <c r="J2165" s="363"/>
      <c r="K2165" s="363"/>
      <c r="L2165" s="363"/>
      <c r="M2165" s="363"/>
      <c r="N2165"/>
    </row>
    <row r="2166" spans="1:14" ht="14.25">
      <c r="A2166"/>
      <c r="B2166" s="363"/>
      <c r="C2166" s="363"/>
      <c r="D2166"/>
      <c r="E2166"/>
      <c r="F2166" s="363"/>
      <c r="G2166" s="363"/>
      <c r="H2166" s="363"/>
      <c r="I2166" s="363"/>
      <c r="J2166" s="363"/>
      <c r="K2166" s="363"/>
      <c r="L2166" s="363"/>
      <c r="M2166" s="363"/>
      <c r="N2166"/>
    </row>
    <row r="2167" spans="1:14" ht="14.25">
      <c r="A2167"/>
      <c r="B2167" s="363"/>
      <c r="C2167" s="363"/>
      <c r="D2167"/>
      <c r="E2167"/>
      <c r="F2167" s="363"/>
      <c r="G2167" s="363"/>
      <c r="H2167" s="363"/>
      <c r="I2167" s="363"/>
      <c r="J2167" s="363"/>
      <c r="K2167" s="363"/>
      <c r="L2167" s="363"/>
      <c r="M2167" s="363"/>
      <c r="N2167"/>
    </row>
    <row r="2168" spans="1:14" ht="14.25">
      <c r="A2168"/>
      <c r="B2168" s="363"/>
      <c r="C2168" s="363"/>
      <c r="D2168"/>
      <c r="E2168"/>
      <c r="F2168" s="363"/>
      <c r="G2168" s="363"/>
      <c r="H2168" s="363"/>
      <c r="I2168" s="363"/>
      <c r="J2168" s="363"/>
      <c r="K2168" s="363"/>
      <c r="L2168" s="363"/>
      <c r="M2168" s="363"/>
      <c r="N2168"/>
    </row>
    <row r="2169" spans="1:14" ht="14.25">
      <c r="A2169"/>
      <c r="B2169" s="363"/>
      <c r="C2169" s="363"/>
      <c r="D2169"/>
      <c r="E2169"/>
      <c r="F2169" s="363"/>
      <c r="G2169" s="363"/>
      <c r="H2169" s="363"/>
      <c r="I2169" s="363"/>
      <c r="J2169" s="363"/>
      <c r="K2169" s="363"/>
      <c r="L2169" s="363"/>
      <c r="M2169" s="363"/>
      <c r="N2169"/>
    </row>
    <row r="2170" spans="1:14" ht="14.25">
      <c r="A2170"/>
      <c r="B2170" s="363"/>
      <c r="C2170" s="363"/>
      <c r="D2170"/>
      <c r="E2170"/>
      <c r="F2170" s="363"/>
      <c r="G2170" s="363"/>
      <c r="H2170" s="363"/>
      <c r="I2170" s="363"/>
      <c r="J2170" s="363"/>
      <c r="K2170" s="363"/>
      <c r="L2170" s="363"/>
      <c r="M2170" s="363"/>
      <c r="N2170"/>
    </row>
    <row r="2171" spans="1:14" ht="14.25">
      <c r="A2171"/>
      <c r="B2171" s="363"/>
      <c r="C2171" s="363"/>
      <c r="D2171"/>
      <c r="E2171"/>
      <c r="F2171" s="363"/>
      <c r="G2171" s="363"/>
      <c r="H2171" s="363"/>
      <c r="I2171" s="363"/>
      <c r="J2171" s="363"/>
      <c r="K2171" s="363"/>
      <c r="L2171" s="363"/>
      <c r="M2171" s="363"/>
      <c r="N2171"/>
    </row>
    <row r="2172" spans="1:14" ht="14.25">
      <c r="A2172"/>
      <c r="B2172" s="363"/>
      <c r="C2172" s="363"/>
      <c r="D2172"/>
      <c r="E2172"/>
      <c r="F2172" s="363"/>
      <c r="G2172" s="363"/>
      <c r="H2172" s="363"/>
      <c r="I2172" s="363"/>
      <c r="J2172" s="363"/>
      <c r="K2172" s="363"/>
      <c r="L2172" s="363"/>
      <c r="M2172" s="363"/>
      <c r="N2172"/>
    </row>
    <row r="2173" spans="1:14" ht="14.25">
      <c r="A2173"/>
      <c r="B2173" s="363"/>
      <c r="C2173" s="363"/>
      <c r="D2173"/>
      <c r="E2173"/>
      <c r="F2173" s="363"/>
      <c r="G2173" s="363"/>
      <c r="H2173" s="363"/>
      <c r="I2173" s="363"/>
      <c r="J2173" s="363"/>
      <c r="K2173" s="363"/>
      <c r="L2173" s="363"/>
      <c r="M2173" s="363"/>
      <c r="N2173"/>
    </row>
    <row r="2174" spans="1:14" ht="14.25">
      <c r="A2174"/>
      <c r="B2174" s="363"/>
      <c r="C2174" s="363"/>
      <c r="D2174"/>
      <c r="E2174"/>
      <c r="F2174" s="363"/>
      <c r="G2174" s="363"/>
      <c r="H2174" s="363"/>
      <c r="I2174" s="363"/>
      <c r="J2174" s="363"/>
      <c r="K2174" s="363"/>
      <c r="L2174" s="363"/>
      <c r="M2174" s="363"/>
      <c r="N2174"/>
    </row>
    <row r="2175" spans="1:14" ht="14.25">
      <c r="A2175"/>
      <c r="B2175" s="363"/>
      <c r="C2175" s="363"/>
      <c r="D2175"/>
      <c r="E2175"/>
      <c r="F2175" s="363"/>
      <c r="G2175" s="363"/>
      <c r="H2175" s="363"/>
      <c r="I2175" s="363"/>
      <c r="J2175" s="363"/>
      <c r="K2175" s="363"/>
      <c r="L2175" s="363"/>
      <c r="M2175" s="363"/>
      <c r="N2175"/>
    </row>
    <row r="2176" spans="1:14" ht="14.25">
      <c r="A2176"/>
      <c r="B2176" s="363"/>
      <c r="C2176" s="363"/>
      <c r="D2176"/>
      <c r="E2176"/>
      <c r="F2176" s="363"/>
      <c r="G2176" s="363"/>
      <c r="H2176" s="363"/>
      <c r="I2176" s="363"/>
      <c r="J2176" s="363"/>
      <c r="K2176" s="363"/>
      <c r="L2176" s="363"/>
      <c r="M2176" s="363"/>
      <c r="N2176"/>
    </row>
    <row r="2177" spans="1:14" ht="14.25">
      <c r="A2177"/>
      <c r="B2177" s="363"/>
      <c r="C2177" s="363"/>
      <c r="D2177"/>
      <c r="E2177"/>
      <c r="F2177" s="363"/>
      <c r="G2177" s="363"/>
      <c r="H2177" s="363"/>
      <c r="I2177" s="363"/>
      <c r="J2177" s="363"/>
      <c r="K2177" s="363"/>
      <c r="L2177" s="363"/>
      <c r="M2177" s="363"/>
      <c r="N2177"/>
    </row>
    <row r="2178" spans="1:14" ht="14.25">
      <c r="A2178"/>
      <c r="B2178" s="363"/>
      <c r="C2178" s="363"/>
      <c r="D2178"/>
      <c r="E2178"/>
      <c r="F2178" s="363"/>
      <c r="G2178" s="363"/>
      <c r="H2178" s="363"/>
      <c r="I2178" s="363"/>
      <c r="J2178" s="363"/>
      <c r="K2178" s="363"/>
      <c r="L2178" s="363"/>
      <c r="M2178" s="363"/>
      <c r="N2178"/>
    </row>
    <row r="2179" spans="1:14" ht="14.25">
      <c r="A2179"/>
      <c r="B2179" s="363"/>
      <c r="C2179" s="363"/>
      <c r="D2179"/>
      <c r="E2179"/>
      <c r="F2179" s="363"/>
      <c r="G2179" s="363"/>
      <c r="H2179" s="363"/>
      <c r="I2179" s="363"/>
      <c r="J2179" s="363"/>
      <c r="K2179" s="363"/>
      <c r="L2179" s="363"/>
      <c r="M2179" s="363"/>
      <c r="N2179"/>
    </row>
    <row r="2180" spans="1:14" ht="14.25">
      <c r="A2180"/>
      <c r="B2180" s="363"/>
      <c r="C2180" s="363"/>
      <c r="D2180"/>
      <c r="E2180"/>
      <c r="F2180" s="363"/>
      <c r="G2180" s="363"/>
      <c r="H2180" s="363"/>
      <c r="I2180" s="363"/>
      <c r="J2180" s="363"/>
      <c r="K2180" s="363"/>
      <c r="L2180" s="363"/>
      <c r="M2180" s="363"/>
      <c r="N2180"/>
    </row>
    <row r="2181" spans="1:14" ht="14.25">
      <c r="A2181"/>
      <c r="B2181" s="363"/>
      <c r="C2181" s="363"/>
      <c r="D2181"/>
      <c r="E2181"/>
      <c r="F2181" s="363"/>
      <c r="G2181" s="363"/>
      <c r="H2181" s="363"/>
      <c r="I2181" s="363"/>
      <c r="J2181" s="363"/>
      <c r="K2181" s="363"/>
      <c r="L2181" s="363"/>
      <c r="M2181" s="363"/>
      <c r="N2181"/>
    </row>
    <row r="2182" spans="1:14" ht="14.25">
      <c r="A2182"/>
      <c r="B2182" s="363"/>
      <c r="C2182" s="363"/>
      <c r="D2182"/>
      <c r="E2182"/>
      <c r="F2182" s="363"/>
      <c r="G2182" s="363"/>
      <c r="H2182" s="363"/>
      <c r="I2182" s="363"/>
      <c r="J2182" s="363"/>
      <c r="K2182" s="363"/>
      <c r="L2182" s="363"/>
      <c r="M2182" s="363"/>
      <c r="N2182"/>
    </row>
    <row r="2183" spans="1:14" ht="14.25">
      <c r="A2183"/>
      <c r="B2183" s="363"/>
      <c r="C2183" s="363"/>
      <c r="D2183"/>
      <c r="E2183"/>
      <c r="F2183" s="363"/>
      <c r="G2183" s="363"/>
      <c r="H2183" s="363"/>
      <c r="I2183" s="363"/>
      <c r="J2183" s="363"/>
      <c r="K2183" s="363"/>
      <c r="L2183" s="363"/>
      <c r="M2183" s="363"/>
      <c r="N2183"/>
    </row>
    <row r="2184" spans="1:14" ht="14.25">
      <c r="A2184"/>
      <c r="B2184" s="363"/>
      <c r="C2184" s="363"/>
      <c r="D2184"/>
      <c r="E2184"/>
      <c r="F2184" s="363"/>
      <c r="G2184" s="363"/>
      <c r="H2184" s="363"/>
      <c r="I2184" s="363"/>
      <c r="J2184" s="363"/>
      <c r="K2184" s="363"/>
      <c r="L2184" s="363"/>
      <c r="M2184" s="363"/>
      <c r="N2184"/>
    </row>
    <row r="2185" spans="1:14" ht="14.25">
      <c r="A2185"/>
      <c r="B2185" s="363"/>
      <c r="C2185" s="363"/>
      <c r="D2185"/>
      <c r="E2185"/>
      <c r="F2185" s="363"/>
      <c r="G2185" s="363"/>
      <c r="H2185" s="363"/>
      <c r="I2185" s="363"/>
      <c r="J2185" s="363"/>
      <c r="K2185" s="363"/>
      <c r="L2185" s="363"/>
      <c r="M2185" s="363"/>
      <c r="N2185"/>
    </row>
    <row r="2186" spans="1:14" ht="14.25">
      <c r="A2186"/>
      <c r="B2186" s="363"/>
      <c r="C2186" s="363"/>
      <c r="D2186"/>
      <c r="E2186"/>
      <c r="F2186" s="363"/>
      <c r="G2186" s="363"/>
      <c r="H2186" s="363"/>
      <c r="I2186" s="363"/>
      <c r="J2186" s="363"/>
      <c r="K2186" s="363"/>
      <c r="L2186" s="363"/>
      <c r="M2186" s="363"/>
      <c r="N2186"/>
    </row>
    <row r="2187" spans="1:14" ht="14.25">
      <c r="A2187"/>
      <c r="B2187" s="363"/>
      <c r="C2187" s="363"/>
      <c r="D2187"/>
      <c r="E2187"/>
      <c r="F2187" s="363"/>
      <c r="G2187" s="363"/>
      <c r="H2187" s="363"/>
      <c r="I2187" s="363"/>
      <c r="J2187" s="363"/>
      <c r="K2187" s="363"/>
      <c r="L2187" s="363"/>
      <c r="M2187" s="363"/>
      <c r="N2187"/>
    </row>
    <row r="2188" spans="1:14" ht="14.25">
      <c r="A2188"/>
      <c r="B2188" s="363"/>
      <c r="C2188" s="363"/>
      <c r="D2188"/>
      <c r="E2188"/>
      <c r="F2188" s="363"/>
      <c r="G2188" s="363"/>
      <c r="H2188" s="363"/>
      <c r="I2188" s="363"/>
      <c r="J2188" s="363"/>
      <c r="K2188" s="363"/>
      <c r="L2188" s="363"/>
      <c r="M2188" s="363"/>
      <c r="N2188"/>
    </row>
    <row r="2189" spans="1:14" ht="14.25">
      <c r="A2189"/>
      <c r="B2189" s="363"/>
      <c r="C2189" s="363"/>
      <c r="D2189"/>
      <c r="E2189"/>
      <c r="F2189" s="363"/>
      <c r="G2189" s="363"/>
      <c r="H2189" s="363"/>
      <c r="I2189" s="363"/>
      <c r="J2189" s="363"/>
      <c r="K2189" s="363"/>
      <c r="L2189" s="363"/>
      <c r="M2189" s="363"/>
      <c r="N2189"/>
    </row>
    <row r="2190" spans="1:14" ht="14.25">
      <c r="A2190"/>
      <c r="B2190" s="363"/>
      <c r="C2190" s="363"/>
      <c r="D2190"/>
      <c r="E2190"/>
      <c r="F2190" s="363"/>
      <c r="G2190" s="363"/>
      <c r="H2190" s="363"/>
      <c r="I2190" s="363"/>
      <c r="J2190" s="363"/>
      <c r="K2190" s="363"/>
      <c r="L2190" s="363"/>
      <c r="M2190" s="363"/>
      <c r="N2190"/>
    </row>
    <row r="2191" spans="1:14" ht="14.25">
      <c r="A2191"/>
      <c r="B2191" s="363"/>
      <c r="C2191" s="363"/>
      <c r="D2191"/>
      <c r="E2191"/>
      <c r="F2191" s="363"/>
      <c r="G2191" s="363"/>
      <c r="H2191" s="363"/>
      <c r="I2191" s="363"/>
      <c r="J2191" s="363"/>
      <c r="K2191" s="363"/>
      <c r="L2191" s="363"/>
      <c r="M2191" s="363"/>
      <c r="N2191"/>
    </row>
    <row r="2192" spans="1:14" ht="14.25">
      <c r="A2192"/>
      <c r="B2192" s="363"/>
      <c r="C2192" s="363"/>
      <c r="D2192"/>
      <c r="E2192"/>
      <c r="F2192" s="363"/>
      <c r="G2192" s="363"/>
      <c r="H2192" s="363"/>
      <c r="I2192" s="363"/>
      <c r="J2192" s="363"/>
      <c r="K2192" s="363"/>
      <c r="L2192" s="363"/>
      <c r="M2192" s="363"/>
      <c r="N2192"/>
    </row>
    <row r="2193" spans="1:14" ht="14.25">
      <c r="A2193"/>
      <c r="B2193" s="363"/>
      <c r="C2193" s="363"/>
      <c r="D2193"/>
      <c r="E2193"/>
      <c r="F2193" s="363"/>
      <c r="G2193" s="363"/>
      <c r="H2193" s="363"/>
      <c r="I2193" s="363"/>
      <c r="J2193" s="363"/>
      <c r="K2193" s="363"/>
      <c r="L2193" s="363"/>
      <c r="M2193" s="363"/>
      <c r="N2193"/>
    </row>
    <row r="2194" spans="1:14" ht="14.25">
      <c r="A2194"/>
      <c r="B2194" s="363"/>
      <c r="C2194" s="363"/>
      <c r="D2194"/>
      <c r="E2194"/>
      <c r="F2194" s="363"/>
      <c r="G2194" s="363"/>
      <c r="H2194" s="363"/>
      <c r="I2194" s="363"/>
      <c r="J2194" s="363"/>
      <c r="K2194" s="363"/>
      <c r="L2194" s="363"/>
      <c r="M2194" s="363"/>
      <c r="N2194"/>
    </row>
    <row r="2195" spans="1:14" ht="14.25">
      <c r="A2195"/>
      <c r="B2195" s="363"/>
      <c r="C2195" s="363"/>
      <c r="D2195"/>
      <c r="E2195"/>
      <c r="F2195" s="363"/>
      <c r="G2195" s="363"/>
      <c r="H2195" s="363"/>
      <c r="I2195" s="363"/>
      <c r="J2195" s="363"/>
      <c r="K2195" s="363"/>
      <c r="L2195" s="363"/>
      <c r="M2195" s="363"/>
      <c r="N2195"/>
    </row>
    <row r="2196" spans="1:14" ht="14.25">
      <c r="A2196"/>
      <c r="B2196" s="363"/>
      <c r="C2196" s="363"/>
      <c r="D2196"/>
      <c r="E2196"/>
      <c r="F2196" s="363"/>
      <c r="G2196" s="363"/>
      <c r="H2196" s="363"/>
      <c r="I2196" s="363"/>
      <c r="J2196" s="363"/>
      <c r="K2196" s="363"/>
      <c r="L2196" s="363"/>
      <c r="M2196" s="363"/>
      <c r="N2196"/>
    </row>
    <row r="2197" spans="1:14" ht="14.25">
      <c r="A2197"/>
      <c r="B2197" s="363"/>
      <c r="C2197" s="363"/>
      <c r="D2197"/>
      <c r="E2197"/>
      <c r="F2197" s="363"/>
      <c r="G2197" s="363"/>
      <c r="H2197" s="363"/>
      <c r="I2197" s="363"/>
      <c r="J2197" s="363"/>
      <c r="K2197" s="363"/>
      <c r="L2197" s="363"/>
      <c r="M2197" s="363"/>
      <c r="N2197"/>
    </row>
    <row r="2198" spans="1:14" ht="14.25">
      <c r="A2198"/>
      <c r="B2198" s="363"/>
      <c r="C2198" s="363"/>
      <c r="D2198"/>
      <c r="E2198"/>
      <c r="F2198" s="363"/>
      <c r="G2198" s="363"/>
      <c r="H2198" s="363"/>
      <c r="I2198" s="363"/>
      <c r="J2198" s="363"/>
      <c r="K2198" s="363"/>
      <c r="L2198" s="363"/>
      <c r="M2198" s="363"/>
      <c r="N2198"/>
    </row>
    <row r="2199" spans="1:14" ht="14.25">
      <c r="A2199"/>
      <c r="B2199" s="363"/>
      <c r="C2199" s="363"/>
      <c r="D2199"/>
      <c r="E2199"/>
      <c r="F2199" s="363"/>
      <c r="G2199" s="363"/>
      <c r="H2199" s="363"/>
      <c r="I2199" s="363"/>
      <c r="J2199" s="363"/>
      <c r="K2199" s="363"/>
      <c r="L2199" s="363"/>
      <c r="M2199" s="363"/>
      <c r="N2199"/>
    </row>
    <row r="2200" spans="1:14" ht="14.25">
      <c r="A2200"/>
      <c r="B2200" s="363"/>
      <c r="C2200" s="363"/>
      <c r="D2200"/>
      <c r="E2200"/>
      <c r="F2200" s="363"/>
      <c r="G2200" s="363"/>
      <c r="H2200" s="363"/>
      <c r="I2200" s="363"/>
      <c r="J2200" s="363"/>
      <c r="K2200" s="363"/>
      <c r="L2200" s="363"/>
      <c r="M2200" s="363"/>
      <c r="N2200"/>
    </row>
    <row r="2201" spans="1:14" ht="14.25">
      <c r="A2201"/>
      <c r="B2201" s="363"/>
      <c r="C2201" s="363"/>
      <c r="D2201"/>
      <c r="E2201"/>
      <c r="F2201" s="363"/>
      <c r="G2201" s="363"/>
      <c r="H2201" s="363"/>
      <c r="I2201" s="363"/>
      <c r="J2201" s="363"/>
      <c r="K2201" s="363"/>
      <c r="L2201" s="363"/>
      <c r="M2201" s="363"/>
      <c r="N2201"/>
    </row>
    <row r="2202" spans="1:14" ht="14.25">
      <c r="A2202"/>
      <c r="B2202" s="363"/>
      <c r="C2202" s="363"/>
      <c r="D2202"/>
      <c r="E2202"/>
      <c r="F2202" s="363"/>
      <c r="G2202" s="363"/>
      <c r="H2202" s="363"/>
      <c r="I2202" s="363"/>
      <c r="J2202" s="363"/>
      <c r="K2202" s="363"/>
      <c r="L2202" s="363"/>
      <c r="M2202" s="363"/>
      <c r="N2202"/>
    </row>
    <row r="2203" spans="1:14" ht="14.25">
      <c r="A2203"/>
      <c r="B2203" s="363"/>
      <c r="C2203" s="363"/>
      <c r="D2203"/>
      <c r="E2203"/>
      <c r="F2203" s="363"/>
      <c r="G2203" s="363"/>
      <c r="H2203" s="363"/>
      <c r="I2203" s="363"/>
      <c r="J2203" s="363"/>
      <c r="K2203" s="363"/>
      <c r="L2203" s="363"/>
      <c r="M2203" s="363"/>
      <c r="N2203"/>
    </row>
    <row r="2204" spans="1:14" ht="14.25">
      <c r="A2204"/>
      <c r="B2204" s="363"/>
      <c r="C2204" s="363"/>
      <c r="D2204"/>
      <c r="E2204"/>
      <c r="F2204" s="363"/>
      <c r="G2204" s="363"/>
      <c r="H2204" s="363"/>
      <c r="I2204" s="363"/>
      <c r="J2204" s="363"/>
      <c r="K2204" s="363"/>
      <c r="L2204" s="363"/>
      <c r="M2204" s="363"/>
      <c r="N2204"/>
    </row>
    <row r="2205" spans="1:14" ht="14.25">
      <c r="A2205"/>
      <c r="B2205" s="363"/>
      <c r="C2205" s="363"/>
      <c r="D2205"/>
      <c r="E2205"/>
      <c r="F2205" s="363"/>
      <c r="G2205" s="363"/>
      <c r="H2205" s="363"/>
      <c r="I2205" s="363"/>
      <c r="J2205" s="363"/>
      <c r="K2205" s="363"/>
      <c r="L2205" s="363"/>
      <c r="M2205" s="363"/>
      <c r="N2205"/>
    </row>
    <row r="2206" spans="1:14" ht="14.25">
      <c r="A2206"/>
      <c r="B2206" s="363"/>
      <c r="C2206" s="363"/>
      <c r="D2206"/>
      <c r="E2206"/>
      <c r="F2206" s="363"/>
      <c r="G2206" s="363"/>
      <c r="H2206" s="363"/>
      <c r="I2206" s="363"/>
      <c r="J2206" s="363"/>
      <c r="K2206" s="363"/>
      <c r="L2206" s="363"/>
      <c r="M2206" s="363"/>
      <c r="N2206"/>
    </row>
    <row r="2207" spans="1:14" ht="14.25">
      <c r="A2207"/>
      <c r="B2207" s="363"/>
      <c r="C2207" s="363"/>
      <c r="D2207"/>
      <c r="E2207"/>
      <c r="F2207" s="363"/>
      <c r="G2207" s="363"/>
      <c r="H2207" s="363"/>
      <c r="I2207" s="363"/>
      <c r="J2207" s="363"/>
      <c r="K2207" s="363"/>
      <c r="L2207" s="363"/>
      <c r="M2207" s="363"/>
      <c r="N2207"/>
    </row>
    <row r="2208" spans="1:14" ht="14.25">
      <c r="A2208"/>
      <c r="B2208" s="363"/>
      <c r="C2208" s="363"/>
      <c r="D2208"/>
      <c r="E2208"/>
      <c r="F2208" s="363"/>
      <c r="G2208" s="363"/>
      <c r="H2208" s="363"/>
      <c r="I2208" s="363"/>
      <c r="J2208" s="363"/>
      <c r="K2208" s="363"/>
      <c r="L2208" s="363"/>
      <c r="M2208" s="363"/>
      <c r="N2208"/>
    </row>
    <row r="2209" spans="1:14" ht="14.25">
      <c r="A2209"/>
      <c r="B2209" s="363"/>
      <c r="C2209" s="363"/>
      <c r="D2209"/>
      <c r="E2209"/>
      <c r="F2209" s="363"/>
      <c r="G2209" s="363"/>
      <c r="H2209" s="363"/>
      <c r="I2209" s="363"/>
      <c r="J2209" s="363"/>
      <c r="K2209" s="363"/>
      <c r="L2209" s="363"/>
      <c r="M2209" s="363"/>
      <c r="N2209"/>
    </row>
    <row r="2210" spans="1:14" ht="14.25">
      <c r="A2210"/>
      <c r="B2210" s="363"/>
      <c r="C2210" s="363"/>
      <c r="D2210"/>
      <c r="E2210"/>
      <c r="F2210" s="363"/>
      <c r="G2210" s="363"/>
      <c r="H2210" s="363"/>
      <c r="I2210" s="363"/>
      <c r="J2210" s="363"/>
      <c r="K2210" s="363"/>
      <c r="L2210" s="363"/>
      <c r="M2210" s="363"/>
      <c r="N2210"/>
    </row>
    <row r="2211" spans="1:14" ht="14.25">
      <c r="A2211"/>
      <c r="B2211" s="363"/>
      <c r="C2211" s="363"/>
      <c r="D2211"/>
      <c r="E2211"/>
      <c r="F2211" s="363"/>
      <c r="G2211" s="363"/>
      <c r="H2211" s="363"/>
      <c r="I2211" s="363"/>
      <c r="J2211" s="363"/>
      <c r="K2211" s="363"/>
      <c r="L2211" s="363"/>
      <c r="M2211" s="363"/>
      <c r="N2211"/>
    </row>
    <row r="2212" spans="1:14" ht="14.25">
      <c r="A2212"/>
      <c r="B2212" s="363"/>
      <c r="C2212" s="363"/>
      <c r="D2212"/>
      <c r="E2212"/>
      <c r="F2212" s="363"/>
      <c r="G2212" s="363"/>
      <c r="H2212" s="363"/>
      <c r="I2212" s="363"/>
      <c r="J2212" s="363"/>
      <c r="K2212" s="363"/>
      <c r="L2212" s="363"/>
      <c r="M2212" s="363"/>
      <c r="N2212"/>
    </row>
    <row r="2213" spans="1:14" ht="14.25">
      <c r="A2213"/>
      <c r="B2213" s="363"/>
      <c r="C2213" s="363"/>
      <c r="D2213"/>
      <c r="E2213"/>
      <c r="F2213" s="363"/>
      <c r="G2213" s="363"/>
      <c r="H2213" s="363"/>
      <c r="I2213" s="363"/>
      <c r="J2213" s="363"/>
      <c r="K2213" s="363"/>
      <c r="L2213" s="363"/>
      <c r="M2213" s="363"/>
      <c r="N2213"/>
    </row>
    <row r="2214" spans="1:14" ht="14.25">
      <c r="A2214"/>
      <c r="B2214" s="363"/>
      <c r="C2214" s="363"/>
      <c r="D2214"/>
      <c r="E2214"/>
      <c r="F2214" s="363"/>
      <c r="G2214" s="363"/>
      <c r="H2214" s="363"/>
      <c r="I2214" s="363"/>
      <c r="J2214" s="363"/>
      <c r="K2214" s="363"/>
      <c r="L2214" s="363"/>
      <c r="M2214" s="363"/>
      <c r="N2214"/>
    </row>
    <row r="2215" spans="1:14" ht="14.25">
      <c r="A2215"/>
      <c r="B2215" s="363"/>
      <c r="C2215" s="363"/>
      <c r="D2215"/>
      <c r="E2215"/>
      <c r="F2215" s="363"/>
      <c r="G2215" s="363"/>
      <c r="H2215" s="363"/>
      <c r="I2215" s="363"/>
      <c r="J2215" s="363"/>
      <c r="K2215" s="363"/>
      <c r="L2215" s="363"/>
      <c r="M2215" s="363"/>
      <c r="N2215"/>
    </row>
    <row r="2216" spans="1:14" ht="14.25">
      <c r="A2216"/>
      <c r="B2216" s="363"/>
      <c r="C2216" s="363"/>
      <c r="D2216"/>
      <c r="E2216"/>
      <c r="F2216" s="363"/>
      <c r="G2216" s="363"/>
      <c r="H2216" s="363"/>
      <c r="I2216" s="363"/>
      <c r="J2216" s="363"/>
      <c r="K2216" s="363"/>
      <c r="L2216" s="363"/>
      <c r="M2216" s="363"/>
      <c r="N2216"/>
    </row>
    <row r="2217" spans="1:14" ht="14.25">
      <c r="A2217"/>
      <c r="B2217" s="363"/>
      <c r="C2217" s="363"/>
      <c r="D2217"/>
      <c r="E2217"/>
      <c r="F2217" s="363"/>
      <c r="G2217" s="363"/>
      <c r="H2217" s="363"/>
      <c r="I2217" s="363"/>
      <c r="J2217" s="363"/>
      <c r="K2217" s="363"/>
      <c r="L2217" s="363"/>
      <c r="M2217" s="363"/>
      <c r="N2217"/>
    </row>
    <row r="2218" spans="1:14" ht="14.25">
      <c r="A2218"/>
      <c r="B2218" s="363"/>
      <c r="C2218" s="363"/>
      <c r="D2218"/>
      <c r="E2218"/>
      <c r="F2218" s="363"/>
      <c r="G2218" s="363"/>
      <c r="H2218" s="363"/>
      <c r="I2218" s="363"/>
      <c r="J2218" s="363"/>
      <c r="K2218" s="363"/>
      <c r="L2218" s="363"/>
      <c r="M2218" s="363"/>
      <c r="N2218"/>
    </row>
    <row r="2219" spans="1:14" ht="14.25">
      <c r="A2219"/>
      <c r="B2219" s="363"/>
      <c r="C2219" s="363"/>
      <c r="D2219"/>
      <c r="E2219"/>
      <c r="F2219" s="363"/>
      <c r="G2219" s="363"/>
      <c r="H2219" s="363"/>
      <c r="I2219" s="363"/>
      <c r="J2219" s="363"/>
      <c r="K2219" s="363"/>
      <c r="L2219" s="363"/>
      <c r="M2219" s="363"/>
      <c r="N2219"/>
    </row>
    <row r="2220" spans="1:14" ht="14.25">
      <c r="A2220"/>
      <c r="B2220" s="363"/>
      <c r="C2220" s="363"/>
      <c r="D2220"/>
      <c r="E2220"/>
      <c r="F2220" s="363"/>
      <c r="G2220" s="363"/>
      <c r="H2220" s="363"/>
      <c r="I2220" s="363"/>
      <c r="J2220" s="363"/>
      <c r="K2220" s="363"/>
      <c r="L2220" s="363"/>
      <c r="M2220" s="363"/>
      <c r="N2220"/>
    </row>
    <row r="2221" spans="1:14" ht="14.25">
      <c r="A2221"/>
      <c r="B2221" s="363"/>
      <c r="C2221" s="363"/>
      <c r="D2221"/>
      <c r="E2221"/>
      <c r="F2221" s="363"/>
      <c r="G2221" s="363"/>
      <c r="H2221" s="363"/>
      <c r="I2221" s="363"/>
      <c r="J2221" s="363"/>
      <c r="K2221" s="363"/>
      <c r="L2221" s="363"/>
      <c r="M2221" s="363"/>
      <c r="N2221"/>
    </row>
    <row r="2222" spans="1:14" ht="14.25">
      <c r="A2222"/>
      <c r="B2222" s="363"/>
      <c r="C2222" s="363"/>
      <c r="D2222"/>
      <c r="E2222"/>
      <c r="F2222" s="363"/>
      <c r="G2222" s="363"/>
      <c r="H2222" s="363"/>
      <c r="I2222" s="363"/>
      <c r="J2222" s="363"/>
      <c r="K2222" s="363"/>
      <c r="L2222" s="363"/>
      <c r="M2222" s="363"/>
      <c r="N2222"/>
    </row>
    <row r="2223" spans="1:14" ht="14.25">
      <c r="A2223"/>
      <c r="B2223" s="363"/>
      <c r="C2223" s="363"/>
      <c r="D2223"/>
      <c r="E2223"/>
      <c r="F2223" s="363"/>
      <c r="G2223" s="363"/>
      <c r="H2223" s="363"/>
      <c r="I2223" s="363"/>
      <c r="J2223" s="363"/>
      <c r="K2223" s="363"/>
      <c r="L2223" s="363"/>
      <c r="M2223" s="363"/>
      <c r="N2223"/>
    </row>
    <row r="2224" spans="1:14" ht="14.25">
      <c r="A2224"/>
      <c r="B2224" s="363"/>
      <c r="C2224" s="363"/>
      <c r="D2224"/>
      <c r="E2224"/>
      <c r="F2224" s="363"/>
      <c r="G2224" s="363"/>
      <c r="H2224" s="363"/>
      <c r="I2224" s="363"/>
      <c r="J2224" s="363"/>
      <c r="K2224" s="363"/>
      <c r="L2224" s="363"/>
      <c r="M2224" s="363"/>
      <c r="N2224"/>
    </row>
    <row r="2225" spans="1:14" ht="14.25">
      <c r="A2225"/>
      <c r="B2225" s="363"/>
      <c r="C2225" s="363"/>
      <c r="D2225"/>
      <c r="E2225"/>
      <c r="F2225" s="363"/>
      <c r="G2225" s="363"/>
      <c r="H2225" s="363"/>
      <c r="I2225" s="363"/>
      <c r="J2225" s="363"/>
      <c r="K2225" s="363"/>
      <c r="L2225" s="363"/>
      <c r="M2225" s="363"/>
      <c r="N2225"/>
    </row>
    <row r="2226" spans="1:14" ht="14.25">
      <c r="A2226"/>
      <c r="B2226" s="363"/>
      <c r="C2226" s="363"/>
      <c r="D2226"/>
      <c r="E2226"/>
      <c r="F2226" s="363"/>
      <c r="G2226" s="363"/>
      <c r="H2226" s="363"/>
      <c r="I2226" s="363"/>
      <c r="J2226" s="363"/>
      <c r="K2226" s="363"/>
      <c r="L2226" s="363"/>
      <c r="M2226" s="363"/>
      <c r="N2226"/>
    </row>
    <row r="2227" spans="1:14" ht="14.25">
      <c r="A2227"/>
      <c r="B2227" s="363"/>
      <c r="C2227" s="363"/>
      <c r="D2227"/>
      <c r="E2227"/>
      <c r="F2227" s="363"/>
      <c r="G2227" s="363"/>
      <c r="H2227" s="363"/>
      <c r="I2227" s="363"/>
      <c r="J2227" s="363"/>
      <c r="K2227" s="363"/>
      <c r="L2227" s="363"/>
      <c r="M2227" s="363"/>
      <c r="N2227"/>
    </row>
    <row r="2228" spans="1:14" ht="14.25">
      <c r="A2228"/>
      <c r="B2228" s="363"/>
      <c r="C2228" s="363"/>
      <c r="D2228"/>
      <c r="E2228"/>
      <c r="F2228" s="363"/>
      <c r="G2228" s="363"/>
      <c r="H2228" s="363"/>
      <c r="I2228" s="363"/>
      <c r="J2228" s="363"/>
      <c r="K2228" s="363"/>
      <c r="L2228" s="363"/>
      <c r="M2228" s="363"/>
      <c r="N2228"/>
    </row>
    <row r="2229" spans="1:14" ht="14.25">
      <c r="A2229"/>
      <c r="B2229" s="363"/>
      <c r="C2229" s="363"/>
      <c r="D2229"/>
      <c r="E2229"/>
      <c r="F2229" s="363"/>
      <c r="G2229" s="363"/>
      <c r="H2229" s="363"/>
      <c r="I2229" s="363"/>
      <c r="J2229" s="363"/>
      <c r="K2229" s="363"/>
      <c r="L2229" s="363"/>
      <c r="M2229" s="363"/>
      <c r="N2229"/>
    </row>
    <row r="2230" spans="1:14" ht="14.25">
      <c r="A2230"/>
      <c r="B2230" s="363"/>
      <c r="C2230" s="363"/>
      <c r="D2230"/>
      <c r="E2230"/>
      <c r="F2230" s="363"/>
      <c r="G2230" s="363"/>
      <c r="H2230" s="363"/>
      <c r="I2230" s="363"/>
      <c r="J2230" s="363"/>
      <c r="K2230" s="363"/>
      <c r="L2230" s="363"/>
      <c r="M2230" s="363"/>
      <c r="N2230"/>
    </row>
    <row r="2231" spans="1:14" ht="14.25">
      <c r="A2231"/>
      <c r="B2231" s="363"/>
      <c r="C2231" s="363"/>
      <c r="D2231"/>
      <c r="E2231"/>
      <c r="F2231" s="363"/>
      <c r="G2231" s="363"/>
      <c r="H2231" s="363"/>
      <c r="I2231" s="363"/>
      <c r="J2231" s="363"/>
      <c r="K2231" s="363"/>
      <c r="L2231" s="363"/>
      <c r="M2231" s="363"/>
      <c r="N2231"/>
    </row>
    <row r="2232" spans="1:14" ht="14.25">
      <c r="A2232"/>
      <c r="B2232" s="363"/>
      <c r="C2232" s="363"/>
      <c r="D2232"/>
      <c r="E2232"/>
      <c r="F2232" s="363"/>
      <c r="G2232" s="363"/>
      <c r="H2232" s="363"/>
      <c r="I2232" s="363"/>
      <c r="J2232" s="363"/>
      <c r="K2232" s="363"/>
      <c r="L2232" s="363"/>
      <c r="M2232" s="363"/>
      <c r="N2232"/>
    </row>
    <row r="2233" spans="1:14" ht="14.25">
      <c r="A2233"/>
      <c r="B2233" s="363"/>
      <c r="C2233" s="363"/>
      <c r="D2233"/>
      <c r="E2233"/>
      <c r="F2233" s="363"/>
      <c r="G2233" s="363"/>
      <c r="H2233" s="363"/>
      <c r="I2233" s="363"/>
      <c r="J2233" s="363"/>
      <c r="K2233" s="363"/>
      <c r="L2233" s="363"/>
      <c r="M2233" s="363"/>
      <c r="N2233"/>
    </row>
    <row r="2234" spans="1:14" ht="14.25">
      <c r="A2234"/>
      <c r="B2234" s="363"/>
      <c r="C2234" s="363"/>
      <c r="D2234"/>
      <c r="E2234"/>
      <c r="F2234" s="363"/>
      <c r="G2234" s="363"/>
      <c r="H2234" s="363"/>
      <c r="I2234" s="363"/>
      <c r="J2234" s="363"/>
      <c r="K2234" s="363"/>
      <c r="L2234" s="363"/>
      <c r="M2234" s="363"/>
      <c r="N2234"/>
    </row>
    <row r="2235" spans="1:14" ht="14.25">
      <c r="A2235"/>
      <c r="B2235" s="363"/>
      <c r="C2235" s="363"/>
      <c r="D2235"/>
      <c r="E2235"/>
      <c r="F2235" s="363"/>
      <c r="G2235" s="363"/>
      <c r="H2235" s="363"/>
      <c r="I2235" s="363"/>
      <c r="J2235" s="363"/>
      <c r="K2235" s="363"/>
      <c r="L2235" s="363"/>
      <c r="M2235" s="363"/>
      <c r="N2235"/>
    </row>
    <row r="2236" spans="1:14" ht="14.25">
      <c r="A2236"/>
      <c r="B2236" s="363"/>
      <c r="C2236" s="363"/>
      <c r="D2236"/>
      <c r="E2236"/>
      <c r="F2236" s="363"/>
      <c r="G2236" s="363"/>
      <c r="H2236" s="363"/>
      <c r="I2236" s="363"/>
      <c r="J2236" s="363"/>
      <c r="K2236" s="363"/>
      <c r="L2236" s="363"/>
      <c r="M2236" s="363"/>
      <c r="N2236"/>
    </row>
    <row r="2237" spans="1:14" ht="14.25">
      <c r="A2237"/>
      <c r="B2237" s="363"/>
      <c r="C2237" s="363"/>
      <c r="D2237"/>
      <c r="E2237"/>
      <c r="F2237" s="363"/>
      <c r="G2237" s="363"/>
      <c r="H2237" s="363"/>
      <c r="I2237" s="363"/>
      <c r="J2237" s="363"/>
      <c r="K2237" s="363"/>
      <c r="L2237" s="363"/>
      <c r="M2237" s="363"/>
      <c r="N2237"/>
    </row>
    <row r="2238" spans="1:14" ht="14.25">
      <c r="A2238"/>
      <c r="B2238" s="363"/>
      <c r="C2238" s="363"/>
      <c r="D2238"/>
      <c r="E2238"/>
      <c r="F2238" s="363"/>
      <c r="G2238" s="363"/>
      <c r="H2238" s="363"/>
      <c r="I2238" s="363"/>
      <c r="J2238" s="363"/>
      <c r="K2238" s="363"/>
      <c r="L2238" s="363"/>
      <c r="M2238" s="363"/>
      <c r="N2238"/>
    </row>
    <row r="2239" spans="1:14" ht="14.25">
      <c r="A2239"/>
      <c r="B2239" s="363"/>
      <c r="C2239" s="363"/>
      <c r="D2239"/>
      <c r="E2239"/>
      <c r="F2239" s="363"/>
      <c r="G2239" s="363"/>
      <c r="H2239" s="363"/>
      <c r="I2239" s="363"/>
      <c r="J2239" s="363"/>
      <c r="K2239" s="363"/>
      <c r="L2239" s="363"/>
      <c r="M2239" s="363"/>
      <c r="N2239"/>
    </row>
    <row r="2240" spans="1:14" ht="14.25">
      <c r="A2240"/>
      <c r="B2240" s="363"/>
      <c r="C2240" s="363"/>
      <c r="D2240"/>
      <c r="E2240"/>
      <c r="F2240" s="363"/>
      <c r="G2240" s="363"/>
      <c r="H2240" s="363"/>
      <c r="I2240" s="363"/>
      <c r="J2240" s="363"/>
      <c r="K2240" s="363"/>
      <c r="L2240" s="363"/>
      <c r="M2240" s="363"/>
      <c r="N2240"/>
    </row>
    <row r="2241" spans="1:14" ht="14.25">
      <c r="A2241"/>
      <c r="B2241" s="363"/>
      <c r="C2241" s="363"/>
      <c r="D2241"/>
      <c r="E2241"/>
      <c r="F2241" s="363"/>
      <c r="G2241" s="363"/>
      <c r="H2241" s="363"/>
      <c r="I2241" s="363"/>
      <c r="J2241" s="363"/>
      <c r="K2241" s="363"/>
      <c r="L2241" s="363"/>
      <c r="M2241" s="363"/>
      <c r="N2241"/>
    </row>
    <row r="2242" spans="1:14" ht="14.25">
      <c r="A2242"/>
      <c r="B2242" s="363"/>
      <c r="C2242" s="363"/>
      <c r="D2242"/>
      <c r="E2242"/>
      <c r="F2242" s="363"/>
      <c r="G2242" s="363"/>
      <c r="H2242" s="363"/>
      <c r="I2242" s="363"/>
      <c r="J2242" s="363"/>
      <c r="K2242" s="363"/>
      <c r="L2242" s="363"/>
      <c r="M2242" s="363"/>
      <c r="N2242"/>
    </row>
    <row r="2243" spans="1:14" ht="14.25">
      <c r="A2243"/>
      <c r="B2243" s="363"/>
      <c r="C2243" s="363"/>
      <c r="D2243"/>
      <c r="E2243"/>
      <c r="F2243" s="363"/>
      <c r="G2243" s="363"/>
      <c r="H2243" s="363"/>
      <c r="I2243" s="363"/>
      <c r="J2243" s="363"/>
      <c r="K2243" s="363"/>
      <c r="L2243" s="363"/>
      <c r="M2243" s="363"/>
      <c r="N2243"/>
    </row>
    <row r="2244" spans="1:14" ht="14.25">
      <c r="A2244"/>
      <c r="B2244" s="363"/>
      <c r="C2244" s="363"/>
      <c r="D2244"/>
      <c r="E2244"/>
      <c r="F2244" s="363"/>
      <c r="G2244" s="363"/>
      <c r="H2244" s="363"/>
      <c r="I2244" s="363"/>
      <c r="J2244" s="363"/>
      <c r="K2244" s="363"/>
      <c r="L2244" s="363"/>
      <c r="M2244" s="363"/>
      <c r="N2244"/>
    </row>
    <row r="2245" spans="1:14" ht="14.25">
      <c r="A2245"/>
      <c r="B2245" s="363"/>
      <c r="C2245" s="363"/>
      <c r="D2245"/>
      <c r="E2245"/>
      <c r="F2245" s="363"/>
      <c r="G2245" s="363"/>
      <c r="H2245" s="363"/>
      <c r="I2245" s="363"/>
      <c r="J2245" s="363"/>
      <c r="K2245" s="363"/>
      <c r="L2245" s="363"/>
      <c r="M2245" s="363"/>
      <c r="N2245"/>
    </row>
    <row r="2246" spans="1:14" ht="14.25">
      <c r="A2246"/>
      <c r="B2246" s="363"/>
      <c r="C2246" s="363"/>
      <c r="D2246"/>
      <c r="E2246"/>
      <c r="F2246" s="363"/>
      <c r="G2246" s="363"/>
      <c r="H2246" s="363"/>
      <c r="I2246" s="363"/>
      <c r="J2246" s="363"/>
      <c r="K2246" s="363"/>
      <c r="L2246" s="363"/>
      <c r="M2246" s="363"/>
      <c r="N2246"/>
    </row>
    <row r="2247" spans="1:14" ht="14.25">
      <c r="A2247"/>
      <c r="B2247" s="363"/>
      <c r="C2247" s="363"/>
      <c r="D2247"/>
      <c r="E2247"/>
      <c r="F2247" s="363"/>
      <c r="G2247" s="363"/>
      <c r="H2247" s="363"/>
      <c r="I2247" s="363"/>
      <c r="J2247" s="363"/>
      <c r="K2247" s="363"/>
      <c r="L2247" s="363"/>
      <c r="M2247" s="363"/>
      <c r="N2247"/>
    </row>
    <row r="2248" spans="1:14" ht="14.25">
      <c r="A2248"/>
      <c r="B2248" s="363"/>
      <c r="C2248" s="363"/>
      <c r="D2248"/>
      <c r="E2248"/>
      <c r="F2248" s="363"/>
      <c r="G2248" s="363"/>
      <c r="H2248" s="363"/>
      <c r="I2248" s="363"/>
      <c r="J2248" s="363"/>
      <c r="K2248" s="363"/>
      <c r="L2248" s="363"/>
      <c r="M2248" s="363"/>
      <c r="N2248"/>
    </row>
    <row r="2249" spans="1:14" ht="14.25">
      <c r="A2249"/>
      <c r="B2249" s="363"/>
      <c r="C2249" s="363"/>
      <c r="D2249"/>
      <c r="E2249"/>
      <c r="F2249" s="363"/>
      <c r="G2249" s="363"/>
      <c r="H2249" s="363"/>
      <c r="I2249" s="363"/>
      <c r="J2249" s="363"/>
      <c r="K2249" s="363"/>
      <c r="L2249" s="363"/>
      <c r="M2249" s="363"/>
      <c r="N2249"/>
    </row>
    <row r="2250" spans="1:14" ht="14.25">
      <c r="A2250"/>
      <c r="B2250" s="363"/>
      <c r="C2250" s="363"/>
      <c r="D2250"/>
      <c r="E2250"/>
      <c r="F2250" s="363"/>
      <c r="G2250" s="363"/>
      <c r="H2250" s="363"/>
      <c r="I2250" s="363"/>
      <c r="J2250" s="363"/>
      <c r="K2250" s="363"/>
      <c r="L2250" s="363"/>
      <c r="M2250" s="363"/>
      <c r="N2250"/>
    </row>
    <row r="2251" spans="1:14" ht="14.25">
      <c r="A2251"/>
      <c r="B2251" s="363"/>
      <c r="C2251" s="363"/>
      <c r="D2251"/>
      <c r="E2251"/>
      <c r="F2251" s="363"/>
      <c r="G2251" s="363"/>
      <c r="H2251" s="363"/>
      <c r="I2251" s="363"/>
      <c r="J2251" s="363"/>
      <c r="K2251" s="363"/>
      <c r="L2251" s="363"/>
      <c r="M2251" s="363"/>
      <c r="N2251"/>
    </row>
    <row r="2252" spans="1:14" ht="14.25">
      <c r="A2252"/>
      <c r="B2252" s="363"/>
      <c r="C2252" s="363"/>
      <c r="D2252"/>
      <c r="E2252"/>
      <c r="F2252" s="363"/>
      <c r="G2252" s="363"/>
      <c r="H2252" s="363"/>
      <c r="I2252" s="363"/>
      <c r="J2252" s="363"/>
      <c r="K2252" s="363"/>
      <c r="L2252" s="363"/>
      <c r="M2252" s="363"/>
      <c r="N2252"/>
    </row>
    <row r="2253" spans="1:14" ht="14.25">
      <c r="A2253"/>
      <c r="B2253" s="363"/>
      <c r="C2253" s="363"/>
      <c r="D2253"/>
      <c r="E2253"/>
      <c r="F2253" s="363"/>
      <c r="G2253" s="363"/>
      <c r="H2253" s="363"/>
      <c r="I2253" s="363"/>
      <c r="J2253" s="363"/>
      <c r="K2253" s="363"/>
      <c r="L2253" s="363"/>
      <c r="M2253" s="363"/>
      <c r="N2253"/>
    </row>
    <row r="2254" spans="1:14" ht="14.25">
      <c r="A2254"/>
      <c r="B2254" s="363"/>
      <c r="C2254" s="363"/>
      <c r="D2254"/>
      <c r="E2254"/>
      <c r="F2254" s="363"/>
      <c r="G2254" s="363"/>
      <c r="H2254" s="363"/>
      <c r="I2254" s="363"/>
      <c r="J2254" s="363"/>
      <c r="K2254" s="363"/>
      <c r="L2254" s="363"/>
      <c r="M2254" s="363"/>
      <c r="N2254"/>
    </row>
    <row r="2255" spans="1:14" ht="14.25">
      <c r="A2255"/>
      <c r="B2255" s="363"/>
      <c r="C2255" s="363"/>
      <c r="D2255"/>
      <c r="E2255"/>
      <c r="F2255" s="363"/>
      <c r="G2255" s="363"/>
      <c r="H2255" s="363"/>
      <c r="I2255" s="363"/>
      <c r="J2255" s="363"/>
      <c r="K2255" s="363"/>
      <c r="L2255" s="363"/>
      <c r="M2255" s="363"/>
      <c r="N2255"/>
    </row>
    <row r="2256" spans="1:14" ht="14.25">
      <c r="A2256"/>
      <c r="B2256" s="363"/>
      <c r="C2256" s="363"/>
      <c r="D2256"/>
      <c r="E2256"/>
      <c r="F2256" s="363"/>
      <c r="G2256" s="363"/>
      <c r="H2256" s="363"/>
      <c r="I2256" s="363"/>
      <c r="J2256" s="363"/>
      <c r="K2256" s="363"/>
      <c r="L2256" s="363"/>
      <c r="M2256" s="363"/>
      <c r="N2256"/>
    </row>
    <row r="2257" spans="1:14" ht="14.25">
      <c r="A2257"/>
      <c r="B2257" s="363"/>
      <c r="C2257" s="363"/>
      <c r="D2257"/>
      <c r="E2257"/>
      <c r="F2257" s="363"/>
      <c r="G2257" s="363"/>
      <c r="H2257" s="363"/>
      <c r="I2257" s="363"/>
      <c r="J2257" s="363"/>
      <c r="K2257" s="363"/>
      <c r="L2257" s="363"/>
      <c r="M2257" s="363"/>
      <c r="N2257"/>
    </row>
    <row r="2258" spans="1:14" ht="14.25">
      <c r="A2258"/>
      <c r="B2258" s="363"/>
      <c r="C2258" s="363"/>
      <c r="D2258"/>
      <c r="E2258"/>
      <c r="F2258" s="363"/>
      <c r="G2258" s="363"/>
      <c r="H2258" s="363"/>
      <c r="I2258" s="363"/>
      <c r="J2258" s="363"/>
      <c r="K2258" s="363"/>
      <c r="L2258" s="363"/>
      <c r="M2258" s="363"/>
      <c r="N2258"/>
    </row>
    <row r="2259" spans="1:14" ht="14.25">
      <c r="A2259"/>
      <c r="B2259" s="363"/>
      <c r="C2259" s="363"/>
      <c r="D2259"/>
      <c r="E2259"/>
      <c r="F2259" s="363"/>
      <c r="G2259" s="363"/>
      <c r="H2259" s="363"/>
      <c r="I2259" s="363"/>
      <c r="J2259" s="363"/>
      <c r="K2259" s="363"/>
      <c r="L2259" s="363"/>
      <c r="M2259" s="363"/>
      <c r="N2259"/>
    </row>
    <row r="2260" spans="1:14" ht="14.25">
      <c r="A2260"/>
      <c r="B2260" s="363"/>
      <c r="C2260" s="363"/>
      <c r="D2260"/>
      <c r="E2260"/>
      <c r="F2260" s="363"/>
      <c r="G2260" s="363"/>
      <c r="H2260" s="363"/>
      <c r="I2260" s="363"/>
      <c r="J2260" s="363"/>
      <c r="K2260" s="363"/>
      <c r="L2260" s="363"/>
      <c r="M2260" s="363"/>
      <c r="N2260"/>
    </row>
    <row r="2261" spans="1:14" ht="14.25">
      <c r="A2261"/>
      <c r="B2261" s="363"/>
      <c r="C2261" s="363"/>
      <c r="D2261"/>
      <c r="E2261"/>
      <c r="F2261" s="363"/>
      <c r="G2261" s="363"/>
      <c r="H2261" s="363"/>
      <c r="I2261" s="363"/>
      <c r="J2261" s="363"/>
      <c r="K2261" s="363"/>
      <c r="L2261" s="363"/>
      <c r="M2261" s="363"/>
      <c r="N2261"/>
    </row>
    <row r="2262" spans="1:14" ht="14.25">
      <c r="A2262"/>
      <c r="B2262" s="363"/>
      <c r="C2262" s="363"/>
      <c r="D2262"/>
      <c r="E2262"/>
      <c r="F2262" s="363"/>
      <c r="G2262" s="363"/>
      <c r="H2262" s="363"/>
      <c r="I2262" s="363"/>
      <c r="J2262" s="363"/>
      <c r="K2262" s="363"/>
      <c r="L2262" s="363"/>
      <c r="M2262" s="363"/>
      <c r="N2262"/>
    </row>
    <row r="2263" spans="1:14" ht="14.25">
      <c r="A2263"/>
      <c r="B2263" s="363"/>
      <c r="C2263" s="363"/>
      <c r="D2263"/>
      <c r="E2263"/>
      <c r="F2263" s="363"/>
      <c r="G2263" s="363"/>
      <c r="H2263" s="363"/>
      <c r="I2263" s="363"/>
      <c r="J2263" s="363"/>
      <c r="K2263" s="363"/>
      <c r="L2263" s="363"/>
      <c r="M2263" s="363"/>
      <c r="N2263"/>
    </row>
    <row r="2264" spans="1:14" ht="14.25">
      <c r="A2264"/>
      <c r="B2264" s="363"/>
      <c r="C2264" s="363"/>
      <c r="D2264"/>
      <c r="E2264"/>
      <c r="F2264" s="363"/>
      <c r="G2264" s="363"/>
      <c r="H2264" s="363"/>
      <c r="I2264" s="363"/>
      <c r="J2264" s="363"/>
      <c r="K2264" s="363"/>
      <c r="L2264" s="363"/>
      <c r="M2264" s="363"/>
      <c r="N2264"/>
    </row>
    <row r="2265" spans="1:14" ht="14.25">
      <c r="A2265"/>
      <c r="B2265" s="363"/>
      <c r="C2265" s="363"/>
      <c r="D2265"/>
      <c r="E2265"/>
      <c r="F2265" s="363"/>
      <c r="G2265" s="363"/>
      <c r="H2265" s="363"/>
      <c r="I2265" s="363"/>
      <c r="J2265" s="363"/>
      <c r="K2265" s="363"/>
      <c r="L2265" s="363"/>
      <c r="M2265" s="363"/>
      <c r="N2265"/>
    </row>
    <row r="2266" spans="1:14" ht="14.25">
      <c r="A2266"/>
      <c r="B2266" s="363"/>
      <c r="C2266" s="363"/>
      <c r="D2266"/>
      <c r="E2266"/>
      <c r="F2266" s="363"/>
      <c r="G2266" s="363"/>
      <c r="H2266" s="363"/>
      <c r="I2266" s="363"/>
      <c r="J2266" s="363"/>
      <c r="K2266" s="363"/>
      <c r="L2266" s="363"/>
      <c r="M2266" s="363"/>
      <c r="N2266"/>
    </row>
    <row r="2267" spans="1:14" ht="14.25">
      <c r="A2267"/>
      <c r="B2267" s="363"/>
      <c r="C2267" s="363"/>
      <c r="D2267"/>
      <c r="E2267"/>
      <c r="F2267" s="363"/>
      <c r="G2267" s="363"/>
      <c r="H2267" s="363"/>
      <c r="I2267" s="363"/>
      <c r="J2267" s="363"/>
      <c r="K2267" s="363"/>
      <c r="L2267" s="363"/>
      <c r="M2267" s="363"/>
      <c r="N2267"/>
    </row>
    <row r="2268" spans="1:14" ht="14.25">
      <c r="A2268"/>
      <c r="B2268" s="363"/>
      <c r="C2268" s="363"/>
      <c r="D2268"/>
      <c r="E2268"/>
      <c r="F2268" s="363"/>
      <c r="G2268" s="363"/>
      <c r="H2268" s="363"/>
      <c r="I2268" s="363"/>
      <c r="J2268" s="363"/>
      <c r="K2268" s="363"/>
      <c r="L2268" s="363"/>
      <c r="M2268" s="363"/>
      <c r="N2268"/>
    </row>
    <row r="2269" spans="1:14" ht="14.25">
      <c r="A2269"/>
      <c r="B2269" s="363"/>
      <c r="C2269" s="363"/>
      <c r="D2269"/>
      <c r="E2269"/>
      <c r="F2269" s="363"/>
      <c r="G2269" s="363"/>
      <c r="H2269" s="363"/>
      <c r="I2269" s="363"/>
      <c r="J2269" s="363"/>
      <c r="K2269" s="363"/>
      <c r="L2269" s="363"/>
      <c r="M2269" s="363"/>
      <c r="N2269"/>
    </row>
    <row r="2270" spans="1:14" ht="14.25">
      <c r="A2270"/>
      <c r="B2270" s="363"/>
      <c r="C2270" s="363"/>
      <c r="D2270"/>
      <c r="E2270"/>
      <c r="F2270" s="363"/>
      <c r="G2270" s="363"/>
      <c r="H2270" s="363"/>
      <c r="I2270" s="363"/>
      <c r="J2270" s="363"/>
      <c r="K2270" s="363"/>
      <c r="L2270" s="363"/>
      <c r="M2270" s="363"/>
      <c r="N2270"/>
    </row>
    <row r="2271" spans="1:14" ht="14.25">
      <c r="A2271"/>
      <c r="B2271" s="363"/>
      <c r="C2271" s="363"/>
      <c r="D2271"/>
      <c r="E2271"/>
      <c r="F2271" s="363"/>
      <c r="G2271" s="363"/>
      <c r="H2271" s="363"/>
      <c r="I2271" s="363"/>
      <c r="J2271" s="363"/>
      <c r="K2271" s="363"/>
      <c r="L2271" s="363"/>
      <c r="M2271" s="363"/>
      <c r="N2271"/>
    </row>
    <row r="2272" spans="1:14" ht="14.25">
      <c r="A2272"/>
      <c r="B2272" s="363"/>
      <c r="C2272" s="363"/>
      <c r="D2272"/>
      <c r="E2272"/>
      <c r="F2272" s="363"/>
      <c r="G2272" s="363"/>
      <c r="H2272" s="363"/>
      <c r="I2272" s="363"/>
      <c r="J2272" s="363"/>
      <c r="K2272" s="363"/>
      <c r="L2272" s="363"/>
      <c r="M2272" s="363"/>
      <c r="N2272"/>
    </row>
    <row r="2273" spans="1:14" ht="14.25">
      <c r="A2273"/>
      <c r="B2273" s="363"/>
      <c r="C2273" s="363"/>
      <c r="D2273"/>
      <c r="E2273"/>
      <c r="F2273" s="363"/>
      <c r="G2273" s="363"/>
      <c r="H2273" s="363"/>
      <c r="I2273" s="363"/>
      <c r="J2273" s="363"/>
      <c r="K2273" s="363"/>
      <c r="L2273" s="363"/>
      <c r="M2273" s="363"/>
      <c r="N2273"/>
    </row>
    <row r="2274" spans="1:14" ht="14.25">
      <c r="A2274"/>
      <c r="B2274" s="363"/>
      <c r="C2274" s="363"/>
      <c r="D2274"/>
      <c r="E2274"/>
      <c r="F2274" s="363"/>
      <c r="G2274" s="363"/>
      <c r="H2274" s="363"/>
      <c r="I2274" s="363"/>
      <c r="J2274" s="363"/>
      <c r="K2274" s="363"/>
      <c r="L2274" s="363"/>
      <c r="M2274" s="363"/>
      <c r="N2274"/>
    </row>
    <row r="2275" spans="1:14" ht="14.25">
      <c r="A2275"/>
      <c r="B2275" s="363"/>
      <c r="C2275" s="363"/>
      <c r="D2275"/>
      <c r="E2275"/>
      <c r="F2275" s="363"/>
      <c r="G2275" s="363"/>
      <c r="H2275" s="363"/>
      <c r="I2275" s="363"/>
      <c r="J2275" s="363"/>
      <c r="K2275" s="363"/>
      <c r="L2275" s="363"/>
      <c r="M2275" s="363"/>
      <c r="N2275"/>
    </row>
    <row r="2276" spans="1:14" ht="14.25">
      <c r="A2276"/>
      <c r="B2276" s="363"/>
      <c r="C2276" s="363"/>
      <c r="D2276"/>
      <c r="E2276"/>
      <c r="F2276" s="363"/>
      <c r="G2276" s="363"/>
      <c r="H2276" s="363"/>
      <c r="I2276" s="363"/>
      <c r="J2276" s="363"/>
      <c r="K2276" s="363"/>
      <c r="L2276" s="363"/>
      <c r="M2276" s="363"/>
      <c r="N2276"/>
    </row>
    <row r="2277" spans="1:14" ht="14.25">
      <c r="A2277"/>
      <c r="B2277" s="363"/>
      <c r="C2277" s="363"/>
      <c r="D2277"/>
      <c r="E2277"/>
      <c r="F2277" s="363"/>
      <c r="G2277" s="363"/>
      <c r="H2277" s="363"/>
      <c r="I2277" s="363"/>
      <c r="J2277" s="363"/>
      <c r="K2277" s="363"/>
      <c r="L2277" s="363"/>
      <c r="M2277" s="363"/>
      <c r="N2277"/>
    </row>
    <row r="2278" spans="1:14" ht="14.25">
      <c r="A2278"/>
      <c r="B2278" s="363"/>
      <c r="C2278" s="363"/>
      <c r="D2278"/>
      <c r="E2278"/>
      <c r="F2278" s="363"/>
      <c r="G2278" s="363"/>
      <c r="H2278" s="363"/>
      <c r="I2278" s="363"/>
      <c r="J2278" s="363"/>
      <c r="K2278" s="363"/>
      <c r="L2278" s="363"/>
      <c r="M2278" s="363"/>
      <c r="N2278"/>
    </row>
    <row r="2279" spans="1:14" ht="14.25">
      <c r="A2279"/>
      <c r="B2279" s="363"/>
      <c r="C2279" s="363"/>
      <c r="D2279"/>
      <c r="E2279"/>
      <c r="F2279" s="363"/>
      <c r="G2279" s="363"/>
      <c r="H2279" s="363"/>
      <c r="I2279" s="363"/>
      <c r="J2279" s="363"/>
      <c r="K2279" s="363"/>
      <c r="L2279" s="363"/>
      <c r="M2279" s="363"/>
      <c r="N2279"/>
    </row>
    <row r="2280" spans="1:14" ht="14.25">
      <c r="A2280"/>
      <c r="B2280" s="363"/>
      <c r="C2280" s="363"/>
      <c r="D2280"/>
      <c r="E2280"/>
      <c r="F2280" s="363"/>
      <c r="G2280" s="363"/>
      <c r="H2280" s="363"/>
      <c r="I2280" s="363"/>
      <c r="J2280" s="363"/>
      <c r="K2280" s="363"/>
      <c r="L2280" s="363"/>
      <c r="M2280" s="363"/>
      <c r="N2280"/>
    </row>
    <row r="2281" spans="1:14" ht="14.25">
      <c r="A2281"/>
      <c r="B2281" s="363"/>
      <c r="C2281" s="363"/>
      <c r="D2281"/>
      <c r="E2281"/>
      <c r="F2281" s="363"/>
      <c r="G2281" s="363"/>
      <c r="H2281" s="363"/>
      <c r="I2281" s="363"/>
      <c r="J2281" s="363"/>
      <c r="K2281" s="363"/>
      <c r="L2281" s="363"/>
      <c r="M2281" s="363"/>
      <c r="N2281"/>
    </row>
    <row r="2282" spans="1:14" ht="14.25">
      <c r="A2282"/>
      <c r="B2282" s="363"/>
      <c r="C2282" s="363"/>
      <c r="D2282"/>
      <c r="E2282"/>
      <c r="F2282" s="363"/>
      <c r="G2282" s="363"/>
      <c r="H2282" s="363"/>
      <c r="I2282" s="363"/>
      <c r="J2282" s="363"/>
      <c r="K2282" s="363"/>
      <c r="L2282" s="363"/>
      <c r="M2282" s="363"/>
      <c r="N2282"/>
    </row>
    <row r="2283" spans="1:14" ht="14.25">
      <c r="A2283"/>
      <c r="B2283" s="363"/>
      <c r="C2283" s="363"/>
      <c r="D2283"/>
      <c r="E2283"/>
      <c r="F2283" s="363"/>
      <c r="G2283" s="363"/>
      <c r="H2283" s="363"/>
      <c r="I2283" s="363"/>
      <c r="J2283" s="363"/>
      <c r="K2283" s="363"/>
      <c r="L2283" s="363"/>
      <c r="M2283" s="363"/>
      <c r="N2283"/>
    </row>
    <row r="2284" spans="1:14" ht="14.25">
      <c r="A2284"/>
      <c r="B2284" s="363"/>
      <c r="C2284" s="363"/>
      <c r="D2284"/>
      <c r="E2284"/>
      <c r="F2284" s="363"/>
      <c r="G2284" s="363"/>
      <c r="H2284" s="363"/>
      <c r="I2284" s="363"/>
      <c r="J2284" s="363"/>
      <c r="K2284" s="363"/>
      <c r="L2284" s="363"/>
      <c r="M2284" s="363"/>
      <c r="N2284"/>
    </row>
    <row r="2285" spans="1:14" ht="14.25">
      <c r="A2285"/>
      <c r="B2285" s="363"/>
      <c r="C2285" s="363"/>
      <c r="D2285"/>
      <c r="E2285"/>
      <c r="F2285" s="363"/>
      <c r="G2285" s="363"/>
      <c r="H2285" s="363"/>
      <c r="I2285" s="363"/>
      <c r="J2285" s="363"/>
      <c r="K2285" s="363"/>
      <c r="L2285" s="363"/>
      <c r="M2285" s="363"/>
      <c r="N2285"/>
    </row>
    <row r="2286" spans="1:14" ht="14.25">
      <c r="A2286"/>
      <c r="B2286" s="363"/>
      <c r="C2286" s="363"/>
      <c r="D2286"/>
      <c r="E2286"/>
      <c r="F2286" s="363"/>
      <c r="G2286" s="363"/>
      <c r="H2286" s="363"/>
      <c r="I2286" s="363"/>
      <c r="J2286" s="363"/>
      <c r="K2286" s="363"/>
      <c r="L2286" s="363"/>
      <c r="M2286" s="363"/>
      <c r="N2286"/>
    </row>
    <row r="2287" spans="1:14" ht="14.25">
      <c r="A2287"/>
      <c r="B2287" s="363"/>
      <c r="C2287" s="363"/>
      <c r="D2287"/>
      <c r="E2287"/>
      <c r="F2287" s="363"/>
      <c r="G2287" s="363"/>
      <c r="H2287" s="363"/>
      <c r="I2287" s="363"/>
      <c r="J2287" s="363"/>
      <c r="K2287" s="363"/>
      <c r="L2287" s="363"/>
      <c r="M2287" s="363"/>
      <c r="N2287"/>
    </row>
    <row r="2288" spans="1:14" ht="14.25">
      <c r="A2288"/>
      <c r="B2288" s="363"/>
      <c r="C2288" s="363"/>
      <c r="D2288"/>
      <c r="E2288"/>
      <c r="F2288" s="363"/>
      <c r="G2288" s="363"/>
      <c r="H2288" s="363"/>
      <c r="I2288" s="363"/>
      <c r="J2288" s="363"/>
      <c r="K2288" s="363"/>
      <c r="L2288" s="363"/>
      <c r="M2288" s="363"/>
      <c r="N2288"/>
    </row>
    <row r="2289" spans="1:14" ht="14.25">
      <c r="A2289"/>
      <c r="B2289" s="363"/>
      <c r="C2289" s="363"/>
      <c r="D2289"/>
      <c r="E2289"/>
      <c r="F2289" s="363"/>
      <c r="G2289" s="363"/>
      <c r="H2289" s="363"/>
      <c r="I2289" s="363"/>
      <c r="J2289" s="363"/>
      <c r="K2289" s="363"/>
      <c r="L2289" s="363"/>
      <c r="M2289" s="363"/>
      <c r="N2289"/>
    </row>
    <row r="2290" spans="1:14" ht="14.25">
      <c r="A2290"/>
      <c r="B2290" s="363"/>
      <c r="C2290" s="363"/>
      <c r="D2290"/>
      <c r="E2290"/>
      <c r="F2290" s="363"/>
      <c r="G2290" s="363"/>
      <c r="H2290" s="363"/>
      <c r="I2290" s="363"/>
      <c r="J2290" s="363"/>
      <c r="K2290" s="363"/>
      <c r="L2290" s="363"/>
      <c r="M2290" s="363"/>
      <c r="N2290"/>
    </row>
    <row r="2291" spans="1:14" ht="14.25">
      <c r="A2291"/>
      <c r="B2291" s="363"/>
      <c r="C2291" s="363"/>
      <c r="D2291"/>
      <c r="E2291"/>
      <c r="F2291" s="363"/>
      <c r="G2291" s="363"/>
      <c r="H2291" s="363"/>
      <c r="I2291" s="363"/>
      <c r="J2291" s="363"/>
      <c r="K2291" s="363"/>
      <c r="L2291" s="363"/>
      <c r="M2291" s="363"/>
      <c r="N2291"/>
    </row>
    <row r="2292" spans="1:14" ht="14.25">
      <c r="A2292"/>
      <c r="B2292" s="363"/>
      <c r="C2292" s="363"/>
      <c r="D2292"/>
      <c r="E2292"/>
      <c r="F2292" s="363"/>
      <c r="G2292" s="363"/>
      <c r="H2292" s="363"/>
      <c r="I2292" s="363"/>
      <c r="J2292" s="363"/>
      <c r="K2292" s="363"/>
      <c r="L2292" s="363"/>
      <c r="M2292" s="363"/>
      <c r="N2292"/>
    </row>
    <row r="2293" spans="1:14" ht="14.25">
      <c r="A2293"/>
      <c r="B2293" s="363"/>
      <c r="C2293" s="363"/>
      <c r="D2293"/>
      <c r="E2293"/>
      <c r="F2293" s="363"/>
      <c r="G2293" s="363"/>
      <c r="H2293" s="363"/>
      <c r="I2293" s="363"/>
      <c r="J2293" s="363"/>
      <c r="K2293" s="363"/>
      <c r="L2293" s="363"/>
      <c r="M2293" s="363"/>
      <c r="N2293"/>
    </row>
    <row r="2294" spans="1:14" ht="14.25">
      <c r="A2294"/>
      <c r="B2294" s="363"/>
      <c r="C2294" s="363"/>
      <c r="D2294"/>
      <c r="E2294"/>
      <c r="F2294" s="363"/>
      <c r="G2294" s="363"/>
      <c r="H2294" s="363"/>
      <c r="I2294" s="363"/>
      <c r="J2294" s="363"/>
      <c r="K2294" s="363"/>
      <c r="L2294" s="363"/>
      <c r="M2294" s="363"/>
      <c r="N2294"/>
    </row>
    <row r="2295" spans="1:14" ht="14.25">
      <c r="A2295"/>
      <c r="B2295" s="363"/>
      <c r="C2295" s="363"/>
      <c r="D2295"/>
      <c r="E2295"/>
      <c r="F2295" s="363"/>
      <c r="G2295" s="363"/>
      <c r="H2295" s="363"/>
      <c r="I2295" s="363"/>
      <c r="J2295" s="363"/>
      <c r="K2295" s="363"/>
      <c r="L2295" s="363"/>
      <c r="M2295" s="363"/>
      <c r="N2295"/>
    </row>
    <row r="2296" spans="1:14" ht="14.25">
      <c r="A2296"/>
      <c r="B2296" s="363"/>
      <c r="C2296" s="363"/>
      <c r="D2296"/>
      <c r="E2296"/>
      <c r="F2296" s="363"/>
      <c r="G2296" s="363"/>
      <c r="H2296" s="363"/>
      <c r="I2296" s="363"/>
      <c r="J2296" s="363"/>
      <c r="K2296" s="363"/>
      <c r="L2296" s="363"/>
      <c r="M2296" s="363"/>
      <c r="N2296"/>
    </row>
    <row r="2297" spans="1:14" ht="14.25">
      <c r="A2297"/>
      <c r="B2297" s="363"/>
      <c r="C2297" s="363"/>
      <c r="D2297"/>
      <c r="E2297"/>
      <c r="F2297" s="363"/>
      <c r="G2297" s="363"/>
      <c r="H2297" s="363"/>
      <c r="I2297" s="363"/>
      <c r="J2297" s="363"/>
      <c r="K2297" s="363"/>
      <c r="L2297" s="363"/>
      <c r="M2297" s="363"/>
      <c r="N2297"/>
    </row>
    <row r="2298" spans="1:14" ht="14.25">
      <c r="A2298"/>
      <c r="B2298" s="363"/>
      <c r="C2298" s="363"/>
      <c r="D2298"/>
      <c r="E2298"/>
      <c r="F2298" s="363"/>
      <c r="G2298" s="363"/>
      <c r="H2298" s="363"/>
      <c r="I2298" s="363"/>
      <c r="J2298" s="363"/>
      <c r="K2298" s="363"/>
      <c r="L2298" s="363"/>
      <c r="M2298" s="363"/>
      <c r="N2298"/>
    </row>
    <row r="2299" spans="1:14" ht="14.25">
      <c r="A2299"/>
      <c r="B2299" s="363"/>
      <c r="C2299" s="363"/>
      <c r="D2299"/>
      <c r="E2299"/>
      <c r="F2299" s="363"/>
      <c r="G2299" s="363"/>
      <c r="H2299" s="363"/>
      <c r="I2299" s="363"/>
      <c r="J2299" s="363"/>
      <c r="K2299" s="363"/>
      <c r="L2299" s="363"/>
      <c r="M2299" s="363"/>
      <c r="N2299"/>
    </row>
    <row r="2300" spans="1:14" ht="14.25">
      <c r="A2300"/>
      <c r="B2300" s="363"/>
      <c r="C2300" s="363"/>
      <c r="D2300"/>
      <c r="E2300"/>
      <c r="F2300" s="363"/>
      <c r="G2300" s="363"/>
      <c r="H2300" s="363"/>
      <c r="I2300" s="363"/>
      <c r="J2300" s="363"/>
      <c r="K2300" s="363"/>
      <c r="L2300" s="363"/>
      <c r="M2300" s="363"/>
      <c r="N2300"/>
    </row>
    <row r="2301" spans="1:14" ht="14.25">
      <c r="A2301"/>
      <c r="B2301" s="363"/>
      <c r="C2301" s="363"/>
      <c r="D2301"/>
      <c r="E2301"/>
      <c r="F2301" s="363"/>
      <c r="G2301" s="363"/>
      <c r="H2301" s="363"/>
      <c r="I2301" s="363"/>
      <c r="J2301" s="363"/>
      <c r="K2301" s="363"/>
      <c r="L2301" s="363"/>
      <c r="M2301" s="363"/>
      <c r="N2301"/>
    </row>
    <row r="2302" spans="1:14" ht="14.25">
      <c r="A2302"/>
      <c r="B2302" s="363"/>
      <c r="C2302" s="363"/>
      <c r="D2302"/>
      <c r="E2302"/>
      <c r="F2302" s="363"/>
      <c r="G2302" s="363"/>
      <c r="H2302" s="363"/>
      <c r="I2302" s="363"/>
      <c r="J2302" s="363"/>
      <c r="K2302" s="363"/>
      <c r="L2302" s="363"/>
      <c r="M2302" s="363"/>
      <c r="N2302"/>
    </row>
    <row r="2303" spans="1:14" ht="14.25">
      <c r="A2303"/>
      <c r="B2303" s="363"/>
      <c r="C2303" s="363"/>
      <c r="D2303"/>
      <c r="E2303"/>
      <c r="F2303" s="363"/>
      <c r="G2303" s="363"/>
      <c r="H2303" s="363"/>
      <c r="I2303" s="363"/>
      <c r="J2303" s="363"/>
      <c r="K2303" s="363"/>
      <c r="L2303" s="363"/>
      <c r="M2303" s="363"/>
      <c r="N2303"/>
    </row>
    <row r="2304" spans="1:14" ht="14.25">
      <c r="A2304"/>
      <c r="B2304" s="363"/>
      <c r="C2304" s="363"/>
      <c r="D2304"/>
      <c r="E2304"/>
      <c r="F2304" s="363"/>
      <c r="G2304" s="363"/>
      <c r="H2304" s="363"/>
      <c r="I2304" s="363"/>
      <c r="J2304" s="363"/>
      <c r="K2304" s="363"/>
      <c r="L2304" s="363"/>
      <c r="M2304" s="363"/>
      <c r="N2304"/>
    </row>
    <row r="2305" spans="1:14" ht="14.25">
      <c r="A2305"/>
      <c r="B2305" s="363"/>
      <c r="C2305" s="363"/>
      <c r="D2305"/>
      <c r="E2305"/>
      <c r="F2305" s="363"/>
      <c r="G2305" s="363"/>
      <c r="H2305" s="363"/>
      <c r="I2305" s="363"/>
      <c r="J2305" s="363"/>
      <c r="K2305" s="363"/>
      <c r="L2305" s="363"/>
      <c r="M2305" s="363"/>
      <c r="N2305"/>
    </row>
    <row r="2306" spans="1:14" ht="14.25">
      <c r="A2306"/>
      <c r="B2306" s="363"/>
      <c r="C2306" s="363"/>
      <c r="D2306"/>
      <c r="E2306"/>
      <c r="F2306" s="363"/>
      <c r="G2306" s="363"/>
      <c r="H2306" s="363"/>
      <c r="I2306" s="363"/>
      <c r="J2306" s="363"/>
      <c r="K2306" s="363"/>
      <c r="L2306" s="363"/>
      <c r="M2306" s="363"/>
      <c r="N2306"/>
    </row>
    <row r="2307" spans="1:14" ht="14.25">
      <c r="A2307"/>
      <c r="B2307" s="363"/>
      <c r="C2307" s="363"/>
      <c r="D2307"/>
      <c r="E2307"/>
      <c r="F2307" s="363"/>
      <c r="G2307" s="363"/>
      <c r="H2307" s="363"/>
      <c r="I2307" s="363"/>
      <c r="J2307" s="363"/>
      <c r="K2307" s="363"/>
      <c r="L2307" s="363"/>
      <c r="M2307" s="363"/>
      <c r="N2307"/>
    </row>
    <row r="2308" spans="1:14" ht="14.25">
      <c r="A2308"/>
      <c r="B2308" s="363"/>
      <c r="C2308" s="363"/>
      <c r="D2308"/>
      <c r="E2308"/>
      <c r="F2308" s="363"/>
      <c r="G2308" s="363"/>
      <c r="H2308" s="363"/>
      <c r="I2308" s="363"/>
      <c r="J2308" s="363"/>
      <c r="K2308" s="363"/>
      <c r="L2308" s="363"/>
      <c r="M2308" s="363"/>
      <c r="N2308"/>
    </row>
    <row r="2309" spans="1:14" ht="14.25">
      <c r="A2309"/>
      <c r="B2309" s="363"/>
      <c r="C2309" s="363"/>
      <c r="D2309"/>
      <c r="E2309"/>
      <c r="F2309" s="363"/>
      <c r="G2309" s="363"/>
      <c r="H2309" s="363"/>
      <c r="I2309" s="363"/>
      <c r="J2309" s="363"/>
      <c r="K2309" s="363"/>
      <c r="L2309" s="363"/>
      <c r="M2309" s="363"/>
      <c r="N2309"/>
    </row>
    <row r="2310" spans="1:14" ht="14.25">
      <c r="A2310"/>
      <c r="B2310" s="363"/>
      <c r="C2310" s="363"/>
      <c r="D2310"/>
      <c r="E2310"/>
      <c r="F2310" s="363"/>
      <c r="G2310" s="363"/>
      <c r="H2310" s="363"/>
      <c r="I2310" s="363"/>
      <c r="J2310" s="363"/>
      <c r="K2310" s="363"/>
      <c r="L2310" s="363"/>
      <c r="M2310" s="363"/>
      <c r="N2310"/>
    </row>
    <row r="2311" spans="1:14" ht="14.25">
      <c r="A2311"/>
      <c r="B2311" s="363"/>
      <c r="C2311" s="363"/>
      <c r="D2311"/>
      <c r="E2311"/>
      <c r="F2311" s="363"/>
      <c r="G2311" s="363"/>
      <c r="H2311" s="363"/>
      <c r="I2311" s="363"/>
      <c r="J2311" s="363"/>
      <c r="K2311" s="363"/>
      <c r="L2311" s="363"/>
      <c r="M2311" s="363"/>
      <c r="N2311"/>
    </row>
    <row r="2312" spans="1:14" ht="14.25">
      <c r="A2312"/>
      <c r="B2312" s="363"/>
      <c r="C2312" s="363"/>
      <c r="D2312"/>
      <c r="E2312"/>
      <c r="F2312" s="363"/>
      <c r="G2312" s="363"/>
      <c r="H2312" s="363"/>
      <c r="I2312" s="363"/>
      <c r="J2312" s="363"/>
      <c r="K2312" s="363"/>
      <c r="L2312" s="363"/>
      <c r="M2312" s="363"/>
      <c r="N2312"/>
    </row>
    <row r="2313" spans="1:14" ht="14.25">
      <c r="A2313"/>
      <c r="B2313" s="363"/>
      <c r="C2313" s="363"/>
      <c r="D2313"/>
      <c r="E2313"/>
      <c r="F2313" s="363"/>
      <c r="G2313" s="363"/>
      <c r="H2313" s="363"/>
      <c r="I2313" s="363"/>
      <c r="J2313" s="363"/>
      <c r="K2313" s="363"/>
      <c r="L2313" s="363"/>
      <c r="M2313" s="363"/>
      <c r="N2313"/>
    </row>
    <row r="2314" spans="1:14" ht="14.25">
      <c r="A2314"/>
      <c r="B2314" s="363"/>
      <c r="C2314" s="363"/>
      <c r="D2314"/>
      <c r="E2314"/>
      <c r="F2314" s="363"/>
      <c r="G2314" s="363"/>
      <c r="H2314" s="363"/>
      <c r="I2314" s="363"/>
      <c r="J2314" s="363"/>
      <c r="K2314" s="363"/>
      <c r="L2314" s="363"/>
      <c r="M2314" s="363"/>
      <c r="N2314"/>
    </row>
    <row r="2315" spans="1:14" ht="14.25">
      <c r="A2315"/>
      <c r="B2315" s="363"/>
      <c r="C2315" s="363"/>
      <c r="D2315"/>
      <c r="E2315"/>
      <c r="F2315" s="363"/>
      <c r="G2315" s="363"/>
      <c r="H2315" s="363"/>
      <c r="I2315" s="363"/>
      <c r="J2315" s="363"/>
      <c r="K2315" s="363"/>
      <c r="L2315" s="363"/>
      <c r="M2315" s="363"/>
      <c r="N2315"/>
    </row>
    <row r="2316" spans="1:14" ht="14.25">
      <c r="A2316"/>
      <c r="B2316" s="363"/>
      <c r="C2316" s="363"/>
      <c r="D2316"/>
      <c r="E2316"/>
      <c r="F2316" s="363"/>
      <c r="G2316" s="363"/>
      <c r="H2316" s="363"/>
      <c r="I2316" s="363"/>
      <c r="J2316" s="363"/>
      <c r="K2316" s="363"/>
      <c r="L2316" s="363"/>
      <c r="M2316" s="363"/>
      <c r="N2316"/>
    </row>
    <row r="2317" spans="1:14" ht="14.25">
      <c r="A2317"/>
      <c r="B2317" s="363"/>
      <c r="C2317" s="363"/>
      <c r="D2317"/>
      <c r="E2317"/>
      <c r="F2317" s="363"/>
      <c r="G2317" s="363"/>
      <c r="H2317" s="363"/>
      <c r="I2317" s="363"/>
      <c r="J2317" s="363"/>
      <c r="K2317" s="363"/>
      <c r="L2317" s="363"/>
      <c r="M2317" s="363"/>
      <c r="N2317"/>
    </row>
    <row r="2318" spans="1:14" ht="14.25">
      <c r="A2318"/>
      <c r="B2318" s="363"/>
      <c r="C2318" s="363"/>
      <c r="D2318"/>
      <c r="E2318"/>
      <c r="F2318" s="363"/>
      <c r="G2318" s="363"/>
      <c r="H2318" s="363"/>
      <c r="I2318" s="363"/>
      <c r="J2318" s="363"/>
      <c r="K2318" s="363"/>
      <c r="L2318" s="363"/>
      <c r="M2318" s="363"/>
      <c r="N2318"/>
    </row>
    <row r="2319" spans="1:14" ht="14.25">
      <c r="A2319"/>
      <c r="B2319" s="363"/>
      <c r="C2319" s="363"/>
      <c r="D2319"/>
      <c r="E2319"/>
      <c r="F2319" s="363"/>
      <c r="G2319" s="363"/>
      <c r="H2319" s="363"/>
      <c r="I2319" s="363"/>
      <c r="J2319" s="363"/>
      <c r="K2319" s="363"/>
      <c r="L2319" s="363"/>
      <c r="M2319" s="363"/>
      <c r="N2319"/>
    </row>
    <row r="2320" spans="1:14" ht="14.25">
      <c r="A2320"/>
      <c r="B2320" s="363"/>
      <c r="C2320" s="363"/>
      <c r="D2320"/>
      <c r="E2320"/>
      <c r="F2320" s="363"/>
      <c r="G2320" s="363"/>
      <c r="H2320" s="363"/>
      <c r="I2320" s="363"/>
      <c r="J2320" s="363"/>
      <c r="K2320" s="363"/>
      <c r="L2320" s="363"/>
      <c r="M2320" s="363"/>
      <c r="N2320"/>
    </row>
    <row r="2321" spans="1:14" ht="14.25">
      <c r="A2321"/>
      <c r="B2321" s="363"/>
      <c r="C2321" s="363"/>
      <c r="D2321"/>
      <c r="E2321"/>
      <c r="F2321" s="363"/>
      <c r="G2321" s="363"/>
      <c r="H2321" s="363"/>
      <c r="I2321" s="363"/>
      <c r="J2321" s="363"/>
      <c r="K2321" s="363"/>
      <c r="L2321" s="363"/>
      <c r="M2321" s="363"/>
      <c r="N2321"/>
    </row>
    <row r="2322" spans="1:14" ht="14.25">
      <c r="A2322"/>
      <c r="B2322" s="363"/>
      <c r="C2322" s="363"/>
      <c r="D2322"/>
      <c r="E2322"/>
      <c r="F2322" s="363"/>
      <c r="G2322" s="363"/>
      <c r="H2322" s="363"/>
      <c r="I2322" s="363"/>
      <c r="J2322" s="363"/>
      <c r="K2322" s="363"/>
      <c r="L2322" s="363"/>
      <c r="M2322" s="363"/>
      <c r="N2322"/>
    </row>
    <row r="2323" spans="1:14" ht="14.25">
      <c r="A2323"/>
      <c r="B2323" s="363"/>
      <c r="C2323" s="363"/>
      <c r="D2323"/>
      <c r="E2323"/>
      <c r="F2323" s="363"/>
      <c r="G2323" s="363"/>
      <c r="H2323" s="363"/>
      <c r="I2323" s="363"/>
      <c r="J2323" s="363"/>
      <c r="K2323" s="363"/>
      <c r="L2323" s="363"/>
      <c r="M2323" s="363"/>
      <c r="N2323"/>
    </row>
    <row r="2324" spans="1:14" ht="14.25">
      <c r="A2324"/>
      <c r="B2324" s="363"/>
      <c r="C2324" s="363"/>
      <c r="D2324"/>
      <c r="E2324"/>
      <c r="F2324" s="363"/>
      <c r="G2324" s="363"/>
      <c r="H2324" s="363"/>
      <c r="I2324" s="363"/>
      <c r="J2324" s="363"/>
      <c r="K2324" s="363"/>
      <c r="L2324" s="363"/>
      <c r="M2324" s="363"/>
      <c r="N2324"/>
    </row>
    <row r="2325" spans="1:14" ht="14.25">
      <c r="A2325"/>
      <c r="B2325" s="363"/>
      <c r="C2325" s="363"/>
      <c r="D2325"/>
      <c r="E2325"/>
      <c r="F2325" s="363"/>
      <c r="G2325" s="363"/>
      <c r="H2325" s="363"/>
      <c r="I2325" s="363"/>
      <c r="J2325" s="363"/>
      <c r="K2325" s="363"/>
      <c r="L2325" s="363"/>
      <c r="M2325" s="363"/>
      <c r="N2325"/>
    </row>
    <row r="2326" spans="1:14" ht="14.25">
      <c r="A2326"/>
      <c r="B2326" s="363"/>
      <c r="C2326" s="363"/>
      <c r="D2326"/>
      <c r="E2326"/>
      <c r="F2326" s="363"/>
      <c r="G2326" s="363"/>
      <c r="H2326" s="363"/>
      <c r="I2326" s="363"/>
      <c r="J2326" s="363"/>
      <c r="K2326" s="363"/>
      <c r="L2326" s="363"/>
      <c r="M2326" s="363"/>
      <c r="N2326"/>
    </row>
    <row r="2327" spans="1:14" ht="14.25">
      <c r="A2327"/>
      <c r="B2327" s="363"/>
      <c r="C2327" s="363"/>
      <c r="D2327"/>
      <c r="E2327"/>
      <c r="F2327" s="363"/>
      <c r="G2327" s="363"/>
      <c r="H2327" s="363"/>
      <c r="I2327" s="363"/>
      <c r="J2327" s="363"/>
      <c r="K2327" s="363"/>
      <c r="L2327" s="363"/>
      <c r="M2327" s="363"/>
      <c r="N2327"/>
    </row>
    <row r="2328" spans="1:14" ht="14.25">
      <c r="A2328"/>
      <c r="B2328" s="363"/>
      <c r="C2328" s="363"/>
      <c r="D2328"/>
      <c r="E2328"/>
      <c r="F2328" s="363"/>
      <c r="G2328" s="363"/>
      <c r="H2328" s="363"/>
      <c r="I2328" s="363"/>
      <c r="J2328" s="363"/>
      <c r="K2328" s="363"/>
      <c r="L2328" s="363"/>
      <c r="M2328" s="363"/>
      <c r="N2328"/>
    </row>
    <row r="2329" spans="1:14" ht="14.25">
      <c r="A2329"/>
      <c r="B2329" s="363"/>
      <c r="C2329" s="363"/>
      <c r="D2329"/>
      <c r="E2329"/>
      <c r="F2329" s="363"/>
      <c r="G2329" s="363"/>
      <c r="H2329" s="363"/>
      <c r="I2329" s="363"/>
      <c r="J2329" s="363"/>
      <c r="K2329" s="363"/>
      <c r="L2329" s="363"/>
      <c r="M2329" s="363"/>
      <c r="N2329"/>
    </row>
    <row r="2330" spans="1:14" ht="14.25">
      <c r="A2330"/>
      <c r="B2330" s="363"/>
      <c r="C2330" s="363"/>
      <c r="D2330"/>
      <c r="E2330"/>
      <c r="F2330" s="363"/>
      <c r="G2330" s="363"/>
      <c r="H2330" s="363"/>
      <c r="I2330" s="363"/>
      <c r="J2330" s="363"/>
      <c r="K2330" s="363"/>
      <c r="L2330" s="363"/>
      <c r="M2330" s="363"/>
      <c r="N2330"/>
    </row>
    <row r="2331" spans="1:14" ht="14.25">
      <c r="A2331"/>
      <c r="B2331" s="363"/>
      <c r="C2331" s="363"/>
      <c r="D2331"/>
      <c r="E2331"/>
      <c r="F2331" s="363"/>
      <c r="G2331" s="363"/>
      <c r="H2331" s="363"/>
      <c r="I2331" s="363"/>
      <c r="J2331" s="363"/>
      <c r="K2331" s="363"/>
      <c r="L2331" s="363"/>
      <c r="M2331" s="363"/>
      <c r="N2331"/>
    </row>
    <row r="2332" spans="1:14" ht="14.25">
      <c r="A2332"/>
      <c r="B2332" s="363"/>
      <c r="C2332" s="363"/>
      <c r="D2332"/>
      <c r="E2332"/>
      <c r="F2332" s="363"/>
      <c r="G2332" s="363"/>
      <c r="H2332" s="363"/>
      <c r="I2332" s="363"/>
      <c r="J2332" s="363"/>
      <c r="K2332" s="363"/>
      <c r="L2332" s="363"/>
      <c r="M2332" s="363"/>
      <c r="N2332"/>
    </row>
    <row r="2333" spans="1:14" ht="14.25">
      <c r="A2333"/>
      <c r="B2333" s="363"/>
      <c r="C2333" s="363"/>
      <c r="D2333"/>
      <c r="E2333"/>
      <c r="F2333" s="363"/>
      <c r="G2333" s="363"/>
      <c r="H2333" s="363"/>
      <c r="I2333" s="363"/>
      <c r="J2333" s="363"/>
      <c r="K2333" s="363"/>
      <c r="L2333" s="363"/>
      <c r="M2333" s="363"/>
      <c r="N2333"/>
    </row>
    <row r="2334" spans="1:14" ht="14.25">
      <c r="A2334"/>
      <c r="B2334" s="363"/>
      <c r="C2334" s="363"/>
      <c r="D2334"/>
      <c r="E2334"/>
      <c r="F2334" s="363"/>
      <c r="G2334" s="363"/>
      <c r="H2334" s="363"/>
      <c r="I2334" s="363"/>
      <c r="J2334" s="363"/>
      <c r="K2334" s="363"/>
      <c r="L2334" s="363"/>
      <c r="M2334" s="363"/>
      <c r="N2334"/>
    </row>
    <row r="2335" spans="1:14" ht="14.25">
      <c r="A2335"/>
      <c r="B2335" s="363"/>
      <c r="C2335" s="363"/>
      <c r="D2335"/>
      <c r="E2335"/>
      <c r="F2335" s="363"/>
      <c r="G2335" s="363"/>
      <c r="H2335" s="363"/>
      <c r="I2335" s="363"/>
      <c r="J2335" s="363"/>
      <c r="K2335" s="363"/>
      <c r="L2335" s="363"/>
      <c r="M2335" s="363"/>
      <c r="N2335"/>
    </row>
    <row r="2336" spans="1:14" ht="14.25">
      <c r="A2336"/>
      <c r="B2336" s="363"/>
      <c r="C2336" s="363"/>
      <c r="D2336"/>
      <c r="E2336"/>
      <c r="F2336" s="363"/>
      <c r="G2336" s="363"/>
      <c r="H2336" s="363"/>
      <c r="I2336" s="363"/>
      <c r="J2336" s="363"/>
      <c r="K2336" s="363"/>
      <c r="L2336" s="363"/>
      <c r="M2336" s="363"/>
      <c r="N2336"/>
    </row>
    <row r="2337" spans="1:14" ht="14.25">
      <c r="A2337"/>
      <c r="B2337" s="363"/>
      <c r="C2337" s="363"/>
      <c r="D2337"/>
      <c r="E2337"/>
      <c r="F2337" s="363"/>
      <c r="G2337" s="363"/>
      <c r="H2337" s="363"/>
      <c r="I2337" s="363"/>
      <c r="J2337" s="363"/>
      <c r="K2337" s="363"/>
      <c r="L2337" s="363"/>
      <c r="M2337" s="363"/>
      <c r="N2337"/>
    </row>
    <row r="2338" spans="1:14" ht="14.25">
      <c r="A2338"/>
      <c r="B2338" s="363"/>
      <c r="C2338" s="363"/>
      <c r="D2338"/>
      <c r="E2338"/>
      <c r="F2338" s="363"/>
      <c r="G2338" s="363"/>
      <c r="H2338" s="363"/>
      <c r="I2338" s="363"/>
      <c r="J2338" s="363"/>
      <c r="K2338" s="363"/>
      <c r="L2338" s="363"/>
      <c r="M2338" s="363"/>
      <c r="N2338"/>
    </row>
    <row r="2339" spans="1:14" ht="14.25">
      <c r="A2339"/>
      <c r="B2339" s="363"/>
      <c r="C2339" s="363"/>
      <c r="D2339"/>
      <c r="E2339"/>
      <c r="F2339" s="363"/>
      <c r="G2339" s="363"/>
      <c r="H2339" s="363"/>
      <c r="I2339" s="363"/>
      <c r="J2339" s="363"/>
      <c r="K2339" s="363"/>
      <c r="L2339" s="363"/>
      <c r="M2339" s="363"/>
      <c r="N2339"/>
    </row>
    <row r="2340" spans="1:14" ht="14.25">
      <c r="A2340"/>
      <c r="B2340" s="363"/>
      <c r="C2340" s="363"/>
      <c r="D2340"/>
      <c r="E2340"/>
      <c r="F2340" s="363"/>
      <c r="G2340" s="363"/>
      <c r="H2340" s="363"/>
      <c r="I2340" s="363"/>
      <c r="J2340" s="363"/>
      <c r="K2340" s="363"/>
      <c r="L2340" s="363"/>
      <c r="M2340" s="363"/>
      <c r="N2340"/>
    </row>
    <row r="2341" spans="1:14" ht="14.25">
      <c r="A2341"/>
      <c r="B2341" s="363"/>
      <c r="C2341" s="363"/>
      <c r="D2341"/>
      <c r="E2341"/>
      <c r="F2341" s="363"/>
      <c r="G2341" s="363"/>
      <c r="H2341" s="363"/>
      <c r="I2341" s="363"/>
      <c r="J2341" s="363"/>
      <c r="K2341" s="363"/>
      <c r="L2341" s="363"/>
      <c r="M2341" s="363"/>
      <c r="N2341"/>
    </row>
    <row r="2342" spans="1:14" ht="14.25">
      <c r="A2342"/>
      <c r="B2342" s="363"/>
      <c r="C2342" s="363"/>
      <c r="D2342"/>
      <c r="E2342"/>
      <c r="F2342" s="363"/>
      <c r="G2342" s="363"/>
      <c r="H2342" s="363"/>
      <c r="I2342" s="363"/>
      <c r="J2342" s="363"/>
      <c r="K2342" s="363"/>
      <c r="L2342" s="363"/>
      <c r="M2342" s="363"/>
      <c r="N2342"/>
    </row>
    <row r="2343" spans="1:14" ht="14.25">
      <c r="A2343"/>
      <c r="B2343" s="363"/>
      <c r="C2343" s="363"/>
      <c r="D2343"/>
      <c r="E2343"/>
      <c r="F2343" s="363"/>
      <c r="G2343" s="363"/>
      <c r="H2343" s="363"/>
      <c r="I2343" s="363"/>
      <c r="J2343" s="363"/>
      <c r="K2343" s="363"/>
      <c r="L2343" s="363"/>
      <c r="M2343" s="363"/>
      <c r="N2343"/>
    </row>
    <row r="2344" spans="1:14" ht="14.25">
      <c r="A2344"/>
      <c r="B2344" s="363"/>
      <c r="C2344" s="363"/>
      <c r="D2344"/>
      <c r="E2344"/>
      <c r="F2344" s="363"/>
      <c r="G2344" s="363"/>
      <c r="H2344" s="363"/>
      <c r="I2344" s="363"/>
      <c r="J2344" s="363"/>
      <c r="K2344" s="363"/>
      <c r="L2344" s="363"/>
      <c r="M2344" s="363"/>
      <c r="N2344"/>
    </row>
    <row r="2345" spans="1:14" ht="14.25">
      <c r="A2345"/>
      <c r="B2345" s="363"/>
      <c r="C2345" s="363"/>
      <c r="D2345"/>
      <c r="E2345"/>
      <c r="F2345" s="363"/>
      <c r="G2345" s="363"/>
      <c r="H2345" s="363"/>
      <c r="I2345" s="363"/>
      <c r="J2345" s="363"/>
      <c r="K2345" s="363"/>
      <c r="L2345" s="363"/>
      <c r="M2345" s="363"/>
      <c r="N2345"/>
    </row>
    <row r="2346" spans="1:14" ht="14.25">
      <c r="A2346"/>
      <c r="B2346" s="363"/>
      <c r="C2346" s="363"/>
      <c r="D2346"/>
      <c r="E2346"/>
      <c r="F2346" s="363"/>
      <c r="G2346" s="363"/>
      <c r="H2346" s="363"/>
      <c r="I2346" s="363"/>
      <c r="J2346" s="363"/>
      <c r="K2346" s="363"/>
      <c r="L2346" s="363"/>
      <c r="M2346" s="363"/>
      <c r="N2346"/>
    </row>
    <row r="2347" spans="1:14" ht="14.25">
      <c r="A2347"/>
      <c r="B2347" s="363"/>
      <c r="C2347" s="363"/>
      <c r="D2347"/>
      <c r="E2347"/>
      <c r="F2347" s="363"/>
      <c r="G2347" s="363"/>
      <c r="H2347" s="363"/>
      <c r="I2347" s="363"/>
      <c r="J2347" s="363"/>
      <c r="K2347" s="363"/>
      <c r="L2347" s="363"/>
      <c r="M2347" s="363"/>
      <c r="N2347"/>
    </row>
    <row r="2348" spans="1:14" ht="14.25">
      <c r="A2348"/>
      <c r="B2348" s="363"/>
      <c r="C2348" s="363"/>
      <c r="D2348"/>
      <c r="E2348"/>
      <c r="F2348" s="363"/>
      <c r="G2348" s="363"/>
      <c r="H2348" s="363"/>
      <c r="I2348" s="363"/>
      <c r="J2348" s="363"/>
      <c r="K2348" s="363"/>
      <c r="L2348" s="363"/>
      <c r="M2348" s="363"/>
      <c r="N2348"/>
    </row>
    <row r="2349" spans="1:14" ht="14.25">
      <c r="A2349"/>
      <c r="B2349" s="363"/>
      <c r="C2349" s="363"/>
      <c r="D2349"/>
      <c r="E2349"/>
      <c r="F2349" s="363"/>
      <c r="G2349" s="363"/>
      <c r="H2349" s="363"/>
      <c r="I2349" s="363"/>
      <c r="J2349" s="363"/>
      <c r="K2349" s="363"/>
      <c r="L2349" s="363"/>
      <c r="M2349" s="363"/>
      <c r="N2349"/>
    </row>
    <row r="2350" spans="1:14" ht="14.25">
      <c r="A2350"/>
      <c r="B2350" s="363"/>
      <c r="C2350" s="363"/>
      <c r="D2350"/>
      <c r="E2350"/>
      <c r="F2350" s="363"/>
      <c r="G2350" s="363"/>
      <c r="H2350" s="363"/>
      <c r="I2350" s="363"/>
      <c r="J2350" s="363"/>
      <c r="K2350" s="363"/>
      <c r="L2350" s="363"/>
      <c r="M2350" s="363"/>
      <c r="N2350"/>
    </row>
    <row r="2351" spans="1:14" ht="14.25">
      <c r="A2351"/>
      <c r="B2351" s="363"/>
      <c r="C2351" s="363"/>
      <c r="D2351"/>
      <c r="E2351"/>
      <c r="F2351" s="363"/>
      <c r="G2351" s="363"/>
      <c r="H2351" s="363"/>
      <c r="I2351" s="363"/>
      <c r="J2351" s="363"/>
      <c r="K2351" s="363"/>
      <c r="L2351" s="363"/>
      <c r="M2351" s="363"/>
      <c r="N2351"/>
    </row>
    <row r="2352" spans="1:14" ht="14.25">
      <c r="A2352"/>
      <c r="B2352" s="363"/>
      <c r="C2352" s="363"/>
      <c r="D2352"/>
      <c r="E2352"/>
      <c r="F2352" s="363"/>
      <c r="G2352" s="363"/>
      <c r="H2352" s="363"/>
      <c r="I2352" s="363"/>
      <c r="J2352" s="363"/>
      <c r="K2352" s="363"/>
      <c r="L2352" s="363"/>
      <c r="M2352" s="363"/>
      <c r="N2352"/>
    </row>
    <row r="2353" spans="1:14" ht="14.25">
      <c r="A2353"/>
      <c r="B2353" s="363"/>
      <c r="C2353" s="363"/>
      <c r="D2353"/>
      <c r="E2353"/>
      <c r="F2353" s="363"/>
      <c r="G2353" s="363"/>
      <c r="H2353" s="363"/>
      <c r="I2353" s="363"/>
      <c r="J2353" s="363"/>
      <c r="K2353" s="363"/>
      <c r="L2353" s="363"/>
      <c r="M2353" s="363"/>
      <c r="N2353"/>
    </row>
    <row r="2354" spans="1:14" ht="14.25">
      <c r="A2354"/>
      <c r="B2354" s="363"/>
      <c r="C2354" s="363"/>
      <c r="D2354"/>
      <c r="E2354"/>
      <c r="F2354" s="363"/>
      <c r="G2354" s="363"/>
      <c r="H2354" s="363"/>
      <c r="I2354" s="363"/>
      <c r="J2354" s="363"/>
      <c r="K2354" s="363"/>
      <c r="L2354" s="363"/>
      <c r="M2354" s="363"/>
      <c r="N2354"/>
    </row>
    <row r="2355" spans="1:14" ht="14.25">
      <c r="A2355"/>
      <c r="B2355" s="363"/>
      <c r="C2355" s="363"/>
      <c r="D2355"/>
      <c r="E2355"/>
      <c r="F2355" s="363"/>
      <c r="G2355" s="363"/>
      <c r="H2355" s="363"/>
      <c r="I2355" s="363"/>
      <c r="J2355" s="363"/>
      <c r="K2355" s="363"/>
      <c r="L2355" s="363"/>
      <c r="M2355" s="363"/>
      <c r="N2355"/>
    </row>
    <row r="2356" spans="1:14" ht="14.25">
      <c r="A2356"/>
      <c r="B2356" s="363"/>
      <c r="C2356" s="363"/>
      <c r="D2356"/>
      <c r="E2356"/>
      <c r="F2356" s="363"/>
      <c r="G2356" s="363"/>
      <c r="H2356" s="363"/>
      <c r="I2356" s="363"/>
      <c r="J2356" s="363"/>
      <c r="K2356" s="363"/>
      <c r="L2356" s="363"/>
      <c r="M2356" s="363"/>
      <c r="N2356"/>
    </row>
    <row r="2357" spans="1:14" ht="14.25">
      <c r="A2357"/>
      <c r="B2357" s="363"/>
      <c r="C2357" s="363"/>
      <c r="D2357"/>
      <c r="E2357"/>
      <c r="F2357" s="363"/>
      <c r="G2357" s="363"/>
      <c r="H2357" s="363"/>
      <c r="I2357" s="363"/>
      <c r="J2357" s="363"/>
      <c r="K2357" s="363"/>
      <c r="L2357" s="363"/>
      <c r="M2357" s="363"/>
      <c r="N2357"/>
    </row>
    <row r="2358" spans="1:14" ht="14.25">
      <c r="A2358"/>
      <c r="B2358" s="363"/>
      <c r="C2358" s="363"/>
      <c r="D2358"/>
      <c r="E2358"/>
      <c r="F2358" s="363"/>
      <c r="G2358" s="363"/>
      <c r="H2358" s="363"/>
      <c r="I2358" s="363"/>
      <c r="J2358" s="363"/>
      <c r="K2358" s="363"/>
      <c r="L2358" s="363"/>
      <c r="M2358" s="363"/>
      <c r="N2358"/>
    </row>
    <row r="2359" spans="1:14" ht="14.25">
      <c r="A2359"/>
      <c r="B2359" s="363"/>
      <c r="C2359" s="363"/>
      <c r="D2359"/>
      <c r="E2359"/>
      <c r="F2359" s="363"/>
      <c r="G2359" s="363"/>
      <c r="H2359" s="363"/>
      <c r="I2359" s="363"/>
      <c r="J2359" s="363"/>
      <c r="K2359" s="363"/>
      <c r="L2359" s="363"/>
      <c r="M2359" s="363"/>
      <c r="N2359"/>
    </row>
    <row r="2360" spans="1:14" ht="14.25">
      <c r="A2360"/>
      <c r="B2360" s="363"/>
      <c r="C2360" s="363"/>
      <c r="D2360"/>
      <c r="E2360"/>
      <c r="F2360" s="363"/>
      <c r="G2360" s="363"/>
      <c r="H2360" s="363"/>
      <c r="I2360" s="363"/>
      <c r="J2360" s="363"/>
      <c r="K2360" s="363"/>
      <c r="L2360" s="363"/>
      <c r="M2360" s="363"/>
      <c r="N2360"/>
    </row>
    <row r="2361" spans="1:14" ht="14.25">
      <c r="A2361"/>
      <c r="B2361" s="363"/>
      <c r="C2361" s="363"/>
      <c r="D2361"/>
      <c r="E2361"/>
      <c r="F2361" s="363"/>
      <c r="G2361" s="363"/>
      <c r="H2361" s="363"/>
      <c r="I2361" s="363"/>
      <c r="J2361" s="363"/>
      <c r="K2361" s="363"/>
      <c r="L2361" s="363"/>
      <c r="M2361" s="363"/>
      <c r="N2361"/>
    </row>
    <row r="2362" spans="1:14" ht="14.25">
      <c r="A2362"/>
      <c r="B2362" s="363"/>
      <c r="C2362" s="363"/>
      <c r="D2362"/>
      <c r="E2362"/>
      <c r="F2362" s="363"/>
      <c r="G2362" s="363"/>
      <c r="H2362" s="363"/>
      <c r="I2362" s="363"/>
      <c r="J2362" s="363"/>
      <c r="K2362" s="363"/>
      <c r="L2362" s="363"/>
      <c r="M2362" s="363"/>
      <c r="N2362"/>
    </row>
    <row r="2363" spans="1:14" ht="14.25">
      <c r="A2363"/>
      <c r="B2363" s="363"/>
      <c r="C2363" s="363"/>
      <c r="D2363"/>
      <c r="E2363"/>
      <c r="F2363" s="363"/>
      <c r="G2363" s="363"/>
      <c r="H2363" s="363"/>
      <c r="I2363" s="363"/>
      <c r="J2363" s="363"/>
      <c r="K2363" s="363"/>
      <c r="L2363" s="363"/>
      <c r="M2363" s="363"/>
      <c r="N2363"/>
    </row>
    <row r="2364" spans="1:14" ht="14.25">
      <c r="A2364"/>
      <c r="B2364" s="363"/>
      <c r="C2364" s="363"/>
      <c r="D2364"/>
      <c r="E2364"/>
      <c r="F2364" s="363"/>
      <c r="G2364" s="363"/>
      <c r="H2364" s="363"/>
      <c r="I2364" s="363"/>
      <c r="J2364" s="363"/>
      <c r="K2364" s="363"/>
      <c r="L2364" s="363"/>
      <c r="M2364" s="363"/>
      <c r="N2364"/>
    </row>
    <row r="2365" spans="1:14" ht="14.25">
      <c r="A2365"/>
      <c r="B2365" s="363"/>
      <c r="C2365" s="363"/>
      <c r="D2365"/>
      <c r="E2365"/>
      <c r="F2365" s="363"/>
      <c r="G2365" s="363"/>
      <c r="H2365" s="363"/>
      <c r="I2365" s="363"/>
      <c r="J2365" s="363"/>
      <c r="K2365" s="363"/>
      <c r="L2365" s="363"/>
      <c r="M2365" s="363"/>
      <c r="N2365"/>
    </row>
    <row r="2366" spans="1:14" ht="14.25">
      <c r="A2366"/>
      <c r="B2366" s="363"/>
      <c r="C2366" s="363"/>
      <c r="D2366"/>
      <c r="E2366"/>
      <c r="F2366" s="363"/>
      <c r="G2366" s="363"/>
      <c r="H2366" s="363"/>
      <c r="I2366" s="363"/>
      <c r="J2366" s="363"/>
      <c r="K2366" s="363"/>
      <c r="L2366" s="363"/>
      <c r="M2366" s="363"/>
      <c r="N2366"/>
    </row>
    <row r="2367" spans="1:14" ht="14.25">
      <c r="A2367"/>
      <c r="B2367" s="363"/>
      <c r="C2367" s="363"/>
      <c r="D2367"/>
      <c r="E2367"/>
      <c r="F2367" s="363"/>
      <c r="G2367" s="363"/>
      <c r="H2367" s="363"/>
      <c r="I2367" s="363"/>
      <c r="J2367" s="363"/>
      <c r="K2367" s="363"/>
      <c r="L2367" s="363"/>
      <c r="M2367" s="363"/>
      <c r="N2367"/>
    </row>
    <row r="2368" spans="1:14" ht="14.25">
      <c r="A2368"/>
      <c r="B2368" s="363"/>
      <c r="C2368" s="363"/>
      <c r="D2368"/>
      <c r="E2368"/>
      <c r="F2368" s="363"/>
      <c r="G2368" s="363"/>
      <c r="H2368" s="363"/>
      <c r="I2368" s="363"/>
      <c r="J2368" s="363"/>
      <c r="K2368" s="363"/>
      <c r="L2368" s="363"/>
      <c r="M2368" s="363"/>
      <c r="N2368"/>
    </row>
    <row r="2369" spans="1:14" ht="14.25">
      <c r="A2369"/>
      <c r="B2369" s="363"/>
      <c r="C2369" s="363"/>
      <c r="D2369"/>
      <c r="E2369"/>
      <c r="F2369" s="363"/>
      <c r="G2369" s="363"/>
      <c r="H2369" s="363"/>
      <c r="I2369" s="363"/>
      <c r="J2369" s="363"/>
      <c r="K2369" s="363"/>
      <c r="L2369" s="363"/>
      <c r="M2369" s="363"/>
      <c r="N2369"/>
    </row>
    <row r="2370" spans="1:14" ht="14.25">
      <c r="A2370"/>
      <c r="B2370" s="363"/>
      <c r="C2370" s="363"/>
      <c r="D2370"/>
      <c r="E2370"/>
      <c r="F2370" s="363"/>
      <c r="G2370" s="363"/>
      <c r="H2370" s="363"/>
      <c r="I2370" s="363"/>
      <c r="J2370" s="363"/>
      <c r="K2370" s="363"/>
      <c r="L2370" s="363"/>
      <c r="M2370" s="363"/>
      <c r="N2370"/>
    </row>
    <row r="2371" spans="1:14" ht="14.25">
      <c r="A2371"/>
      <c r="B2371" s="363"/>
      <c r="C2371" s="363"/>
      <c r="D2371"/>
      <c r="E2371"/>
      <c r="F2371" s="363"/>
      <c r="G2371" s="363"/>
      <c r="H2371" s="363"/>
      <c r="I2371" s="363"/>
      <c r="J2371" s="363"/>
      <c r="K2371" s="363"/>
      <c r="L2371" s="363"/>
      <c r="M2371" s="363"/>
      <c r="N2371"/>
    </row>
    <row r="2372" spans="1:14" ht="14.25">
      <c r="A2372"/>
      <c r="B2372" s="363"/>
      <c r="C2372" s="363"/>
      <c r="D2372"/>
      <c r="E2372"/>
      <c r="F2372" s="363"/>
      <c r="G2372" s="363"/>
      <c r="H2372" s="363"/>
      <c r="I2372" s="363"/>
      <c r="J2372" s="363"/>
      <c r="K2372" s="363"/>
      <c r="L2372" s="363"/>
      <c r="M2372" s="363"/>
      <c r="N2372"/>
    </row>
    <row r="2373" spans="1:14" ht="14.25">
      <c r="A2373"/>
      <c r="B2373" s="363"/>
      <c r="C2373" s="363"/>
      <c r="D2373"/>
      <c r="E2373"/>
      <c r="F2373" s="363"/>
      <c r="G2373" s="363"/>
      <c r="H2373" s="363"/>
      <c r="I2373" s="363"/>
      <c r="J2373" s="363"/>
      <c r="K2373" s="363"/>
      <c r="L2373" s="363"/>
      <c r="M2373" s="363"/>
      <c r="N2373"/>
    </row>
    <row r="2374" spans="1:14" ht="14.25">
      <c r="A2374"/>
      <c r="B2374" s="363"/>
      <c r="C2374" s="363"/>
      <c r="D2374"/>
      <c r="E2374"/>
      <c r="F2374" s="363"/>
      <c r="G2374" s="363"/>
      <c r="H2374" s="363"/>
      <c r="I2374" s="363"/>
      <c r="J2374" s="363"/>
      <c r="K2374" s="363"/>
      <c r="L2374" s="363"/>
      <c r="M2374" s="363"/>
      <c r="N2374"/>
    </row>
    <row r="2375" spans="1:14" ht="14.25">
      <c r="A2375"/>
      <c r="B2375" s="363"/>
      <c r="C2375" s="363"/>
      <c r="D2375"/>
      <c r="E2375"/>
      <c r="F2375" s="363"/>
      <c r="G2375" s="363"/>
      <c r="H2375" s="363"/>
      <c r="I2375" s="363"/>
      <c r="J2375" s="363"/>
      <c r="K2375" s="363"/>
      <c r="L2375" s="363"/>
      <c r="M2375" s="363"/>
      <c r="N2375"/>
    </row>
    <row r="2376" spans="1:14" ht="14.25">
      <c r="A2376"/>
      <c r="B2376" s="363"/>
      <c r="C2376" s="363"/>
      <c r="D2376"/>
      <c r="E2376"/>
      <c r="F2376" s="363"/>
      <c r="G2376" s="363"/>
      <c r="H2376" s="363"/>
      <c r="I2376" s="363"/>
      <c r="J2376" s="363"/>
      <c r="K2376" s="363"/>
      <c r="L2376" s="363"/>
      <c r="M2376" s="363"/>
      <c r="N2376"/>
    </row>
    <row r="2377" spans="1:14" ht="14.25">
      <c r="A2377"/>
      <c r="B2377" s="363"/>
      <c r="C2377" s="363"/>
      <c r="D2377"/>
      <c r="E2377"/>
      <c r="F2377" s="363"/>
      <c r="G2377" s="363"/>
      <c r="H2377" s="363"/>
      <c r="I2377" s="363"/>
      <c r="J2377" s="363"/>
      <c r="K2377" s="363"/>
      <c r="L2377" s="363"/>
      <c r="M2377" s="363"/>
      <c r="N2377"/>
    </row>
    <row r="2378" spans="1:14" ht="14.25">
      <c r="A2378"/>
      <c r="B2378" s="363"/>
      <c r="C2378" s="363"/>
      <c r="D2378"/>
      <c r="E2378"/>
      <c r="F2378" s="363"/>
      <c r="G2378" s="363"/>
      <c r="H2378" s="363"/>
      <c r="I2378" s="363"/>
      <c r="J2378" s="363"/>
      <c r="K2378" s="363"/>
      <c r="L2378" s="363"/>
      <c r="M2378" s="363"/>
      <c r="N2378"/>
    </row>
    <row r="2379" spans="1:14" ht="14.25">
      <c r="A2379"/>
      <c r="B2379" s="363"/>
      <c r="C2379" s="363"/>
      <c r="D2379"/>
      <c r="E2379"/>
      <c r="F2379" s="363"/>
      <c r="G2379" s="363"/>
      <c r="H2379" s="363"/>
      <c r="I2379" s="363"/>
      <c r="J2379" s="363"/>
      <c r="K2379" s="363"/>
      <c r="L2379" s="363"/>
      <c r="M2379" s="363"/>
      <c r="N2379"/>
    </row>
    <row r="2380" spans="1:14" ht="14.25">
      <c r="A2380"/>
      <c r="B2380" s="363"/>
      <c r="C2380" s="363"/>
      <c r="D2380"/>
      <c r="E2380"/>
      <c r="F2380" s="363"/>
      <c r="G2380" s="363"/>
      <c r="H2380" s="363"/>
      <c r="I2380" s="363"/>
      <c r="J2380" s="363"/>
      <c r="K2380" s="363"/>
      <c r="L2380" s="363"/>
      <c r="M2380" s="363"/>
      <c r="N2380"/>
    </row>
    <row r="2381" spans="1:14" ht="14.25">
      <c r="A2381"/>
      <c r="B2381" s="363"/>
      <c r="C2381" s="363"/>
      <c r="D2381"/>
      <c r="E2381"/>
      <c r="F2381" s="363"/>
      <c r="G2381" s="363"/>
      <c r="H2381" s="363"/>
      <c r="I2381" s="363"/>
      <c r="J2381" s="363"/>
      <c r="K2381" s="363"/>
      <c r="L2381" s="363"/>
      <c r="M2381" s="363"/>
      <c r="N2381"/>
    </row>
    <row r="2382" spans="1:14" ht="14.25">
      <c r="A2382"/>
      <c r="B2382" s="363"/>
      <c r="C2382" s="363"/>
      <c r="D2382"/>
      <c r="E2382"/>
      <c r="F2382" s="363"/>
      <c r="G2382" s="363"/>
      <c r="H2382" s="363"/>
      <c r="I2382" s="363"/>
      <c r="J2382" s="363"/>
      <c r="K2382" s="363"/>
      <c r="L2382" s="363"/>
      <c r="M2382" s="363"/>
      <c r="N2382"/>
    </row>
    <row r="2383" spans="1:14" ht="14.25">
      <c r="A2383"/>
      <c r="B2383" s="363"/>
      <c r="C2383" s="363"/>
      <c r="D2383"/>
      <c r="E2383"/>
      <c r="F2383" s="363"/>
      <c r="G2383" s="363"/>
      <c r="H2383" s="363"/>
      <c r="I2383" s="363"/>
      <c r="J2383" s="363"/>
      <c r="K2383" s="363"/>
      <c r="L2383" s="363"/>
      <c r="M2383" s="363"/>
      <c r="N2383"/>
    </row>
    <row r="2384" spans="1:14" ht="14.25">
      <c r="A2384"/>
      <c r="B2384" s="363"/>
      <c r="C2384" s="363"/>
      <c r="D2384"/>
      <c r="E2384"/>
      <c r="F2384" s="363"/>
      <c r="G2384" s="363"/>
      <c r="H2384" s="363"/>
      <c r="I2384" s="363"/>
      <c r="J2384" s="363"/>
      <c r="K2384" s="363"/>
      <c r="L2384" s="363"/>
      <c r="M2384" s="363"/>
      <c r="N2384"/>
    </row>
    <row r="2385" spans="1:14" ht="14.25">
      <c r="A2385"/>
      <c r="B2385" s="363"/>
      <c r="C2385" s="363"/>
      <c r="D2385"/>
      <c r="E2385"/>
      <c r="F2385" s="363"/>
      <c r="G2385" s="363"/>
      <c r="H2385" s="363"/>
      <c r="I2385" s="363"/>
      <c r="J2385" s="363"/>
      <c r="K2385" s="363"/>
      <c r="L2385" s="363"/>
      <c r="M2385" s="363"/>
      <c r="N2385"/>
    </row>
    <row r="2386" spans="1:14" ht="14.25">
      <c r="A2386"/>
      <c r="B2386" s="363"/>
      <c r="C2386" s="363"/>
      <c r="D2386"/>
      <c r="E2386"/>
      <c r="F2386" s="363"/>
      <c r="G2386" s="363"/>
      <c r="H2386" s="363"/>
      <c r="I2386" s="363"/>
      <c r="J2386" s="363"/>
      <c r="K2386" s="363"/>
      <c r="L2386" s="363"/>
      <c r="M2386" s="363"/>
      <c r="N2386"/>
    </row>
    <row r="2387" spans="1:14" ht="14.25">
      <c r="A2387"/>
      <c r="B2387" s="363"/>
      <c r="C2387" s="363"/>
      <c r="D2387"/>
      <c r="E2387"/>
      <c r="F2387" s="363"/>
      <c r="G2387" s="363"/>
      <c r="H2387" s="363"/>
      <c r="I2387" s="363"/>
      <c r="J2387" s="363"/>
      <c r="K2387" s="363"/>
      <c r="L2387" s="363"/>
      <c r="M2387" s="363"/>
      <c r="N2387"/>
    </row>
    <row r="2388" spans="1:14" ht="14.25">
      <c r="A2388"/>
      <c r="B2388" s="363"/>
      <c r="C2388" s="363"/>
      <c r="D2388"/>
      <c r="E2388"/>
      <c r="F2388" s="363"/>
      <c r="G2388" s="363"/>
      <c r="H2388" s="363"/>
      <c r="I2388" s="363"/>
      <c r="J2388" s="363"/>
      <c r="K2388" s="363"/>
      <c r="L2388" s="363"/>
      <c r="M2388" s="363"/>
      <c r="N2388"/>
    </row>
    <row r="2389" spans="1:14" ht="14.25">
      <c r="A2389"/>
      <c r="B2389" s="363"/>
      <c r="C2389" s="363"/>
      <c r="D2389"/>
      <c r="E2389"/>
      <c r="F2389" s="363"/>
      <c r="G2389" s="363"/>
      <c r="H2389" s="363"/>
      <c r="I2389" s="363"/>
      <c r="J2389" s="363"/>
      <c r="K2389" s="363"/>
      <c r="L2389" s="363"/>
      <c r="M2389" s="363"/>
      <c r="N2389"/>
    </row>
    <row r="2390" spans="1:14" ht="14.25">
      <c r="A2390"/>
      <c r="B2390" s="363"/>
      <c r="C2390" s="363"/>
      <c r="D2390"/>
      <c r="E2390"/>
      <c r="F2390" s="363"/>
      <c r="G2390" s="363"/>
      <c r="H2390" s="363"/>
      <c r="I2390" s="363"/>
      <c r="J2390" s="363"/>
      <c r="K2390" s="363"/>
      <c r="L2390" s="363"/>
      <c r="M2390" s="363"/>
      <c r="N2390"/>
    </row>
    <row r="2391" spans="1:14" ht="14.25">
      <c r="A2391"/>
      <c r="B2391" s="363"/>
      <c r="C2391" s="363"/>
      <c r="D2391"/>
      <c r="E2391"/>
      <c r="F2391" s="363"/>
      <c r="G2391" s="363"/>
      <c r="H2391" s="363"/>
      <c r="I2391" s="363"/>
      <c r="J2391" s="363"/>
      <c r="K2391" s="363"/>
      <c r="L2391" s="363"/>
      <c r="M2391" s="363"/>
      <c r="N2391"/>
    </row>
    <row r="2392" spans="1:14" ht="14.25">
      <c r="A2392"/>
      <c r="B2392" s="363"/>
      <c r="C2392" s="363"/>
      <c r="D2392"/>
      <c r="E2392"/>
      <c r="F2392" s="363"/>
      <c r="G2392" s="363"/>
      <c r="H2392" s="363"/>
      <c r="I2392" s="363"/>
      <c r="J2392" s="363"/>
      <c r="K2392" s="363"/>
      <c r="L2392" s="363"/>
      <c r="M2392" s="363"/>
      <c r="N2392"/>
    </row>
    <row r="2393" spans="1:14" ht="14.25">
      <c r="A2393"/>
      <c r="B2393" s="363"/>
      <c r="C2393" s="363"/>
      <c r="D2393"/>
      <c r="E2393"/>
      <c r="F2393" s="363"/>
      <c r="G2393" s="363"/>
      <c r="H2393" s="363"/>
      <c r="I2393" s="363"/>
      <c r="J2393" s="363"/>
      <c r="K2393" s="363"/>
      <c r="L2393" s="363"/>
      <c r="M2393" s="363"/>
      <c r="N2393"/>
    </row>
    <row r="2394" spans="1:14" ht="14.25">
      <c r="A2394"/>
      <c r="B2394" s="363"/>
      <c r="C2394" s="363"/>
      <c r="D2394"/>
      <c r="E2394"/>
      <c r="F2394" s="363"/>
      <c r="G2394" s="363"/>
      <c r="H2394" s="363"/>
      <c r="I2394" s="363"/>
      <c r="J2394" s="363"/>
      <c r="K2394" s="363"/>
      <c r="L2394" s="363"/>
      <c r="M2394" s="363"/>
      <c r="N2394"/>
    </row>
    <row r="2395" spans="1:14" ht="14.25">
      <c r="A2395"/>
      <c r="B2395" s="363"/>
      <c r="C2395" s="363"/>
      <c r="D2395"/>
      <c r="E2395"/>
      <c r="F2395" s="363"/>
      <c r="G2395" s="363"/>
      <c r="H2395" s="363"/>
      <c r="I2395" s="363"/>
      <c r="J2395" s="363"/>
      <c r="K2395" s="363"/>
      <c r="L2395" s="363"/>
      <c r="M2395" s="363"/>
      <c r="N2395"/>
    </row>
    <row r="2396" spans="1:14" ht="14.25">
      <c r="A2396"/>
      <c r="B2396" s="363"/>
      <c r="C2396" s="363"/>
      <c r="D2396"/>
      <c r="E2396"/>
      <c r="F2396" s="363"/>
      <c r="G2396" s="363"/>
      <c r="H2396" s="363"/>
      <c r="I2396" s="363"/>
      <c r="J2396" s="363"/>
      <c r="K2396" s="363"/>
      <c r="L2396" s="363"/>
      <c r="M2396" s="363"/>
      <c r="N2396"/>
    </row>
    <row r="2397" spans="1:14" ht="14.25">
      <c r="A2397"/>
      <c r="B2397" s="363"/>
      <c r="C2397" s="363"/>
      <c r="D2397"/>
      <c r="E2397"/>
      <c r="F2397" s="363"/>
      <c r="G2397" s="363"/>
      <c r="H2397" s="363"/>
      <c r="I2397" s="363"/>
      <c r="J2397" s="363"/>
      <c r="K2397" s="363"/>
      <c r="L2397" s="363"/>
      <c r="M2397" s="363"/>
      <c r="N2397"/>
    </row>
    <row r="2398" spans="1:14" ht="14.25">
      <c r="A2398"/>
      <c r="B2398" s="363"/>
      <c r="C2398" s="363"/>
      <c r="D2398"/>
      <c r="E2398"/>
      <c r="F2398" s="363"/>
      <c r="G2398" s="363"/>
      <c r="H2398" s="363"/>
      <c r="I2398" s="363"/>
      <c r="J2398" s="363"/>
      <c r="K2398" s="363"/>
      <c r="L2398" s="363"/>
      <c r="M2398" s="363"/>
      <c r="N2398"/>
    </row>
    <row r="2399" spans="1:14" ht="14.25">
      <c r="A2399"/>
      <c r="B2399" s="363"/>
      <c r="C2399" s="363"/>
      <c r="D2399"/>
      <c r="E2399"/>
      <c r="F2399" s="363"/>
      <c r="G2399" s="363"/>
      <c r="H2399" s="363"/>
      <c r="I2399" s="363"/>
      <c r="J2399" s="363"/>
      <c r="K2399" s="363"/>
      <c r="L2399" s="363"/>
      <c r="M2399" s="363"/>
      <c r="N2399"/>
    </row>
    <row r="2400" spans="1:14" ht="14.25">
      <c r="A2400"/>
      <c r="B2400" s="363"/>
      <c r="C2400" s="363"/>
      <c r="D2400"/>
      <c r="E2400"/>
      <c r="F2400" s="363"/>
      <c r="G2400" s="363"/>
      <c r="H2400" s="363"/>
      <c r="I2400" s="363"/>
      <c r="J2400" s="363"/>
      <c r="K2400" s="363"/>
      <c r="L2400" s="363"/>
      <c r="M2400" s="363"/>
      <c r="N2400"/>
    </row>
    <row r="2401" spans="1:14" ht="14.25">
      <c r="A2401"/>
      <c r="B2401" s="363"/>
      <c r="C2401" s="363"/>
      <c r="D2401"/>
      <c r="E2401"/>
      <c r="F2401" s="363"/>
      <c r="G2401" s="363"/>
      <c r="H2401" s="363"/>
      <c r="I2401" s="363"/>
      <c r="J2401" s="363"/>
      <c r="K2401" s="363"/>
      <c r="L2401" s="363"/>
      <c r="M2401" s="363"/>
      <c r="N2401"/>
    </row>
    <row r="2402" spans="1:14" ht="14.25">
      <c r="A2402"/>
      <c r="B2402" s="363"/>
      <c r="C2402" s="363"/>
      <c r="D2402"/>
      <c r="E2402"/>
      <c r="F2402" s="363"/>
      <c r="G2402" s="363"/>
      <c r="H2402" s="363"/>
      <c r="I2402" s="363"/>
      <c r="J2402" s="363"/>
      <c r="K2402" s="363"/>
      <c r="L2402" s="363"/>
      <c r="M2402" s="363"/>
      <c r="N2402"/>
    </row>
    <row r="2403" spans="1:14" ht="14.25">
      <c r="A2403"/>
      <c r="B2403" s="363"/>
      <c r="C2403" s="363"/>
      <c r="D2403"/>
      <c r="E2403"/>
      <c r="F2403" s="363"/>
      <c r="G2403" s="363"/>
      <c r="H2403" s="363"/>
      <c r="I2403" s="363"/>
      <c r="J2403" s="363"/>
      <c r="K2403" s="363"/>
      <c r="L2403" s="363"/>
      <c r="M2403" s="363"/>
      <c r="N2403"/>
    </row>
    <row r="2404" spans="1:14" ht="14.25">
      <c r="A2404"/>
      <c r="B2404" s="363"/>
      <c r="C2404" s="363"/>
      <c r="D2404"/>
      <c r="E2404"/>
      <c r="F2404" s="363"/>
      <c r="G2404" s="363"/>
      <c r="H2404" s="363"/>
      <c r="I2404" s="363"/>
      <c r="J2404" s="363"/>
      <c r="K2404" s="363"/>
      <c r="L2404" s="363"/>
      <c r="M2404" s="363"/>
      <c r="N2404"/>
    </row>
    <row r="2405" spans="1:14" ht="14.25">
      <c r="A2405"/>
      <c r="B2405" s="363"/>
      <c r="C2405" s="363"/>
      <c r="D2405"/>
      <c r="E2405"/>
      <c r="F2405" s="363"/>
      <c r="G2405" s="363"/>
      <c r="H2405" s="363"/>
      <c r="I2405" s="363"/>
      <c r="J2405" s="363"/>
      <c r="K2405" s="363"/>
      <c r="L2405" s="363"/>
      <c r="M2405" s="363"/>
      <c r="N2405"/>
    </row>
    <row r="2406" spans="1:14" ht="14.25">
      <c r="A2406"/>
      <c r="B2406" s="363"/>
      <c r="C2406" s="363"/>
      <c r="D2406"/>
      <c r="E2406"/>
      <c r="F2406" s="363"/>
      <c r="G2406" s="363"/>
      <c r="H2406" s="363"/>
      <c r="I2406" s="363"/>
      <c r="J2406" s="363"/>
      <c r="K2406" s="363"/>
      <c r="L2406" s="363"/>
      <c r="M2406" s="363"/>
      <c r="N2406"/>
    </row>
    <row r="2407" spans="1:14" ht="14.25">
      <c r="A2407"/>
      <c r="B2407" s="363"/>
      <c r="C2407" s="363"/>
      <c r="D2407"/>
      <c r="E2407"/>
      <c r="F2407" s="363"/>
      <c r="G2407" s="363"/>
      <c r="H2407" s="363"/>
      <c r="I2407" s="363"/>
      <c r="J2407" s="363"/>
      <c r="K2407" s="363"/>
      <c r="L2407" s="363"/>
      <c r="M2407" s="363"/>
      <c r="N2407"/>
    </row>
    <row r="2408" spans="1:14" ht="14.25">
      <c r="A2408"/>
      <c r="B2408" s="363"/>
      <c r="C2408" s="363"/>
      <c r="D2408"/>
      <c r="E2408"/>
      <c r="F2408" s="363"/>
      <c r="G2408" s="363"/>
      <c r="H2408" s="363"/>
      <c r="I2408" s="363"/>
      <c r="J2408" s="363"/>
      <c r="K2408" s="363"/>
      <c r="L2408" s="363"/>
      <c r="M2408" s="363"/>
      <c r="N2408"/>
    </row>
    <row r="2409" spans="1:14" ht="14.25">
      <c r="A2409"/>
      <c r="B2409" s="363"/>
      <c r="C2409" s="363"/>
      <c r="D2409"/>
      <c r="E2409"/>
      <c r="F2409" s="363"/>
      <c r="G2409" s="363"/>
      <c r="H2409" s="363"/>
      <c r="I2409" s="363"/>
      <c r="J2409" s="363"/>
      <c r="K2409" s="363"/>
      <c r="L2409" s="363"/>
      <c r="M2409" s="363"/>
      <c r="N2409"/>
    </row>
    <row r="2410" spans="1:14" ht="14.25">
      <c r="A2410"/>
      <c r="B2410" s="363"/>
      <c r="C2410" s="363"/>
      <c r="D2410"/>
      <c r="E2410"/>
      <c r="F2410" s="363"/>
      <c r="G2410" s="363"/>
      <c r="H2410" s="363"/>
      <c r="I2410" s="363"/>
      <c r="J2410" s="363"/>
      <c r="K2410" s="363"/>
      <c r="L2410" s="363"/>
      <c r="M2410" s="363"/>
      <c r="N2410"/>
    </row>
    <row r="2411" spans="1:14" ht="14.25">
      <c r="A2411"/>
      <c r="B2411" s="363"/>
      <c r="C2411" s="363"/>
      <c r="D2411"/>
      <c r="E2411"/>
      <c r="F2411" s="363"/>
      <c r="G2411" s="363"/>
      <c r="H2411" s="363"/>
      <c r="I2411" s="363"/>
      <c r="J2411" s="363"/>
      <c r="K2411" s="363"/>
      <c r="L2411" s="363"/>
      <c r="M2411" s="363"/>
      <c r="N2411"/>
    </row>
    <row r="2412" spans="1:14" ht="14.25">
      <c r="A2412"/>
      <c r="B2412" s="363"/>
      <c r="C2412" s="363"/>
      <c r="D2412"/>
      <c r="E2412"/>
      <c r="F2412" s="363"/>
      <c r="G2412" s="363"/>
      <c r="H2412" s="363"/>
      <c r="I2412" s="363"/>
      <c r="J2412" s="363"/>
      <c r="K2412" s="363"/>
      <c r="L2412" s="363"/>
      <c r="M2412" s="363"/>
      <c r="N2412"/>
    </row>
    <row r="2413" spans="1:14" ht="14.25">
      <c r="A2413"/>
      <c r="B2413" s="363"/>
      <c r="C2413" s="363"/>
      <c r="D2413"/>
      <c r="E2413"/>
      <c r="F2413" s="363"/>
      <c r="G2413" s="363"/>
      <c r="H2413" s="363"/>
      <c r="I2413" s="363"/>
      <c r="J2413" s="363"/>
      <c r="K2413" s="363"/>
      <c r="L2413" s="363"/>
      <c r="M2413" s="363"/>
      <c r="N2413"/>
    </row>
    <row r="2414" spans="1:14" ht="14.25">
      <c r="A2414"/>
      <c r="B2414" s="363"/>
      <c r="C2414" s="363"/>
      <c r="D2414"/>
      <c r="E2414"/>
      <c r="F2414" s="363"/>
      <c r="G2414" s="363"/>
      <c r="H2414" s="363"/>
      <c r="I2414" s="363"/>
      <c r="J2414" s="363"/>
      <c r="K2414" s="363"/>
      <c r="L2414" s="363"/>
      <c r="M2414" s="363"/>
      <c r="N2414"/>
    </row>
    <row r="2415" spans="1:14" ht="14.25">
      <c r="A2415"/>
      <c r="B2415" s="363"/>
      <c r="C2415" s="363"/>
      <c r="D2415"/>
      <c r="E2415"/>
      <c r="F2415" s="363"/>
      <c r="G2415" s="363"/>
      <c r="H2415" s="363"/>
      <c r="I2415" s="363"/>
      <c r="J2415" s="363"/>
      <c r="K2415" s="363"/>
      <c r="L2415" s="363"/>
      <c r="M2415" s="363"/>
      <c r="N2415"/>
    </row>
    <row r="2416" spans="1:14" ht="14.25">
      <c r="A2416"/>
      <c r="B2416" s="363"/>
      <c r="C2416" s="363"/>
      <c r="D2416"/>
      <c r="E2416"/>
      <c r="F2416" s="363"/>
      <c r="G2416" s="363"/>
      <c r="H2416" s="363"/>
      <c r="I2416" s="363"/>
      <c r="J2416" s="363"/>
      <c r="K2416" s="363"/>
      <c r="L2416" s="363"/>
      <c r="M2416" s="363"/>
      <c r="N2416"/>
    </row>
    <row r="2417" spans="1:14" ht="14.25">
      <c r="A2417"/>
      <c r="B2417" s="363"/>
      <c r="C2417" s="363"/>
      <c r="D2417"/>
      <c r="E2417"/>
      <c r="F2417" s="363"/>
      <c r="G2417" s="363"/>
      <c r="H2417" s="363"/>
      <c r="I2417" s="363"/>
      <c r="J2417" s="363"/>
      <c r="K2417" s="363"/>
      <c r="L2417" s="363"/>
      <c r="M2417" s="363"/>
      <c r="N2417"/>
    </row>
    <row r="2418" spans="1:14" ht="14.25">
      <c r="A2418"/>
      <c r="B2418" s="363"/>
      <c r="C2418" s="363"/>
      <c r="D2418"/>
      <c r="E2418"/>
      <c r="F2418" s="363"/>
      <c r="G2418" s="363"/>
      <c r="H2418" s="363"/>
      <c r="I2418" s="363"/>
      <c r="J2418" s="363"/>
      <c r="K2418" s="363"/>
      <c r="L2418" s="363"/>
      <c r="M2418" s="363"/>
      <c r="N2418"/>
    </row>
    <row r="2419" spans="1:14" ht="14.25">
      <c r="A2419"/>
      <c r="B2419" s="363"/>
      <c r="C2419" s="363"/>
      <c r="D2419"/>
      <c r="E2419"/>
      <c r="F2419" s="363"/>
      <c r="G2419" s="363"/>
      <c r="H2419" s="363"/>
      <c r="I2419" s="363"/>
      <c r="J2419" s="363"/>
      <c r="K2419" s="363"/>
      <c r="L2419" s="363"/>
      <c r="M2419" s="363"/>
      <c r="N2419"/>
    </row>
    <row r="2420" spans="1:14" ht="14.25">
      <c r="A2420"/>
      <c r="B2420" s="363"/>
      <c r="C2420" s="363"/>
      <c r="D2420"/>
      <c r="E2420"/>
      <c r="F2420" s="363"/>
      <c r="G2420" s="363"/>
      <c r="H2420" s="363"/>
      <c r="I2420" s="363"/>
      <c r="J2420" s="363"/>
      <c r="K2420" s="363"/>
      <c r="L2420" s="363"/>
      <c r="M2420" s="363"/>
      <c r="N2420"/>
    </row>
    <row r="2421" spans="1:14" ht="14.25">
      <c r="A2421"/>
      <c r="B2421" s="363"/>
      <c r="C2421" s="363"/>
      <c r="D2421"/>
      <c r="E2421"/>
      <c r="F2421" s="363"/>
      <c r="G2421" s="363"/>
      <c r="H2421" s="363"/>
      <c r="I2421" s="363"/>
      <c r="J2421" s="363"/>
      <c r="K2421" s="363"/>
      <c r="L2421" s="363"/>
      <c r="M2421" s="363"/>
      <c r="N2421"/>
    </row>
    <row r="2422" spans="1:14" ht="14.25">
      <c r="A2422"/>
      <c r="B2422" s="363"/>
      <c r="C2422" s="363"/>
      <c r="D2422"/>
      <c r="E2422"/>
      <c r="F2422" s="363"/>
      <c r="G2422" s="363"/>
      <c r="H2422" s="363"/>
      <c r="I2422" s="363"/>
      <c r="J2422" s="363"/>
      <c r="K2422" s="363"/>
      <c r="L2422" s="363"/>
      <c r="M2422" s="363"/>
      <c r="N2422"/>
    </row>
    <row r="2423" spans="1:14" ht="14.25">
      <c r="A2423"/>
      <c r="B2423" s="363"/>
      <c r="C2423" s="363"/>
      <c r="D2423"/>
      <c r="E2423"/>
      <c r="F2423" s="363"/>
      <c r="G2423" s="363"/>
      <c r="H2423" s="363"/>
      <c r="I2423" s="363"/>
      <c r="J2423" s="363"/>
      <c r="K2423" s="363"/>
      <c r="L2423" s="363"/>
      <c r="M2423" s="363"/>
      <c r="N2423"/>
    </row>
    <row r="2424" spans="1:14" ht="14.25">
      <c r="A2424"/>
      <c r="B2424" s="363"/>
      <c r="C2424" s="363"/>
      <c r="D2424"/>
      <c r="E2424"/>
      <c r="F2424" s="363"/>
      <c r="G2424" s="363"/>
      <c r="H2424" s="363"/>
      <c r="I2424" s="363"/>
      <c r="J2424" s="363"/>
      <c r="K2424" s="363"/>
      <c r="L2424" s="363"/>
      <c r="M2424" s="363"/>
      <c r="N2424"/>
    </row>
    <row r="2425" spans="1:14" ht="14.25">
      <c r="A2425"/>
      <c r="B2425" s="363"/>
      <c r="C2425" s="363"/>
      <c r="D2425"/>
      <c r="E2425"/>
      <c r="F2425" s="363"/>
      <c r="G2425" s="363"/>
      <c r="H2425" s="363"/>
      <c r="I2425" s="363"/>
      <c r="J2425" s="363"/>
      <c r="K2425" s="363"/>
      <c r="L2425" s="363"/>
      <c r="M2425" s="363"/>
      <c r="N2425"/>
    </row>
    <row r="2426" spans="1:14" ht="14.25">
      <c r="A2426"/>
      <c r="B2426" s="363"/>
      <c r="C2426" s="363"/>
      <c r="D2426"/>
      <c r="E2426"/>
      <c r="F2426" s="363"/>
      <c r="G2426" s="363"/>
      <c r="H2426" s="363"/>
      <c r="I2426" s="363"/>
      <c r="J2426" s="363"/>
      <c r="K2426" s="363"/>
      <c r="L2426" s="363"/>
      <c r="M2426" s="363"/>
      <c r="N2426"/>
    </row>
    <row r="2427" spans="1:14" ht="14.25">
      <c r="A2427"/>
      <c r="B2427" s="363"/>
      <c r="C2427" s="363"/>
      <c r="D2427"/>
      <c r="E2427"/>
      <c r="F2427" s="363"/>
      <c r="G2427" s="363"/>
      <c r="H2427" s="363"/>
      <c r="I2427" s="363"/>
      <c r="J2427" s="363"/>
      <c r="K2427" s="363"/>
      <c r="L2427" s="363"/>
      <c r="M2427" s="363"/>
      <c r="N2427"/>
    </row>
    <row r="2428" spans="1:14" ht="14.25">
      <c r="A2428"/>
      <c r="B2428" s="363"/>
      <c r="C2428" s="363"/>
      <c r="D2428"/>
      <c r="E2428"/>
      <c r="F2428" s="363"/>
      <c r="G2428" s="363"/>
      <c r="H2428" s="363"/>
      <c r="I2428" s="363"/>
      <c r="J2428" s="363"/>
      <c r="K2428" s="363"/>
      <c r="L2428" s="363"/>
      <c r="M2428" s="363"/>
      <c r="N2428"/>
    </row>
    <row r="2429" spans="1:14" ht="14.25">
      <c r="A2429"/>
      <c r="B2429" s="363"/>
      <c r="C2429" s="363"/>
      <c r="D2429"/>
      <c r="E2429"/>
      <c r="F2429" s="363"/>
      <c r="G2429" s="363"/>
      <c r="H2429" s="363"/>
      <c r="I2429" s="363"/>
      <c r="J2429" s="363"/>
      <c r="K2429" s="363"/>
      <c r="L2429" s="363"/>
      <c r="M2429" s="363"/>
      <c r="N2429"/>
    </row>
    <row r="2430" spans="1:14" ht="14.25">
      <c r="A2430"/>
      <c r="B2430" s="363"/>
      <c r="C2430" s="363"/>
      <c r="D2430"/>
      <c r="E2430"/>
      <c r="F2430" s="363"/>
      <c r="G2430" s="363"/>
      <c r="H2430" s="363"/>
      <c r="I2430" s="363"/>
      <c r="J2430" s="363"/>
      <c r="K2430" s="363"/>
      <c r="L2430" s="363"/>
      <c r="M2430" s="363"/>
      <c r="N2430"/>
    </row>
    <row r="2431" spans="1:14" ht="14.25">
      <c r="A2431"/>
      <c r="B2431" s="363"/>
      <c r="C2431" s="363"/>
      <c r="D2431"/>
      <c r="E2431"/>
      <c r="F2431" s="363"/>
      <c r="G2431" s="363"/>
      <c r="H2431" s="363"/>
      <c r="I2431" s="363"/>
      <c r="J2431" s="363"/>
      <c r="K2431" s="363"/>
      <c r="L2431" s="363"/>
      <c r="M2431" s="363"/>
      <c r="N2431"/>
    </row>
    <row r="2432" spans="1:14" ht="14.25">
      <c r="A2432"/>
      <c r="B2432" s="363"/>
      <c r="C2432" s="363"/>
      <c r="D2432"/>
      <c r="E2432"/>
      <c r="F2432" s="363"/>
      <c r="G2432" s="363"/>
      <c r="H2432" s="363"/>
      <c r="I2432" s="363"/>
      <c r="J2432" s="363"/>
      <c r="K2432" s="363"/>
      <c r="L2432" s="363"/>
      <c r="M2432" s="363"/>
      <c r="N2432"/>
    </row>
    <row r="2433" spans="1:14" ht="14.25">
      <c r="A2433"/>
      <c r="B2433" s="363"/>
      <c r="C2433" s="363"/>
      <c r="D2433"/>
      <c r="E2433"/>
      <c r="F2433" s="363"/>
      <c r="G2433" s="363"/>
      <c r="H2433" s="363"/>
      <c r="I2433" s="363"/>
      <c r="J2433" s="363"/>
      <c r="K2433" s="363"/>
      <c r="L2433" s="363"/>
      <c r="M2433" s="363"/>
      <c r="N2433"/>
    </row>
    <row r="2434" spans="1:14" ht="14.25">
      <c r="A2434"/>
      <c r="B2434" s="363"/>
      <c r="C2434" s="363"/>
      <c r="D2434"/>
      <c r="E2434"/>
      <c r="F2434" s="363"/>
      <c r="G2434" s="363"/>
      <c r="H2434" s="363"/>
      <c r="I2434" s="363"/>
      <c r="J2434" s="363"/>
      <c r="K2434" s="363"/>
      <c r="L2434" s="363"/>
      <c r="M2434" s="363"/>
      <c r="N2434"/>
    </row>
    <row r="2435" spans="1:14" ht="14.25">
      <c r="A2435"/>
      <c r="B2435" s="363"/>
      <c r="C2435" s="363"/>
      <c r="D2435"/>
      <c r="E2435"/>
      <c r="F2435" s="363"/>
      <c r="G2435" s="363"/>
      <c r="H2435" s="363"/>
      <c r="I2435" s="363"/>
      <c r="J2435" s="363"/>
      <c r="K2435" s="363"/>
      <c r="L2435" s="363"/>
      <c r="M2435" s="363"/>
      <c r="N2435"/>
    </row>
    <row r="2436" spans="1:14" ht="14.25">
      <c r="A2436"/>
      <c r="B2436" s="363"/>
      <c r="C2436" s="363"/>
      <c r="D2436"/>
      <c r="E2436"/>
      <c r="F2436" s="363"/>
      <c r="G2436" s="363"/>
      <c r="H2436" s="363"/>
      <c r="I2436" s="363"/>
      <c r="J2436" s="363"/>
      <c r="K2436" s="363"/>
      <c r="L2436" s="363"/>
      <c r="M2436" s="363"/>
      <c r="N2436"/>
    </row>
    <row r="2437" spans="1:14" ht="14.25">
      <c r="A2437"/>
      <c r="B2437" s="363"/>
      <c r="C2437" s="363"/>
      <c r="D2437"/>
      <c r="E2437"/>
      <c r="F2437" s="363"/>
      <c r="G2437" s="363"/>
      <c r="H2437" s="363"/>
      <c r="I2437" s="363"/>
      <c r="J2437" s="363"/>
      <c r="K2437" s="363"/>
      <c r="L2437" s="363"/>
      <c r="M2437" s="363"/>
      <c r="N2437"/>
    </row>
    <row r="2438" spans="1:14" ht="14.25">
      <c r="A2438"/>
      <c r="B2438" s="363"/>
      <c r="C2438" s="363"/>
      <c r="D2438"/>
      <c r="E2438"/>
      <c r="F2438" s="363"/>
      <c r="G2438" s="363"/>
      <c r="H2438" s="363"/>
      <c r="I2438" s="363"/>
      <c r="J2438" s="363"/>
      <c r="K2438" s="363"/>
      <c r="L2438" s="363"/>
      <c r="M2438" s="363"/>
      <c r="N2438"/>
    </row>
    <row r="2439" spans="1:14" ht="14.25">
      <c r="A2439"/>
      <c r="B2439" s="363"/>
      <c r="C2439" s="363"/>
      <c r="D2439"/>
      <c r="E2439"/>
      <c r="F2439" s="363"/>
      <c r="G2439" s="363"/>
      <c r="H2439" s="363"/>
      <c r="I2439" s="363"/>
      <c r="J2439" s="363"/>
      <c r="K2439" s="363"/>
      <c r="L2439" s="363"/>
      <c r="M2439" s="363"/>
      <c r="N2439"/>
    </row>
    <row r="2440" spans="1:14" ht="14.25">
      <c r="A2440"/>
      <c r="B2440" s="363"/>
      <c r="C2440" s="363"/>
      <c r="D2440"/>
      <c r="E2440"/>
      <c r="F2440" s="363"/>
      <c r="G2440" s="363"/>
      <c r="H2440" s="363"/>
      <c r="I2440" s="363"/>
      <c r="J2440" s="363"/>
      <c r="K2440" s="363"/>
      <c r="L2440" s="363"/>
      <c r="M2440" s="363"/>
      <c r="N2440"/>
    </row>
    <row r="2441" spans="1:14" ht="14.25">
      <c r="A2441"/>
      <c r="B2441" s="363"/>
      <c r="C2441" s="363"/>
      <c r="D2441"/>
      <c r="E2441"/>
      <c r="F2441" s="363"/>
      <c r="G2441" s="363"/>
      <c r="H2441" s="363"/>
      <c r="I2441" s="363"/>
      <c r="J2441" s="363"/>
      <c r="K2441" s="363"/>
      <c r="L2441" s="363"/>
      <c r="M2441" s="363"/>
      <c r="N2441"/>
    </row>
    <row r="2442" spans="1:14" ht="14.25">
      <c r="A2442"/>
      <c r="B2442" s="363"/>
      <c r="C2442" s="363"/>
      <c r="D2442"/>
      <c r="E2442"/>
      <c r="F2442" s="363"/>
      <c r="G2442" s="363"/>
      <c r="H2442" s="363"/>
      <c r="I2442" s="363"/>
      <c r="J2442" s="363"/>
      <c r="K2442" s="363"/>
      <c r="L2442" s="363"/>
      <c r="M2442" s="363"/>
      <c r="N2442"/>
    </row>
    <row r="2443" spans="1:14" ht="14.25">
      <c r="A2443"/>
      <c r="B2443" s="363"/>
      <c r="C2443" s="363"/>
      <c r="D2443"/>
      <c r="E2443"/>
      <c r="F2443" s="363"/>
      <c r="G2443" s="363"/>
      <c r="H2443" s="363"/>
      <c r="I2443" s="363"/>
      <c r="J2443" s="363"/>
      <c r="K2443" s="363"/>
      <c r="L2443" s="363"/>
      <c r="M2443" s="363"/>
      <c r="N2443"/>
    </row>
    <row r="2444" spans="1:14" ht="14.25">
      <c r="A2444"/>
      <c r="B2444" s="363"/>
      <c r="C2444" s="363"/>
      <c r="D2444"/>
      <c r="E2444"/>
      <c r="F2444" s="363"/>
      <c r="G2444" s="363"/>
      <c r="H2444" s="363"/>
      <c r="I2444" s="363"/>
      <c r="J2444" s="363"/>
      <c r="K2444" s="363"/>
      <c r="L2444" s="363"/>
      <c r="M2444" s="363"/>
      <c r="N2444"/>
    </row>
    <row r="2445" spans="1:14" ht="14.25">
      <c r="A2445"/>
      <c r="B2445" s="363"/>
      <c r="C2445" s="363"/>
      <c r="D2445"/>
      <c r="E2445"/>
      <c r="F2445" s="363"/>
      <c r="G2445" s="363"/>
      <c r="H2445" s="363"/>
      <c r="I2445" s="363"/>
      <c r="J2445" s="363"/>
      <c r="K2445" s="363"/>
      <c r="L2445" s="363"/>
      <c r="M2445" s="363"/>
      <c r="N2445"/>
    </row>
    <row r="2446" spans="1:14" ht="14.25">
      <c r="A2446"/>
      <c r="B2446" s="363"/>
      <c r="C2446" s="363"/>
      <c r="D2446"/>
      <c r="E2446"/>
      <c r="F2446" s="363"/>
      <c r="G2446" s="363"/>
      <c r="H2446" s="363"/>
      <c r="I2446" s="363"/>
      <c r="J2446" s="363"/>
      <c r="K2446" s="363"/>
      <c r="L2446" s="363"/>
      <c r="M2446" s="363"/>
      <c r="N2446"/>
    </row>
    <row r="2447" spans="1:14" ht="14.25">
      <c r="A2447"/>
      <c r="B2447" s="363"/>
      <c r="C2447" s="363"/>
      <c r="D2447"/>
      <c r="E2447"/>
      <c r="F2447" s="363"/>
      <c r="G2447" s="363"/>
      <c r="H2447" s="363"/>
      <c r="I2447" s="363"/>
      <c r="J2447" s="363"/>
      <c r="K2447" s="363"/>
      <c r="L2447" s="363"/>
      <c r="M2447" s="363"/>
      <c r="N2447"/>
    </row>
    <row r="2448" spans="1:14" ht="14.25">
      <c r="A2448"/>
      <c r="B2448" s="363"/>
      <c r="C2448" s="363"/>
      <c r="D2448"/>
      <c r="E2448"/>
      <c r="F2448" s="363"/>
      <c r="G2448" s="363"/>
      <c r="H2448" s="363"/>
      <c r="I2448" s="363"/>
      <c r="J2448" s="363"/>
      <c r="K2448" s="363"/>
      <c r="L2448" s="363"/>
      <c r="M2448" s="363"/>
      <c r="N2448"/>
    </row>
    <row r="2449" spans="1:14" ht="14.25">
      <c r="A2449"/>
      <c r="B2449" s="363"/>
      <c r="C2449" s="363"/>
      <c r="D2449"/>
      <c r="E2449"/>
      <c r="F2449" s="363"/>
      <c r="G2449" s="363"/>
      <c r="H2449" s="363"/>
      <c r="I2449" s="363"/>
      <c r="J2449" s="363"/>
      <c r="K2449" s="363"/>
      <c r="L2449" s="363"/>
      <c r="M2449" s="363"/>
      <c r="N2449"/>
    </row>
    <row r="2450" spans="1:14" ht="14.25">
      <c r="A2450"/>
      <c r="B2450" s="363"/>
      <c r="C2450" s="363"/>
      <c r="D2450"/>
      <c r="E2450"/>
      <c r="F2450" s="363"/>
      <c r="G2450" s="363"/>
      <c r="H2450" s="363"/>
      <c r="I2450" s="363"/>
      <c r="J2450" s="363"/>
      <c r="K2450" s="363"/>
      <c r="L2450" s="363"/>
      <c r="M2450" s="363"/>
      <c r="N2450"/>
    </row>
    <row r="2451" spans="1:14" ht="14.25">
      <c r="A2451"/>
      <c r="B2451" s="363"/>
      <c r="C2451" s="363"/>
      <c r="D2451"/>
      <c r="E2451"/>
      <c r="F2451" s="363"/>
      <c r="G2451" s="363"/>
      <c r="H2451" s="363"/>
      <c r="I2451" s="363"/>
      <c r="J2451" s="363"/>
      <c r="K2451" s="363"/>
      <c r="L2451" s="363"/>
      <c r="M2451" s="363"/>
      <c r="N2451"/>
    </row>
    <row r="2452" spans="1:14" ht="14.25">
      <c r="A2452"/>
      <c r="B2452" s="363"/>
      <c r="C2452" s="363"/>
      <c r="D2452"/>
      <c r="E2452"/>
      <c r="F2452" s="363"/>
      <c r="G2452" s="363"/>
      <c r="H2452" s="363"/>
      <c r="I2452" s="363"/>
      <c r="J2452" s="363"/>
      <c r="K2452" s="363"/>
      <c r="L2452" s="363"/>
      <c r="M2452" s="363"/>
      <c r="N2452"/>
    </row>
    <row r="2453" spans="1:14" ht="14.25">
      <c r="A2453"/>
      <c r="B2453" s="363"/>
      <c r="C2453" s="363"/>
      <c r="D2453"/>
      <c r="E2453"/>
      <c r="F2453" s="363"/>
      <c r="G2453" s="363"/>
      <c r="H2453" s="363"/>
      <c r="I2453" s="363"/>
      <c r="J2453" s="363"/>
      <c r="K2453" s="363"/>
      <c r="L2453" s="363"/>
      <c r="M2453" s="363"/>
      <c r="N2453"/>
    </row>
    <row r="2454" spans="1:14" ht="14.25">
      <c r="A2454"/>
      <c r="B2454" s="363"/>
      <c r="C2454" s="363"/>
      <c r="D2454"/>
      <c r="E2454"/>
      <c r="F2454" s="363"/>
      <c r="G2454" s="363"/>
      <c r="H2454" s="363"/>
      <c r="I2454" s="363"/>
      <c r="J2454" s="363"/>
      <c r="K2454" s="363"/>
      <c r="L2454" s="363"/>
      <c r="M2454" s="363"/>
      <c r="N2454"/>
    </row>
    <row r="2455" spans="1:14" ht="14.25">
      <c r="A2455"/>
      <c r="B2455" s="363"/>
      <c r="C2455" s="363"/>
      <c r="D2455"/>
      <c r="E2455"/>
      <c r="F2455" s="363"/>
      <c r="G2455" s="363"/>
      <c r="H2455" s="363"/>
      <c r="I2455" s="363"/>
      <c r="J2455" s="363"/>
      <c r="K2455" s="363"/>
      <c r="L2455" s="363"/>
      <c r="M2455" s="363"/>
      <c r="N2455"/>
    </row>
    <row r="2456" spans="1:14" ht="14.25">
      <c r="A2456"/>
      <c r="B2456" s="363"/>
      <c r="C2456" s="363"/>
      <c r="D2456"/>
      <c r="E2456"/>
      <c r="F2456" s="363"/>
      <c r="G2456" s="363"/>
      <c r="H2456" s="363"/>
      <c r="I2456" s="363"/>
      <c r="J2456" s="363"/>
      <c r="K2456" s="363"/>
      <c r="L2456" s="363"/>
      <c r="M2456" s="363"/>
      <c r="N2456"/>
    </row>
    <row r="2457" spans="1:14" ht="14.25">
      <c r="A2457"/>
      <c r="B2457" s="363"/>
      <c r="C2457" s="363"/>
      <c r="D2457"/>
      <c r="E2457"/>
      <c r="F2457" s="363"/>
      <c r="G2457" s="363"/>
      <c r="H2457" s="363"/>
      <c r="I2457" s="363"/>
      <c r="J2457" s="363"/>
      <c r="K2457" s="363"/>
      <c r="L2457" s="363"/>
      <c r="M2457" s="363"/>
      <c r="N2457"/>
    </row>
    <row r="2458" spans="1:14" ht="14.25">
      <c r="A2458"/>
      <c r="B2458" s="363"/>
      <c r="C2458" s="363"/>
      <c r="D2458"/>
      <c r="E2458"/>
      <c r="F2458" s="363"/>
      <c r="G2458" s="363"/>
      <c r="H2458" s="363"/>
      <c r="I2458" s="363"/>
      <c r="J2458" s="363"/>
      <c r="K2458" s="363"/>
      <c r="L2458" s="363"/>
      <c r="M2458" s="363"/>
      <c r="N2458"/>
    </row>
    <row r="2459" spans="1:14" ht="14.25">
      <c r="A2459"/>
      <c r="B2459" s="363"/>
      <c r="C2459" s="363"/>
      <c r="D2459"/>
      <c r="E2459"/>
      <c r="F2459" s="363"/>
      <c r="G2459" s="363"/>
      <c r="H2459" s="363"/>
      <c r="I2459" s="363"/>
      <c r="J2459" s="363"/>
      <c r="K2459" s="363"/>
      <c r="L2459" s="363"/>
      <c r="M2459" s="363"/>
      <c r="N2459"/>
    </row>
    <row r="2460" spans="1:14" ht="14.25">
      <c r="A2460"/>
      <c r="B2460" s="363"/>
      <c r="C2460" s="363"/>
      <c r="D2460"/>
      <c r="E2460"/>
      <c r="F2460" s="363"/>
      <c r="G2460" s="363"/>
      <c r="H2460" s="363"/>
      <c r="I2460" s="363"/>
      <c r="J2460" s="363"/>
      <c r="K2460" s="363"/>
      <c r="L2460" s="363"/>
      <c r="M2460" s="363"/>
      <c r="N2460"/>
    </row>
    <row r="2461" spans="1:14" ht="14.25">
      <c r="A2461"/>
      <c r="B2461" s="363"/>
      <c r="C2461" s="363"/>
      <c r="D2461"/>
      <c r="E2461"/>
      <c r="F2461" s="363"/>
      <c r="G2461" s="363"/>
      <c r="H2461" s="363"/>
      <c r="I2461" s="363"/>
      <c r="J2461" s="363"/>
      <c r="K2461" s="363"/>
      <c r="L2461" s="363"/>
      <c r="M2461" s="363"/>
      <c r="N2461"/>
    </row>
    <row r="2462" spans="1:14" ht="14.25">
      <c r="A2462"/>
      <c r="B2462" s="363"/>
      <c r="C2462" s="363"/>
      <c r="D2462"/>
      <c r="E2462"/>
      <c r="F2462" s="363"/>
      <c r="G2462" s="363"/>
      <c r="H2462" s="363"/>
      <c r="I2462" s="363"/>
      <c r="J2462" s="363"/>
      <c r="K2462" s="363"/>
      <c r="L2462" s="363"/>
      <c r="M2462" s="363"/>
      <c r="N2462"/>
    </row>
    <row r="2463" spans="1:14" ht="14.25">
      <c r="A2463"/>
      <c r="B2463" s="363"/>
      <c r="C2463" s="363"/>
      <c r="D2463"/>
      <c r="E2463"/>
      <c r="F2463" s="363"/>
      <c r="G2463" s="363"/>
      <c r="H2463" s="363"/>
      <c r="I2463" s="363"/>
      <c r="J2463" s="363"/>
      <c r="K2463" s="363"/>
      <c r="L2463" s="363"/>
      <c r="M2463" s="363"/>
      <c r="N2463"/>
    </row>
    <row r="2464" spans="1:14" ht="14.25">
      <c r="A2464"/>
      <c r="B2464" s="363"/>
      <c r="C2464" s="363"/>
      <c r="D2464"/>
      <c r="E2464"/>
      <c r="F2464" s="363"/>
      <c r="G2464" s="363"/>
      <c r="H2464" s="363"/>
      <c r="I2464" s="363"/>
      <c r="J2464" s="363"/>
      <c r="K2464" s="363"/>
      <c r="L2464" s="363"/>
      <c r="M2464" s="363"/>
      <c r="N2464"/>
    </row>
    <row r="2465" spans="1:14" ht="14.25">
      <c r="A2465"/>
      <c r="B2465" s="363"/>
      <c r="C2465" s="363"/>
      <c r="D2465"/>
      <c r="E2465"/>
      <c r="F2465" s="363"/>
      <c r="G2465" s="363"/>
      <c r="H2465" s="363"/>
      <c r="I2465" s="363"/>
      <c r="J2465" s="363"/>
      <c r="K2465" s="363"/>
      <c r="L2465" s="363"/>
      <c r="M2465" s="363"/>
      <c r="N2465"/>
    </row>
    <row r="2466" spans="1:14" ht="14.25">
      <c r="A2466"/>
      <c r="B2466" s="363"/>
      <c r="C2466" s="363"/>
      <c r="D2466"/>
      <c r="E2466"/>
      <c r="F2466" s="363"/>
      <c r="G2466" s="363"/>
      <c r="H2466" s="363"/>
      <c r="I2466" s="363"/>
      <c r="J2466" s="363"/>
      <c r="K2466" s="363"/>
      <c r="L2466" s="363"/>
      <c r="M2466" s="363"/>
      <c r="N2466"/>
    </row>
    <row r="2467" spans="1:14" ht="14.25">
      <c r="A2467"/>
      <c r="B2467" s="363"/>
      <c r="C2467" s="363"/>
      <c r="D2467"/>
      <c r="E2467"/>
      <c r="F2467" s="363"/>
      <c r="G2467" s="363"/>
      <c r="H2467" s="363"/>
      <c r="I2467" s="363"/>
      <c r="J2467" s="363"/>
      <c r="K2467" s="363"/>
      <c r="L2467" s="363"/>
      <c r="M2467" s="363"/>
      <c r="N2467"/>
    </row>
    <row r="2468" spans="1:14" ht="14.25">
      <c r="A2468"/>
      <c r="B2468" s="363"/>
      <c r="C2468" s="363"/>
      <c r="D2468"/>
      <c r="E2468"/>
      <c r="F2468" s="363"/>
      <c r="G2468" s="363"/>
      <c r="H2468" s="363"/>
      <c r="I2468" s="363"/>
      <c r="J2468" s="363"/>
      <c r="K2468" s="363"/>
      <c r="L2468" s="363"/>
      <c r="M2468" s="363"/>
      <c r="N2468"/>
    </row>
    <row r="2469" spans="1:14" ht="14.25">
      <c r="A2469"/>
      <c r="B2469" s="363"/>
      <c r="C2469" s="363"/>
      <c r="D2469"/>
      <c r="E2469"/>
      <c r="F2469" s="363"/>
      <c r="G2469" s="363"/>
      <c r="H2469" s="363"/>
      <c r="I2469" s="363"/>
      <c r="J2469" s="363"/>
      <c r="K2469" s="363"/>
      <c r="L2469" s="363"/>
      <c r="M2469" s="363"/>
      <c r="N2469"/>
    </row>
    <row r="2470" spans="1:14" ht="14.25">
      <c r="A2470"/>
      <c r="B2470" s="363"/>
      <c r="C2470" s="363"/>
      <c r="D2470"/>
      <c r="E2470"/>
      <c r="F2470" s="363"/>
      <c r="G2470" s="363"/>
      <c r="H2470" s="363"/>
      <c r="I2470" s="363"/>
      <c r="J2470" s="363"/>
      <c r="K2470" s="363"/>
      <c r="L2470" s="363"/>
      <c r="M2470" s="363"/>
      <c r="N2470"/>
    </row>
    <row r="2471" spans="1:14" ht="14.25">
      <c r="A2471"/>
      <c r="B2471" s="363"/>
      <c r="C2471" s="363"/>
      <c r="D2471"/>
      <c r="E2471"/>
      <c r="F2471" s="363"/>
      <c r="G2471" s="363"/>
      <c r="H2471" s="363"/>
      <c r="I2471" s="363"/>
      <c r="J2471" s="363"/>
      <c r="K2471" s="363"/>
      <c r="L2471" s="363"/>
      <c r="M2471" s="363"/>
      <c r="N2471"/>
    </row>
    <row r="2472" spans="1:14" ht="14.25">
      <c r="A2472"/>
      <c r="B2472" s="363"/>
      <c r="C2472" s="363"/>
      <c r="D2472"/>
      <c r="E2472"/>
      <c r="F2472" s="363"/>
      <c r="G2472" s="363"/>
      <c r="H2472" s="363"/>
      <c r="I2472" s="363"/>
      <c r="J2472" s="363"/>
      <c r="K2472" s="363"/>
      <c r="L2472" s="363"/>
      <c r="M2472" s="363"/>
      <c r="N2472"/>
    </row>
    <row r="2473" spans="1:14" ht="14.25">
      <c r="A2473"/>
      <c r="B2473" s="363"/>
      <c r="C2473" s="363"/>
      <c r="D2473"/>
      <c r="E2473"/>
      <c r="F2473" s="363"/>
      <c r="G2473" s="363"/>
      <c r="H2473" s="363"/>
      <c r="I2473" s="363"/>
      <c r="J2473" s="363"/>
      <c r="K2473" s="363"/>
      <c r="L2473" s="363"/>
      <c r="M2473" s="363"/>
      <c r="N2473"/>
    </row>
    <row r="2474" spans="1:14" ht="14.25">
      <c r="A2474"/>
      <c r="B2474" s="363"/>
      <c r="C2474" s="363"/>
      <c r="D2474"/>
      <c r="E2474"/>
      <c r="F2474" s="363"/>
      <c r="G2474" s="363"/>
      <c r="H2474" s="363"/>
      <c r="I2474" s="363"/>
      <c r="J2474" s="363"/>
      <c r="K2474" s="363"/>
      <c r="L2474" s="363"/>
      <c r="M2474" s="363"/>
      <c r="N2474"/>
    </row>
    <row r="2475" spans="1:14" ht="14.25">
      <c r="A2475"/>
      <c r="B2475" s="363"/>
      <c r="C2475" s="363"/>
      <c r="D2475"/>
      <c r="E2475"/>
      <c r="F2475" s="363"/>
      <c r="G2475" s="363"/>
      <c r="H2475" s="363"/>
      <c r="I2475" s="363"/>
      <c r="J2475" s="363"/>
      <c r="K2475" s="363"/>
      <c r="L2475" s="363"/>
      <c r="M2475" s="363"/>
      <c r="N2475"/>
    </row>
    <row r="2476" spans="1:14" ht="14.25">
      <c r="A2476"/>
      <c r="B2476" s="363"/>
      <c r="C2476" s="363"/>
      <c r="D2476"/>
      <c r="E2476"/>
      <c r="F2476" s="363"/>
      <c r="G2476" s="363"/>
      <c r="H2476" s="363"/>
      <c r="I2476" s="363"/>
      <c r="J2476" s="363"/>
      <c r="K2476" s="363"/>
      <c r="L2476" s="363"/>
      <c r="M2476" s="363"/>
      <c r="N2476"/>
    </row>
    <row r="2477" spans="1:14" ht="14.25">
      <c r="A2477"/>
      <c r="B2477" s="363"/>
      <c r="C2477" s="363"/>
      <c r="D2477"/>
      <c r="E2477"/>
      <c r="F2477" s="363"/>
      <c r="G2477" s="363"/>
      <c r="H2477" s="363"/>
      <c r="I2477" s="363"/>
      <c r="J2477" s="363"/>
      <c r="K2477" s="363"/>
      <c r="L2477" s="363"/>
      <c r="M2477" s="363"/>
      <c r="N2477"/>
    </row>
    <row r="2478" spans="1:14" ht="14.25">
      <c r="A2478"/>
      <c r="B2478" s="363"/>
      <c r="C2478" s="363"/>
      <c r="D2478"/>
      <c r="E2478"/>
      <c r="F2478" s="363"/>
      <c r="G2478" s="363"/>
      <c r="H2478" s="363"/>
      <c r="I2478" s="363"/>
      <c r="J2478" s="363"/>
      <c r="K2478" s="363"/>
      <c r="L2478" s="363"/>
      <c r="M2478" s="363"/>
      <c r="N2478"/>
    </row>
    <row r="2479" spans="1:14" ht="14.25">
      <c r="A2479"/>
      <c r="B2479" s="363"/>
      <c r="C2479" s="363"/>
      <c r="D2479"/>
      <c r="E2479"/>
      <c r="F2479" s="363"/>
      <c r="G2479" s="363"/>
      <c r="H2479" s="363"/>
      <c r="I2479" s="363"/>
      <c r="J2479" s="363"/>
      <c r="K2479" s="363"/>
      <c r="L2479" s="363"/>
      <c r="M2479" s="363"/>
      <c r="N2479"/>
    </row>
    <row r="2480" spans="1:14" ht="14.25">
      <c r="A2480"/>
      <c r="B2480" s="363"/>
      <c r="C2480" s="363"/>
      <c r="D2480"/>
      <c r="E2480"/>
      <c r="F2480" s="363"/>
      <c r="G2480" s="363"/>
      <c r="H2480" s="363"/>
      <c r="I2480" s="363"/>
      <c r="J2480" s="363"/>
      <c r="K2480" s="363"/>
      <c r="L2480" s="363"/>
      <c r="M2480" s="363"/>
      <c r="N2480"/>
    </row>
    <row r="2481" spans="1:14" ht="14.25">
      <c r="A2481"/>
      <c r="B2481" s="363"/>
      <c r="C2481" s="363"/>
      <c r="D2481"/>
      <c r="E2481"/>
      <c r="F2481" s="363"/>
      <c r="G2481" s="363"/>
      <c r="H2481" s="363"/>
      <c r="I2481" s="363"/>
      <c r="J2481" s="363"/>
      <c r="K2481" s="363"/>
      <c r="L2481" s="363"/>
      <c r="M2481" s="363"/>
      <c r="N2481"/>
    </row>
    <row r="2482" spans="1:14" ht="14.25">
      <c r="A2482"/>
      <c r="B2482" s="363"/>
      <c r="C2482" s="363"/>
      <c r="D2482"/>
      <c r="E2482"/>
      <c r="F2482" s="363"/>
      <c r="G2482" s="363"/>
      <c r="H2482" s="363"/>
      <c r="I2482" s="363"/>
      <c r="J2482" s="363"/>
      <c r="K2482" s="363"/>
      <c r="L2482" s="363"/>
      <c r="M2482" s="363"/>
      <c r="N2482"/>
    </row>
    <row r="2483" spans="1:14" ht="14.25">
      <c r="A2483"/>
      <c r="B2483" s="363"/>
      <c r="C2483" s="363"/>
      <c r="D2483"/>
      <c r="E2483"/>
      <c r="F2483" s="363"/>
      <c r="G2483" s="363"/>
      <c r="H2483" s="363"/>
      <c r="I2483" s="363"/>
      <c r="J2483" s="363"/>
      <c r="K2483" s="363"/>
      <c r="L2483" s="363"/>
      <c r="M2483" s="363"/>
      <c r="N2483"/>
    </row>
    <row r="2484" spans="1:14" ht="14.25">
      <c r="A2484"/>
      <c r="B2484" s="363"/>
      <c r="C2484" s="363"/>
      <c r="D2484"/>
      <c r="E2484"/>
      <c r="F2484" s="363"/>
      <c r="G2484" s="363"/>
      <c r="H2484" s="363"/>
      <c r="I2484" s="363"/>
      <c r="J2484" s="363"/>
      <c r="K2484" s="363"/>
      <c r="L2484" s="363"/>
      <c r="M2484" s="363"/>
      <c r="N2484"/>
    </row>
    <row r="2485" spans="1:14" ht="14.25">
      <c r="A2485"/>
      <c r="B2485" s="363"/>
      <c r="C2485" s="363"/>
      <c r="D2485"/>
      <c r="E2485"/>
      <c r="F2485" s="363"/>
      <c r="G2485" s="363"/>
      <c r="H2485" s="363"/>
      <c r="I2485" s="363"/>
      <c r="J2485" s="363"/>
      <c r="K2485" s="363"/>
      <c r="L2485" s="363"/>
      <c r="M2485" s="363"/>
      <c r="N2485"/>
    </row>
    <row r="2486" spans="1:14" ht="14.25">
      <c r="A2486"/>
      <c r="B2486" s="363"/>
      <c r="C2486" s="363"/>
      <c r="D2486"/>
      <c r="E2486"/>
      <c r="F2486" s="363"/>
      <c r="G2486" s="363"/>
      <c r="H2486" s="363"/>
      <c r="I2486" s="363"/>
      <c r="J2486" s="363"/>
      <c r="K2486" s="363"/>
      <c r="L2486" s="363"/>
      <c r="M2486" s="363"/>
      <c r="N2486"/>
    </row>
    <row r="2487" spans="1:14" ht="14.25">
      <c r="A2487"/>
      <c r="B2487" s="363"/>
      <c r="C2487" s="363"/>
      <c r="D2487"/>
      <c r="E2487"/>
      <c r="F2487" s="363"/>
      <c r="G2487" s="363"/>
      <c r="H2487" s="363"/>
      <c r="I2487" s="363"/>
      <c r="J2487" s="363"/>
      <c r="K2487" s="363"/>
      <c r="L2487" s="363"/>
      <c r="M2487" s="363"/>
      <c r="N2487"/>
    </row>
    <row r="2488" spans="1:14" ht="14.25">
      <c r="A2488"/>
      <c r="B2488" s="363"/>
      <c r="C2488" s="363"/>
      <c r="D2488"/>
      <c r="E2488"/>
      <c r="F2488" s="363"/>
      <c r="G2488" s="363"/>
      <c r="H2488" s="363"/>
      <c r="I2488" s="363"/>
      <c r="J2488" s="363"/>
      <c r="K2488" s="363"/>
      <c r="L2488" s="363"/>
      <c r="M2488" s="363"/>
      <c r="N2488"/>
    </row>
    <row r="2489" spans="1:14" ht="14.25">
      <c r="A2489"/>
      <c r="B2489" s="363"/>
      <c r="C2489" s="363"/>
      <c r="D2489"/>
      <c r="E2489"/>
      <c r="F2489" s="363"/>
      <c r="G2489" s="363"/>
      <c r="H2489" s="363"/>
      <c r="I2489" s="363"/>
      <c r="J2489" s="363"/>
      <c r="K2489" s="363"/>
      <c r="L2489" s="363"/>
      <c r="M2489" s="363"/>
      <c r="N2489"/>
    </row>
    <row r="2490" spans="1:14" ht="14.25">
      <c r="A2490"/>
      <c r="B2490" s="363"/>
      <c r="C2490" s="363"/>
      <c r="D2490"/>
      <c r="E2490"/>
      <c r="F2490" s="363"/>
      <c r="G2490" s="363"/>
      <c r="H2490" s="363"/>
      <c r="I2490" s="363"/>
      <c r="J2490" s="363"/>
      <c r="K2490" s="363"/>
      <c r="L2490" s="363"/>
      <c r="M2490" s="363"/>
      <c r="N2490"/>
    </row>
    <row r="2491" spans="1:14" ht="14.25">
      <c r="A2491"/>
      <c r="B2491" s="363"/>
      <c r="C2491" s="363"/>
      <c r="D2491"/>
      <c r="E2491"/>
      <c r="F2491" s="363"/>
      <c r="G2491" s="363"/>
      <c r="H2491" s="363"/>
      <c r="I2491" s="363"/>
      <c r="J2491" s="363"/>
      <c r="K2491" s="363"/>
      <c r="L2491" s="363"/>
      <c r="M2491" s="363"/>
      <c r="N2491"/>
    </row>
    <row r="2492" spans="1:14" ht="14.25">
      <c r="A2492"/>
      <c r="B2492" s="363"/>
      <c r="C2492" s="363"/>
      <c r="D2492"/>
      <c r="E2492"/>
      <c r="F2492" s="363"/>
      <c r="G2492" s="363"/>
      <c r="H2492" s="363"/>
      <c r="I2492" s="363"/>
      <c r="J2492" s="363"/>
      <c r="K2492" s="363"/>
      <c r="L2492" s="363"/>
      <c r="M2492" s="363"/>
      <c r="N2492"/>
    </row>
    <row r="2493" spans="1:14" ht="14.25">
      <c r="A2493"/>
      <c r="B2493" s="363"/>
      <c r="C2493" s="363"/>
      <c r="D2493"/>
      <c r="E2493"/>
      <c r="F2493" s="363"/>
      <c r="G2493" s="363"/>
      <c r="H2493" s="363"/>
      <c r="I2493" s="363"/>
      <c r="J2493" s="363"/>
      <c r="K2493" s="363"/>
      <c r="L2493" s="363"/>
      <c r="M2493" s="363"/>
      <c r="N2493"/>
    </row>
    <row r="2494" spans="1:14" ht="14.25">
      <c r="A2494"/>
      <c r="B2494" s="363"/>
      <c r="C2494" s="363"/>
      <c r="D2494"/>
      <c r="E2494"/>
      <c r="F2494" s="363"/>
      <c r="G2494" s="363"/>
      <c r="H2494" s="363"/>
      <c r="I2494" s="363"/>
      <c r="J2494" s="363"/>
      <c r="K2494" s="363"/>
      <c r="L2494" s="363"/>
      <c r="M2494" s="363"/>
      <c r="N2494"/>
    </row>
    <row r="2495" spans="1:14" ht="14.25">
      <c r="A2495"/>
      <c r="B2495" s="363"/>
      <c r="C2495" s="363"/>
      <c r="D2495"/>
      <c r="E2495"/>
      <c r="F2495" s="363"/>
      <c r="G2495" s="363"/>
      <c r="H2495" s="363"/>
      <c r="I2495" s="363"/>
      <c r="J2495" s="363"/>
      <c r="K2495" s="363"/>
      <c r="L2495" s="363"/>
      <c r="M2495" s="363"/>
      <c r="N2495"/>
    </row>
    <row r="2496" spans="1:14" ht="14.25">
      <c r="A2496"/>
      <c r="B2496" s="363"/>
      <c r="C2496" s="363"/>
      <c r="D2496"/>
      <c r="E2496"/>
      <c r="F2496" s="363"/>
      <c r="G2496" s="363"/>
      <c r="H2496" s="363"/>
      <c r="I2496" s="363"/>
      <c r="J2496" s="363"/>
      <c r="K2496" s="363"/>
      <c r="L2496" s="363"/>
      <c r="M2496" s="363"/>
      <c r="N2496"/>
    </row>
    <row r="2497" spans="1:14" ht="14.25">
      <c r="A2497"/>
      <c r="B2497" s="363"/>
      <c r="C2497" s="363"/>
      <c r="D2497"/>
      <c r="E2497"/>
      <c r="F2497" s="363"/>
      <c r="G2497" s="363"/>
      <c r="H2497" s="363"/>
      <c r="I2497" s="363"/>
      <c r="J2497" s="363"/>
      <c r="K2497" s="363"/>
      <c r="L2497" s="363"/>
      <c r="M2497" s="363"/>
      <c r="N2497"/>
    </row>
    <row r="2498" spans="1:14" ht="14.25">
      <c r="A2498"/>
      <c r="B2498" s="363"/>
      <c r="C2498" s="363"/>
      <c r="D2498"/>
      <c r="E2498"/>
      <c r="F2498" s="363"/>
      <c r="G2498" s="363"/>
      <c r="H2498" s="363"/>
      <c r="I2498" s="363"/>
      <c r="J2498" s="363"/>
      <c r="K2498" s="363"/>
      <c r="L2498" s="363"/>
      <c r="M2498" s="363"/>
      <c r="N2498"/>
    </row>
    <row r="2499" spans="1:14" ht="14.25">
      <c r="A2499"/>
      <c r="B2499" s="363"/>
      <c r="C2499" s="363"/>
      <c r="D2499"/>
      <c r="E2499"/>
      <c r="F2499" s="363"/>
      <c r="G2499" s="363"/>
      <c r="H2499" s="363"/>
      <c r="I2499" s="363"/>
      <c r="J2499" s="363"/>
      <c r="K2499" s="363"/>
      <c r="L2499" s="363"/>
      <c r="M2499" s="363"/>
      <c r="N2499"/>
    </row>
    <row r="2500" spans="1:14" ht="14.25">
      <c r="A2500"/>
      <c r="B2500" s="363"/>
      <c r="C2500" s="363"/>
      <c r="D2500"/>
      <c r="E2500"/>
      <c r="F2500" s="363"/>
      <c r="G2500" s="363"/>
      <c r="H2500" s="363"/>
      <c r="I2500" s="363"/>
      <c r="J2500" s="363"/>
      <c r="K2500" s="363"/>
      <c r="L2500" s="363"/>
      <c r="M2500" s="363"/>
      <c r="N2500"/>
    </row>
    <row r="2501" spans="1:14" ht="14.25">
      <c r="A2501"/>
      <c r="B2501" s="363"/>
      <c r="C2501" s="363"/>
      <c r="D2501"/>
      <c r="E2501"/>
      <c r="F2501" s="363"/>
      <c r="G2501" s="363"/>
      <c r="H2501" s="363"/>
      <c r="I2501" s="363"/>
      <c r="J2501" s="363"/>
      <c r="K2501" s="363"/>
      <c r="L2501" s="363"/>
      <c r="M2501" s="363"/>
      <c r="N2501"/>
    </row>
    <row r="2502" spans="1:14" ht="14.25">
      <c r="A2502"/>
      <c r="B2502" s="363"/>
      <c r="C2502" s="363"/>
      <c r="D2502"/>
      <c r="E2502"/>
      <c r="F2502" s="363"/>
      <c r="G2502" s="363"/>
      <c r="H2502" s="363"/>
      <c r="I2502" s="363"/>
      <c r="J2502" s="363"/>
      <c r="K2502" s="363"/>
      <c r="L2502" s="363"/>
      <c r="M2502" s="363"/>
      <c r="N2502"/>
    </row>
    <row r="2503" spans="1:14" ht="14.25">
      <c r="A2503"/>
      <c r="B2503" s="363"/>
      <c r="C2503" s="363"/>
      <c r="D2503"/>
      <c r="E2503"/>
      <c r="F2503" s="363"/>
      <c r="G2503" s="363"/>
      <c r="H2503" s="363"/>
      <c r="I2503" s="363"/>
      <c r="J2503" s="363"/>
      <c r="K2503" s="363"/>
      <c r="L2503" s="363"/>
      <c r="M2503" s="363"/>
      <c r="N2503"/>
    </row>
    <row r="2504" spans="1:14" ht="14.25">
      <c r="A2504"/>
      <c r="B2504" s="363"/>
      <c r="C2504" s="363"/>
      <c r="D2504"/>
      <c r="E2504"/>
      <c r="F2504" s="363"/>
      <c r="G2504" s="363"/>
      <c r="H2504" s="363"/>
      <c r="I2504" s="363"/>
      <c r="J2504" s="363"/>
      <c r="K2504" s="363"/>
      <c r="L2504" s="363"/>
      <c r="M2504" s="363"/>
      <c r="N2504"/>
    </row>
    <row r="2505" spans="1:14" ht="14.25">
      <c r="A2505"/>
      <c r="B2505" s="363"/>
      <c r="C2505" s="363"/>
      <c r="D2505"/>
      <c r="E2505"/>
      <c r="F2505" s="363"/>
      <c r="G2505" s="363"/>
      <c r="H2505" s="363"/>
      <c r="I2505" s="363"/>
      <c r="J2505" s="363"/>
      <c r="K2505" s="363"/>
      <c r="L2505" s="363"/>
      <c r="M2505" s="363"/>
      <c r="N2505"/>
    </row>
    <row r="2506" spans="1:14" ht="14.25">
      <c r="A2506"/>
      <c r="B2506" s="363"/>
      <c r="C2506" s="363"/>
      <c r="D2506"/>
      <c r="E2506"/>
      <c r="F2506" s="363"/>
      <c r="G2506" s="363"/>
      <c r="H2506" s="363"/>
      <c r="I2506" s="363"/>
      <c r="J2506" s="363"/>
      <c r="K2506" s="363"/>
      <c r="L2506" s="363"/>
      <c r="M2506" s="363"/>
      <c r="N2506"/>
    </row>
    <row r="2507" spans="1:14" ht="14.25">
      <c r="A2507"/>
      <c r="B2507" s="363"/>
      <c r="C2507" s="363"/>
      <c r="D2507"/>
      <c r="E2507"/>
      <c r="F2507" s="363"/>
      <c r="G2507" s="363"/>
      <c r="H2507" s="363"/>
      <c r="I2507" s="363"/>
      <c r="J2507" s="363"/>
      <c r="K2507" s="363"/>
      <c r="L2507" s="363"/>
      <c r="M2507" s="363"/>
      <c r="N2507"/>
    </row>
    <row r="2508" spans="1:14" ht="14.25">
      <c r="A2508"/>
      <c r="B2508" s="363"/>
      <c r="C2508" s="363"/>
      <c r="D2508"/>
      <c r="E2508"/>
      <c r="F2508" s="363"/>
      <c r="G2508" s="363"/>
      <c r="H2508" s="363"/>
      <c r="I2508" s="363"/>
      <c r="J2508" s="363"/>
      <c r="K2508" s="363"/>
      <c r="L2508" s="363"/>
      <c r="M2508" s="363"/>
      <c r="N2508"/>
    </row>
    <row r="2509" spans="1:14" ht="14.25">
      <c r="A2509"/>
      <c r="B2509" s="363"/>
      <c r="C2509" s="363"/>
      <c r="D2509"/>
      <c r="E2509"/>
      <c r="F2509" s="363"/>
      <c r="G2509" s="363"/>
      <c r="H2509" s="363"/>
      <c r="I2509" s="363"/>
      <c r="J2509" s="363"/>
      <c r="K2509" s="363"/>
      <c r="L2509" s="363"/>
      <c r="M2509" s="363"/>
      <c r="N2509"/>
    </row>
    <row r="2510" spans="1:14" ht="14.25">
      <c r="A2510"/>
      <c r="B2510" s="363"/>
      <c r="C2510" s="363"/>
      <c r="D2510"/>
      <c r="E2510"/>
      <c r="F2510" s="363"/>
      <c r="G2510" s="363"/>
      <c r="H2510" s="363"/>
      <c r="I2510" s="363"/>
      <c r="J2510" s="363"/>
      <c r="K2510" s="363"/>
      <c r="L2510" s="363"/>
      <c r="M2510" s="363"/>
      <c r="N2510"/>
    </row>
    <row r="2511" spans="1:14" ht="14.25">
      <c r="A2511"/>
      <c r="B2511" s="363"/>
      <c r="C2511" s="363"/>
      <c r="D2511"/>
      <c r="E2511"/>
      <c r="F2511" s="363"/>
      <c r="G2511" s="363"/>
      <c r="H2511" s="363"/>
      <c r="I2511" s="363"/>
      <c r="J2511" s="363"/>
      <c r="K2511" s="363"/>
      <c r="L2511" s="363"/>
      <c r="M2511" s="363"/>
      <c r="N2511"/>
    </row>
    <row r="2512" spans="1:14" ht="14.25">
      <c r="A2512"/>
      <c r="B2512" s="363"/>
      <c r="C2512" s="363"/>
      <c r="D2512"/>
      <c r="E2512"/>
      <c r="F2512" s="363"/>
      <c r="G2512" s="363"/>
      <c r="H2512" s="363"/>
      <c r="I2512" s="363"/>
      <c r="J2512" s="363"/>
      <c r="K2512" s="363"/>
      <c r="L2512" s="363"/>
      <c r="M2512" s="363"/>
      <c r="N2512"/>
    </row>
    <row r="2513" spans="1:14" ht="14.25">
      <c r="A2513"/>
      <c r="B2513" s="363"/>
      <c r="C2513" s="363"/>
      <c r="D2513"/>
      <c r="E2513"/>
      <c r="F2513" s="363"/>
      <c r="G2513" s="363"/>
      <c r="H2513" s="363"/>
      <c r="I2513" s="363"/>
      <c r="J2513" s="363"/>
      <c r="K2513" s="363"/>
      <c r="L2513" s="363"/>
      <c r="M2513" s="363"/>
      <c r="N2513"/>
    </row>
    <row r="2514" spans="1:14" ht="14.25">
      <c r="A2514"/>
      <c r="B2514" s="363"/>
      <c r="C2514" s="363"/>
      <c r="D2514"/>
      <c r="E2514"/>
      <c r="F2514" s="363"/>
      <c r="G2514" s="363"/>
      <c r="H2514" s="363"/>
      <c r="I2514" s="363"/>
      <c r="J2514" s="363"/>
      <c r="K2514" s="363"/>
      <c r="L2514" s="363"/>
      <c r="M2514" s="363"/>
      <c r="N2514"/>
    </row>
    <row r="2515" spans="1:14" ht="14.25">
      <c r="A2515"/>
      <c r="B2515" s="363"/>
      <c r="C2515" s="363"/>
      <c r="D2515"/>
      <c r="E2515"/>
      <c r="F2515" s="363"/>
      <c r="G2515" s="363"/>
      <c r="H2515" s="363"/>
      <c r="I2515" s="363"/>
      <c r="J2515" s="363"/>
      <c r="K2515" s="363"/>
      <c r="L2515" s="363"/>
      <c r="M2515" s="363"/>
      <c r="N2515"/>
    </row>
    <row r="2516" spans="1:14" ht="14.25">
      <c r="A2516"/>
      <c r="B2516" s="363"/>
      <c r="C2516" s="363"/>
      <c r="D2516"/>
      <c r="E2516"/>
      <c r="F2516" s="363"/>
      <c r="G2516" s="363"/>
      <c r="H2516" s="363"/>
      <c r="I2516" s="363"/>
      <c r="J2516" s="363"/>
      <c r="K2516" s="363"/>
      <c r="L2516" s="363"/>
      <c r="M2516" s="363"/>
      <c r="N2516"/>
    </row>
    <row r="2517" spans="1:14" ht="14.25">
      <c r="A2517"/>
      <c r="B2517" s="363"/>
      <c r="C2517" s="363"/>
      <c r="D2517"/>
      <c r="E2517"/>
      <c r="F2517" s="363"/>
      <c r="G2517" s="363"/>
      <c r="H2517" s="363"/>
      <c r="I2517" s="363"/>
      <c r="J2517" s="363"/>
      <c r="K2517" s="363"/>
      <c r="L2517" s="363"/>
      <c r="M2517" s="363"/>
      <c r="N2517"/>
    </row>
    <row r="2518" spans="1:14" ht="14.25">
      <c r="A2518"/>
      <c r="B2518" s="363"/>
      <c r="C2518" s="363"/>
      <c r="D2518"/>
      <c r="E2518"/>
      <c r="F2518" s="363"/>
      <c r="G2518" s="363"/>
      <c r="H2518" s="363"/>
      <c r="I2518" s="363"/>
      <c r="J2518" s="363"/>
      <c r="K2518" s="363"/>
      <c r="L2518" s="363"/>
      <c r="M2518" s="363"/>
      <c r="N2518"/>
    </row>
    <row r="2519" spans="1:14" ht="14.25">
      <c r="A2519"/>
      <c r="B2519" s="363"/>
      <c r="C2519" s="363"/>
      <c r="D2519"/>
      <c r="E2519"/>
      <c r="F2519" s="363"/>
      <c r="G2519" s="363"/>
      <c r="H2519" s="363"/>
      <c r="I2519" s="363"/>
      <c r="J2519" s="363"/>
      <c r="K2519" s="363"/>
      <c r="L2519" s="363"/>
      <c r="M2519" s="363"/>
      <c r="N2519"/>
    </row>
    <row r="2520" spans="1:14" ht="14.25">
      <c r="A2520"/>
      <c r="B2520" s="363"/>
      <c r="C2520" s="363"/>
      <c r="D2520"/>
      <c r="E2520"/>
      <c r="F2520" s="363"/>
      <c r="G2520" s="363"/>
      <c r="H2520" s="363"/>
      <c r="I2520" s="363"/>
      <c r="J2520" s="363"/>
      <c r="K2520" s="363"/>
      <c r="L2520" s="363"/>
      <c r="M2520" s="363"/>
      <c r="N2520"/>
    </row>
    <row r="2521" spans="1:14" ht="14.25">
      <c r="A2521"/>
      <c r="B2521" s="363"/>
      <c r="C2521" s="363"/>
      <c r="D2521"/>
      <c r="E2521"/>
      <c r="F2521" s="363"/>
      <c r="G2521" s="363"/>
      <c r="H2521" s="363"/>
      <c r="I2521" s="363"/>
      <c r="J2521" s="363"/>
      <c r="K2521" s="363"/>
      <c r="L2521" s="363"/>
      <c r="M2521" s="363"/>
      <c r="N2521"/>
    </row>
    <row r="2522" spans="1:14" ht="14.25">
      <c r="A2522"/>
      <c r="B2522" s="363"/>
      <c r="C2522" s="363"/>
      <c r="D2522"/>
      <c r="E2522"/>
      <c r="F2522" s="363"/>
      <c r="G2522" s="363"/>
      <c r="H2522" s="363"/>
      <c r="I2522" s="363"/>
      <c r="J2522" s="363"/>
      <c r="K2522" s="363"/>
      <c r="L2522" s="363"/>
      <c r="M2522" s="363"/>
      <c r="N2522"/>
    </row>
    <row r="2523" spans="1:14" ht="14.25">
      <c r="A2523"/>
      <c r="B2523" s="363"/>
      <c r="C2523" s="363"/>
      <c r="D2523"/>
      <c r="E2523"/>
      <c r="F2523" s="363"/>
      <c r="G2523" s="363"/>
      <c r="H2523" s="363"/>
      <c r="I2523" s="363"/>
      <c r="J2523" s="363"/>
      <c r="K2523" s="363"/>
      <c r="L2523" s="363"/>
      <c r="M2523" s="363"/>
      <c r="N2523"/>
    </row>
    <row r="2524" spans="1:14" ht="14.25">
      <c r="A2524"/>
      <c r="B2524" s="363"/>
      <c r="C2524" s="363"/>
      <c r="D2524"/>
      <c r="E2524"/>
      <c r="F2524" s="363"/>
      <c r="G2524" s="363"/>
      <c r="H2524" s="363"/>
      <c r="I2524" s="363"/>
      <c r="J2524" s="363"/>
      <c r="K2524" s="363"/>
      <c r="L2524" s="363"/>
      <c r="M2524" s="363"/>
      <c r="N2524"/>
    </row>
    <row r="2525" spans="1:14" ht="14.25">
      <c r="A2525"/>
      <c r="B2525" s="363"/>
      <c r="C2525" s="363"/>
      <c r="D2525"/>
      <c r="E2525"/>
      <c r="F2525" s="363"/>
      <c r="G2525" s="363"/>
      <c r="H2525" s="363"/>
      <c r="I2525" s="363"/>
      <c r="J2525" s="363"/>
      <c r="K2525" s="363"/>
      <c r="L2525" s="363"/>
      <c r="M2525" s="363"/>
      <c r="N2525"/>
    </row>
    <row r="2526" spans="1:14" ht="14.25">
      <c r="A2526"/>
      <c r="B2526" s="363"/>
      <c r="C2526" s="363"/>
      <c r="D2526"/>
      <c r="E2526"/>
      <c r="F2526" s="363"/>
      <c r="G2526" s="363"/>
      <c r="H2526" s="363"/>
      <c r="I2526" s="363"/>
      <c r="J2526" s="363"/>
      <c r="K2526" s="363"/>
      <c r="L2526" s="363"/>
      <c r="M2526" s="363"/>
      <c r="N2526"/>
    </row>
    <row r="2527" spans="1:14" ht="14.25">
      <c r="A2527"/>
      <c r="B2527" s="363"/>
      <c r="C2527" s="363"/>
      <c r="D2527"/>
      <c r="E2527"/>
      <c r="F2527" s="363"/>
      <c r="G2527" s="363"/>
      <c r="H2527" s="363"/>
      <c r="I2527" s="363"/>
      <c r="J2527" s="363"/>
      <c r="K2527" s="363"/>
      <c r="L2527" s="363"/>
      <c r="M2527" s="363"/>
      <c r="N2527"/>
    </row>
    <row r="2528" spans="1:14" ht="14.25">
      <c r="A2528"/>
      <c r="B2528" s="363"/>
      <c r="C2528" s="363"/>
      <c r="D2528"/>
      <c r="E2528"/>
      <c r="F2528" s="363"/>
      <c r="G2528" s="363"/>
      <c r="H2528" s="363"/>
      <c r="I2528" s="363"/>
      <c r="J2528" s="363"/>
      <c r="K2528" s="363"/>
      <c r="L2528" s="363"/>
      <c r="M2528" s="363"/>
      <c r="N2528"/>
    </row>
    <row r="2529" spans="1:14" ht="14.25">
      <c r="A2529"/>
      <c r="B2529" s="363"/>
      <c r="C2529" s="363"/>
      <c r="D2529"/>
      <c r="E2529"/>
      <c r="F2529" s="363"/>
      <c r="G2529" s="363"/>
      <c r="H2529" s="363"/>
      <c r="I2529" s="363"/>
      <c r="J2529" s="363"/>
      <c r="K2529" s="363"/>
      <c r="L2529" s="363"/>
      <c r="M2529" s="363"/>
      <c r="N2529"/>
    </row>
    <row r="2530" spans="1:14" ht="14.25">
      <c r="A2530"/>
      <c r="B2530" s="363"/>
      <c r="C2530" s="363"/>
      <c r="D2530"/>
      <c r="E2530"/>
      <c r="F2530" s="363"/>
      <c r="G2530" s="363"/>
      <c r="H2530" s="363"/>
      <c r="I2530" s="363"/>
      <c r="J2530" s="363"/>
      <c r="K2530" s="363"/>
      <c r="L2530" s="363"/>
      <c r="M2530" s="363"/>
      <c r="N2530"/>
    </row>
    <row r="2531" spans="1:14" ht="14.25">
      <c r="A2531"/>
      <c r="B2531" s="363"/>
      <c r="C2531" s="363"/>
      <c r="D2531"/>
      <c r="E2531"/>
      <c r="F2531" s="363"/>
      <c r="G2531" s="363"/>
      <c r="H2531" s="363"/>
      <c r="I2531" s="363"/>
      <c r="J2531" s="363"/>
      <c r="K2531" s="363"/>
      <c r="L2531" s="363"/>
      <c r="M2531" s="363"/>
      <c r="N2531"/>
    </row>
    <row r="2532" spans="1:14" ht="14.25">
      <c r="A2532"/>
      <c r="B2532" s="363"/>
      <c r="C2532" s="363"/>
      <c r="D2532"/>
      <c r="E2532"/>
      <c r="F2532" s="363"/>
      <c r="G2532" s="363"/>
      <c r="H2532" s="363"/>
      <c r="I2532" s="363"/>
      <c r="J2532" s="363"/>
      <c r="K2532" s="363"/>
      <c r="L2532" s="363"/>
      <c r="M2532" s="363"/>
      <c r="N2532"/>
    </row>
    <row r="2533" spans="1:14" ht="14.25">
      <c r="A2533"/>
      <c r="B2533" s="363"/>
      <c r="C2533" s="363"/>
      <c r="D2533"/>
      <c r="E2533"/>
      <c r="F2533" s="363"/>
      <c r="G2533" s="363"/>
      <c r="H2533" s="363"/>
      <c r="I2533" s="363"/>
      <c r="J2533" s="363"/>
      <c r="K2533" s="363"/>
      <c r="L2533" s="363"/>
      <c r="M2533" s="363"/>
      <c r="N2533"/>
    </row>
    <row r="2534" spans="1:14" ht="14.25">
      <c r="A2534"/>
      <c r="B2534" s="363"/>
      <c r="C2534" s="363"/>
      <c r="D2534"/>
      <c r="E2534"/>
      <c r="F2534" s="363"/>
      <c r="G2534" s="363"/>
      <c r="H2534" s="363"/>
      <c r="I2534" s="363"/>
      <c r="J2534" s="363"/>
      <c r="K2534" s="363"/>
      <c r="L2534" s="363"/>
      <c r="M2534" s="363"/>
      <c r="N2534"/>
    </row>
    <row r="2535" spans="1:14" ht="14.25">
      <c r="A2535"/>
      <c r="B2535" s="363"/>
      <c r="C2535" s="363"/>
      <c r="D2535"/>
      <c r="E2535"/>
      <c r="F2535" s="363"/>
      <c r="G2535" s="363"/>
      <c r="H2535" s="363"/>
      <c r="I2535" s="363"/>
      <c r="J2535" s="363"/>
      <c r="K2535" s="363"/>
      <c r="L2535" s="363"/>
      <c r="M2535" s="363"/>
      <c r="N2535"/>
    </row>
    <row r="2536" spans="1:14" ht="14.25">
      <c r="A2536"/>
      <c r="B2536" s="363"/>
      <c r="C2536" s="363"/>
      <c r="D2536"/>
      <c r="E2536"/>
      <c r="F2536" s="363"/>
      <c r="G2536" s="363"/>
      <c r="H2536" s="363"/>
      <c r="I2536" s="363"/>
      <c r="J2536" s="363"/>
      <c r="K2536" s="363"/>
      <c r="L2536" s="363"/>
      <c r="M2536" s="363"/>
      <c r="N2536"/>
    </row>
    <row r="2537" spans="1:14" ht="14.25">
      <c r="A2537"/>
      <c r="B2537" s="363"/>
      <c r="C2537" s="363"/>
      <c r="D2537"/>
      <c r="E2537"/>
      <c r="F2537" s="363"/>
      <c r="G2537" s="363"/>
      <c r="H2537" s="363"/>
      <c r="I2537" s="363"/>
      <c r="J2537" s="363"/>
      <c r="K2537" s="363"/>
      <c r="L2537" s="363"/>
      <c r="M2537" s="363"/>
      <c r="N2537"/>
    </row>
    <row r="2538" spans="1:14" ht="14.25">
      <c r="A2538"/>
      <c r="B2538" s="363"/>
      <c r="C2538" s="363"/>
      <c r="D2538"/>
      <c r="E2538"/>
      <c r="F2538" s="363"/>
      <c r="G2538" s="363"/>
      <c r="H2538" s="363"/>
      <c r="I2538" s="363"/>
      <c r="J2538" s="363"/>
      <c r="K2538" s="363"/>
      <c r="L2538" s="363"/>
      <c r="M2538" s="363"/>
      <c r="N2538"/>
    </row>
    <row r="2539" spans="1:14" ht="14.25">
      <c r="A2539"/>
      <c r="B2539" s="363"/>
      <c r="C2539" s="363"/>
      <c r="D2539"/>
      <c r="E2539"/>
      <c r="F2539" s="363"/>
      <c r="G2539" s="363"/>
      <c r="H2539" s="363"/>
      <c r="I2539" s="363"/>
      <c r="J2539" s="363"/>
      <c r="K2539" s="363"/>
      <c r="L2539" s="363"/>
      <c r="M2539" s="363"/>
      <c r="N2539"/>
    </row>
    <row r="2540" spans="1:14" ht="14.25">
      <c r="A2540"/>
      <c r="B2540" s="363"/>
      <c r="C2540" s="363"/>
      <c r="D2540"/>
      <c r="E2540"/>
      <c r="F2540" s="363"/>
      <c r="G2540" s="363"/>
      <c r="H2540" s="363"/>
      <c r="I2540" s="363"/>
      <c r="J2540" s="363"/>
      <c r="K2540" s="363"/>
      <c r="L2540" s="363"/>
      <c r="M2540" s="363"/>
      <c r="N2540"/>
    </row>
    <row r="2541" spans="1:14" ht="14.25">
      <c r="A2541"/>
      <c r="B2541" s="363"/>
      <c r="C2541" s="363"/>
      <c r="D2541"/>
      <c r="E2541"/>
      <c r="F2541" s="363"/>
      <c r="G2541" s="363"/>
      <c r="H2541" s="363"/>
      <c r="I2541" s="363"/>
      <c r="J2541" s="363"/>
      <c r="K2541" s="363"/>
      <c r="L2541" s="363"/>
      <c r="M2541" s="363"/>
      <c r="N2541"/>
    </row>
    <row r="2542" spans="1:14" ht="14.25">
      <c r="A2542"/>
      <c r="B2542" s="363"/>
      <c r="C2542" s="363"/>
      <c r="D2542"/>
      <c r="E2542"/>
      <c r="F2542" s="363"/>
      <c r="G2542" s="363"/>
      <c r="H2542" s="363"/>
      <c r="I2542" s="363"/>
      <c r="J2542" s="363"/>
      <c r="K2542" s="363"/>
      <c r="L2542" s="363"/>
      <c r="M2542" s="363"/>
      <c r="N2542"/>
    </row>
    <row r="2543" spans="1:14" ht="14.25">
      <c r="A2543"/>
      <c r="B2543" s="363"/>
      <c r="C2543" s="363"/>
      <c r="D2543"/>
      <c r="E2543"/>
      <c r="F2543" s="363"/>
      <c r="G2543" s="363"/>
      <c r="H2543" s="363"/>
      <c r="I2543" s="363"/>
      <c r="J2543" s="363"/>
      <c r="K2543" s="363"/>
      <c r="L2543" s="363"/>
      <c r="M2543" s="363"/>
      <c r="N2543"/>
    </row>
    <row r="2544" spans="1:14" ht="14.25">
      <c r="A2544"/>
      <c r="B2544" s="363"/>
      <c r="C2544" s="363"/>
      <c r="D2544"/>
      <c r="E2544"/>
      <c r="F2544" s="363"/>
      <c r="G2544" s="363"/>
      <c r="H2544" s="363"/>
      <c r="I2544" s="363"/>
      <c r="J2544" s="363"/>
      <c r="K2544" s="363"/>
      <c r="L2544" s="363"/>
      <c r="M2544" s="363"/>
      <c r="N2544"/>
    </row>
    <row r="2545" spans="1:14" ht="14.25">
      <c r="A2545"/>
      <c r="B2545" s="363"/>
      <c r="C2545" s="363"/>
      <c r="D2545"/>
      <c r="E2545"/>
      <c r="F2545" s="363"/>
      <c r="G2545" s="363"/>
      <c r="H2545" s="363"/>
      <c r="I2545" s="363"/>
      <c r="J2545" s="363"/>
      <c r="K2545" s="363"/>
      <c r="L2545" s="363"/>
      <c r="M2545" s="363"/>
      <c r="N2545"/>
    </row>
    <row r="2546" spans="1:14" ht="14.25">
      <c r="A2546"/>
      <c r="B2546" s="363"/>
      <c r="C2546" s="363"/>
      <c r="D2546"/>
      <c r="E2546"/>
      <c r="F2546" s="363"/>
      <c r="G2546" s="363"/>
      <c r="H2546" s="363"/>
      <c r="I2546" s="363"/>
      <c r="J2546" s="363"/>
      <c r="K2546" s="363"/>
      <c r="L2546" s="363"/>
      <c r="M2546" s="363"/>
      <c r="N2546"/>
    </row>
    <row r="2547" spans="1:14" ht="14.25">
      <c r="A2547"/>
      <c r="B2547" s="363"/>
      <c r="C2547" s="363"/>
      <c r="D2547"/>
      <c r="E2547"/>
      <c r="F2547" s="363"/>
      <c r="G2547" s="363"/>
      <c r="H2547" s="363"/>
      <c r="I2547" s="363"/>
      <c r="J2547" s="363"/>
      <c r="K2547" s="363"/>
      <c r="L2547" s="363"/>
      <c r="M2547" s="363"/>
      <c r="N2547"/>
    </row>
    <row r="2548" spans="1:14" ht="14.25">
      <c r="A2548"/>
      <c r="B2548" s="363"/>
      <c r="C2548" s="363"/>
      <c r="D2548"/>
      <c r="E2548"/>
      <c r="F2548" s="363"/>
      <c r="G2548" s="363"/>
      <c r="H2548" s="363"/>
      <c r="I2548" s="363"/>
      <c r="J2548" s="363"/>
      <c r="K2548" s="363"/>
      <c r="L2548" s="363"/>
      <c r="M2548" s="363"/>
      <c r="N2548"/>
    </row>
    <row r="2549" spans="1:14" ht="14.25">
      <c r="A2549"/>
      <c r="B2549" s="363"/>
      <c r="C2549" s="363"/>
      <c r="D2549"/>
      <c r="E2549"/>
      <c r="F2549" s="363"/>
      <c r="G2549" s="363"/>
      <c r="H2549" s="363"/>
      <c r="I2549" s="363"/>
      <c r="J2549" s="363"/>
      <c r="K2549" s="363"/>
      <c r="L2549" s="363"/>
      <c r="M2549" s="363"/>
      <c r="N2549"/>
    </row>
    <row r="2550" spans="1:14" ht="14.25">
      <c r="A2550"/>
      <c r="B2550" s="363"/>
      <c r="C2550" s="363"/>
      <c r="D2550"/>
      <c r="E2550"/>
      <c r="F2550" s="363"/>
      <c r="G2550" s="363"/>
      <c r="H2550" s="363"/>
      <c r="I2550" s="363"/>
      <c r="J2550" s="363"/>
      <c r="K2550" s="363"/>
      <c r="L2550" s="363"/>
      <c r="M2550" s="363"/>
      <c r="N2550"/>
    </row>
    <row r="2551" spans="1:14" ht="14.25">
      <c r="A2551"/>
      <c r="B2551" s="363"/>
      <c r="C2551" s="363"/>
      <c r="D2551"/>
      <c r="E2551"/>
      <c r="F2551" s="363"/>
      <c r="G2551" s="363"/>
      <c r="H2551" s="363"/>
      <c r="I2551" s="363"/>
      <c r="J2551" s="363"/>
      <c r="K2551" s="363"/>
      <c r="L2551" s="363"/>
      <c r="M2551" s="363"/>
      <c r="N2551"/>
    </row>
    <row r="2552" spans="1:14" ht="14.25">
      <c r="A2552"/>
      <c r="B2552" s="363"/>
      <c r="C2552" s="363"/>
      <c r="D2552"/>
      <c r="E2552"/>
      <c r="F2552" s="363"/>
      <c r="G2552" s="363"/>
      <c r="H2552" s="363"/>
      <c r="I2552" s="363"/>
      <c r="J2552" s="363"/>
      <c r="K2552" s="363"/>
      <c r="L2552" s="363"/>
      <c r="M2552" s="363"/>
      <c r="N2552"/>
    </row>
    <row r="2553" spans="1:14" ht="14.25">
      <c r="A2553"/>
      <c r="B2553" s="363"/>
      <c r="C2553" s="363"/>
      <c r="D2553"/>
      <c r="E2553"/>
      <c r="F2553" s="363"/>
      <c r="G2553" s="363"/>
      <c r="H2553" s="363"/>
      <c r="I2553" s="363"/>
      <c r="J2553" s="363"/>
      <c r="K2553" s="363"/>
      <c r="L2553" s="363"/>
      <c r="M2553" s="363"/>
      <c r="N2553"/>
    </row>
    <row r="2554" spans="1:14" ht="14.25">
      <c r="A2554"/>
      <c r="B2554" s="363"/>
      <c r="C2554" s="363"/>
      <c r="D2554"/>
      <c r="E2554"/>
      <c r="F2554" s="363"/>
      <c r="G2554" s="363"/>
      <c r="H2554" s="363"/>
      <c r="I2554" s="363"/>
      <c r="J2554" s="363"/>
      <c r="K2554" s="363"/>
      <c r="L2554" s="363"/>
      <c r="M2554" s="363"/>
      <c r="N2554"/>
    </row>
    <row r="2555" spans="1:14" ht="14.25">
      <c r="A2555"/>
      <c r="B2555" s="363"/>
      <c r="C2555" s="363"/>
      <c r="D2555"/>
      <c r="E2555"/>
      <c r="F2555" s="363"/>
      <c r="G2555" s="363"/>
      <c r="H2555" s="363"/>
      <c r="I2555" s="363"/>
      <c r="J2555" s="363"/>
      <c r="K2555" s="363"/>
      <c r="L2555" s="363"/>
      <c r="M2555" s="363"/>
      <c r="N2555"/>
    </row>
    <row r="2556" spans="1:14" ht="14.25">
      <c r="A2556"/>
      <c r="B2556" s="363"/>
      <c r="C2556" s="363"/>
      <c r="D2556"/>
      <c r="E2556"/>
      <c r="F2556" s="363"/>
      <c r="G2556" s="363"/>
      <c r="H2556" s="363"/>
      <c r="I2556" s="363"/>
      <c r="J2556" s="363"/>
      <c r="K2556" s="363"/>
      <c r="L2556" s="363"/>
      <c r="M2556" s="363"/>
      <c r="N2556"/>
    </row>
    <row r="2557" spans="1:14" ht="14.25">
      <c r="A2557"/>
      <c r="B2557" s="363"/>
      <c r="C2557" s="363"/>
      <c r="D2557"/>
      <c r="E2557"/>
      <c r="F2557" s="363"/>
      <c r="G2557" s="363"/>
      <c r="H2557" s="363"/>
      <c r="I2557" s="363"/>
      <c r="J2557" s="363"/>
      <c r="K2557" s="363"/>
      <c r="L2557" s="363"/>
      <c r="M2557" s="363"/>
      <c r="N2557"/>
    </row>
    <row r="2558" spans="1:14" ht="14.25">
      <c r="A2558"/>
      <c r="B2558" s="363"/>
      <c r="C2558" s="363"/>
      <c r="D2558"/>
      <c r="E2558"/>
      <c r="F2558" s="363"/>
      <c r="G2558" s="363"/>
      <c r="H2558" s="363"/>
      <c r="I2558" s="363"/>
      <c r="J2558" s="363"/>
      <c r="K2558" s="363"/>
      <c r="L2558" s="363"/>
      <c r="M2558" s="363"/>
      <c r="N2558"/>
    </row>
    <row r="2559" spans="1:14" ht="14.25">
      <c r="A2559"/>
      <c r="B2559" s="363"/>
      <c r="C2559" s="363"/>
      <c r="D2559"/>
      <c r="E2559"/>
      <c r="F2559" s="363"/>
      <c r="G2559" s="363"/>
      <c r="H2559" s="363"/>
      <c r="I2559" s="363"/>
      <c r="J2559" s="363"/>
      <c r="K2559" s="363"/>
      <c r="L2559" s="363"/>
      <c r="M2559" s="363"/>
      <c r="N2559"/>
    </row>
    <row r="2560" spans="1:14" ht="14.25">
      <c r="A2560"/>
      <c r="B2560" s="363"/>
      <c r="C2560" s="363"/>
      <c r="D2560"/>
      <c r="E2560"/>
      <c r="F2560" s="363"/>
      <c r="G2560" s="363"/>
      <c r="H2560" s="363"/>
      <c r="I2560" s="363"/>
      <c r="J2560" s="363"/>
      <c r="K2560" s="363"/>
      <c r="L2560" s="363"/>
      <c r="M2560" s="363"/>
      <c r="N2560"/>
    </row>
    <row r="2561" spans="1:14" ht="14.25">
      <c r="A2561"/>
      <c r="B2561" s="363"/>
      <c r="C2561" s="363"/>
      <c r="D2561"/>
      <c r="E2561"/>
      <c r="F2561" s="363"/>
      <c r="G2561" s="363"/>
      <c r="H2561" s="363"/>
      <c r="I2561" s="363"/>
      <c r="J2561" s="363"/>
      <c r="K2561" s="363"/>
      <c r="L2561" s="363"/>
      <c r="M2561" s="363"/>
      <c r="N2561"/>
    </row>
    <row r="2562" spans="1:14" ht="14.25">
      <c r="A2562"/>
      <c r="B2562" s="363"/>
      <c r="C2562" s="363"/>
      <c r="D2562"/>
      <c r="E2562"/>
      <c r="F2562" s="363"/>
      <c r="G2562" s="363"/>
      <c r="H2562" s="363"/>
      <c r="I2562" s="363"/>
      <c r="J2562" s="363"/>
      <c r="K2562" s="363"/>
      <c r="L2562" s="363"/>
      <c r="M2562" s="363"/>
      <c r="N2562"/>
    </row>
    <row r="2563" spans="1:14" ht="14.25">
      <c r="A2563"/>
      <c r="B2563" s="363"/>
      <c r="C2563" s="363"/>
      <c r="D2563"/>
      <c r="E2563"/>
      <c r="F2563" s="363"/>
      <c r="G2563" s="363"/>
      <c r="H2563" s="363"/>
      <c r="I2563" s="363"/>
      <c r="J2563" s="363"/>
      <c r="K2563" s="363"/>
      <c r="L2563" s="363"/>
      <c r="M2563" s="363"/>
      <c r="N2563"/>
    </row>
    <row r="2564" spans="1:14" ht="14.25">
      <c r="A2564"/>
      <c r="B2564" s="363"/>
      <c r="C2564" s="363"/>
      <c r="D2564"/>
      <c r="E2564"/>
      <c r="F2564" s="363"/>
      <c r="G2564" s="363"/>
      <c r="H2564" s="363"/>
      <c r="I2564" s="363"/>
      <c r="J2564" s="363"/>
      <c r="K2564" s="363"/>
      <c r="L2564" s="363"/>
      <c r="M2564" s="363"/>
      <c r="N2564"/>
    </row>
    <row r="2565" spans="1:14" ht="14.25">
      <c r="A2565"/>
      <c r="B2565" s="363"/>
      <c r="C2565" s="363"/>
      <c r="D2565"/>
      <c r="E2565"/>
      <c r="F2565" s="363"/>
      <c r="G2565" s="363"/>
      <c r="H2565" s="363"/>
      <c r="I2565" s="363"/>
      <c r="J2565" s="363"/>
      <c r="K2565" s="363"/>
      <c r="L2565" s="363"/>
      <c r="M2565" s="363"/>
      <c r="N2565"/>
    </row>
    <row r="2566" spans="1:14" ht="14.25">
      <c r="A2566"/>
      <c r="B2566" s="363"/>
      <c r="C2566" s="363"/>
      <c r="D2566"/>
      <c r="E2566"/>
      <c r="F2566" s="363"/>
      <c r="G2566" s="363"/>
      <c r="H2566" s="363"/>
      <c r="I2566" s="363"/>
      <c r="J2566" s="363"/>
      <c r="K2566" s="363"/>
      <c r="L2566" s="363"/>
      <c r="M2566" s="363"/>
      <c r="N2566"/>
    </row>
    <row r="2567" spans="1:14" ht="14.25">
      <c r="A2567"/>
      <c r="B2567" s="363"/>
      <c r="C2567" s="363"/>
      <c r="D2567"/>
      <c r="E2567"/>
      <c r="F2567" s="363"/>
      <c r="G2567" s="363"/>
      <c r="H2567" s="363"/>
      <c r="I2567" s="363"/>
      <c r="J2567" s="363"/>
      <c r="K2567" s="363"/>
      <c r="L2567" s="363"/>
      <c r="M2567" s="363"/>
      <c r="N2567"/>
    </row>
    <row r="2568" spans="1:14" ht="14.25">
      <c r="A2568"/>
      <c r="B2568" s="363"/>
      <c r="C2568" s="363"/>
      <c r="D2568"/>
      <c r="E2568"/>
      <c r="F2568" s="363"/>
      <c r="G2568" s="363"/>
      <c r="H2568" s="363"/>
      <c r="I2568" s="363"/>
      <c r="J2568" s="363"/>
      <c r="K2568" s="363"/>
      <c r="L2568" s="363"/>
      <c r="M2568" s="363"/>
      <c r="N2568"/>
    </row>
    <row r="2569" spans="1:14" ht="14.25">
      <c r="A2569"/>
      <c r="B2569" s="363"/>
      <c r="C2569" s="363"/>
      <c r="D2569"/>
      <c r="E2569"/>
      <c r="F2569" s="363"/>
      <c r="G2569" s="363"/>
      <c r="H2569" s="363"/>
      <c r="I2569" s="363"/>
      <c r="J2569" s="363"/>
      <c r="K2569" s="363"/>
      <c r="L2569" s="363"/>
      <c r="M2569" s="363"/>
      <c r="N2569"/>
    </row>
    <row r="2570" spans="1:14" ht="14.25">
      <c r="A2570"/>
      <c r="B2570" s="363"/>
      <c r="C2570" s="363"/>
      <c r="D2570"/>
      <c r="E2570"/>
      <c r="F2570" s="363"/>
      <c r="G2570" s="363"/>
      <c r="H2570" s="363"/>
      <c r="I2570" s="363"/>
      <c r="J2570" s="363"/>
      <c r="K2570" s="363"/>
      <c r="L2570" s="363"/>
      <c r="M2570" s="363"/>
      <c r="N2570"/>
    </row>
    <row r="2571" spans="1:14" ht="14.25">
      <c r="A2571"/>
      <c r="B2571" s="363"/>
      <c r="C2571" s="363"/>
      <c r="D2571"/>
      <c r="E2571"/>
      <c r="F2571" s="363"/>
      <c r="G2571" s="363"/>
      <c r="H2571" s="363"/>
      <c r="I2571" s="363"/>
      <c r="J2571" s="363"/>
      <c r="K2571" s="363"/>
      <c r="L2571" s="363"/>
      <c r="M2571" s="363"/>
      <c r="N2571"/>
    </row>
    <row r="2572" spans="1:14" ht="14.25">
      <c r="A2572"/>
      <c r="B2572" s="363"/>
      <c r="C2572" s="363"/>
      <c r="D2572"/>
      <c r="E2572"/>
      <c r="F2572" s="363"/>
      <c r="G2572" s="363"/>
      <c r="H2572" s="363"/>
      <c r="I2572" s="363"/>
      <c r="J2572" s="363"/>
      <c r="K2572" s="363"/>
      <c r="L2572" s="363"/>
      <c r="M2572" s="363"/>
      <c r="N2572"/>
    </row>
    <row r="2573" spans="1:14" ht="14.25">
      <c r="A2573"/>
      <c r="B2573" s="363"/>
      <c r="C2573" s="363"/>
      <c r="D2573"/>
      <c r="E2573"/>
      <c r="F2573" s="363"/>
      <c r="G2573" s="363"/>
      <c r="H2573" s="363"/>
      <c r="I2573" s="363"/>
      <c r="J2573" s="363"/>
      <c r="K2573" s="363"/>
      <c r="L2573" s="363"/>
      <c r="M2573" s="363"/>
      <c r="N2573"/>
    </row>
    <row r="2574" spans="1:14" ht="14.25">
      <c r="A2574"/>
      <c r="B2574" s="363"/>
      <c r="C2574" s="363"/>
      <c r="D2574"/>
      <c r="E2574"/>
      <c r="F2574" s="363"/>
      <c r="G2574" s="363"/>
      <c r="H2574" s="363"/>
      <c r="I2574" s="363"/>
      <c r="J2574" s="363"/>
      <c r="K2574" s="363"/>
      <c r="L2574" s="363"/>
      <c r="M2574" s="363"/>
      <c r="N2574"/>
    </row>
    <row r="2575" spans="1:14" ht="14.25">
      <c r="A2575"/>
      <c r="B2575" s="363"/>
      <c r="C2575" s="363"/>
      <c r="D2575"/>
      <c r="E2575"/>
      <c r="F2575" s="363"/>
      <c r="G2575" s="363"/>
      <c r="H2575" s="363"/>
      <c r="I2575" s="363"/>
      <c r="J2575" s="363"/>
      <c r="K2575" s="363"/>
      <c r="L2575" s="363"/>
      <c r="M2575" s="363"/>
      <c r="N2575"/>
    </row>
    <row r="2576" spans="1:14" ht="14.25">
      <c r="A2576"/>
      <c r="B2576" s="363"/>
      <c r="C2576" s="363"/>
      <c r="D2576"/>
      <c r="E2576"/>
      <c r="F2576" s="363"/>
      <c r="G2576" s="363"/>
      <c r="H2576" s="363"/>
      <c r="I2576" s="363"/>
      <c r="J2576" s="363"/>
      <c r="K2576" s="363"/>
      <c r="L2576" s="363"/>
      <c r="M2576" s="363"/>
      <c r="N2576"/>
    </row>
    <row r="2577" spans="1:14" ht="14.25">
      <c r="A2577"/>
      <c r="B2577" s="363"/>
      <c r="C2577" s="363"/>
      <c r="D2577"/>
      <c r="E2577"/>
      <c r="F2577" s="363"/>
      <c r="G2577" s="363"/>
      <c r="H2577" s="363"/>
      <c r="I2577" s="363"/>
      <c r="J2577" s="363"/>
      <c r="K2577" s="363"/>
      <c r="L2577" s="363"/>
      <c r="M2577" s="363"/>
      <c r="N2577"/>
    </row>
    <row r="2578" spans="1:14" ht="14.25">
      <c r="A2578"/>
      <c r="B2578" s="363"/>
      <c r="C2578" s="363"/>
      <c r="D2578"/>
      <c r="E2578"/>
      <c r="F2578" s="363"/>
      <c r="G2578" s="363"/>
      <c r="H2578" s="363"/>
      <c r="I2578" s="363"/>
      <c r="J2578" s="363"/>
      <c r="K2578" s="363"/>
      <c r="L2578" s="363"/>
      <c r="M2578" s="363"/>
      <c r="N2578"/>
    </row>
    <row r="2579" spans="1:14" ht="14.25">
      <c r="A2579"/>
      <c r="B2579" s="363"/>
      <c r="C2579" s="363"/>
      <c r="D2579"/>
      <c r="E2579"/>
      <c r="F2579" s="363"/>
      <c r="G2579" s="363"/>
      <c r="H2579" s="363"/>
      <c r="I2579" s="363"/>
      <c r="J2579" s="363"/>
      <c r="K2579" s="363"/>
      <c r="L2579" s="363"/>
      <c r="M2579" s="363"/>
      <c r="N2579"/>
    </row>
    <row r="2580" spans="1:14" ht="14.25">
      <c r="A2580"/>
      <c r="B2580" s="363"/>
      <c r="C2580" s="363"/>
      <c r="D2580"/>
      <c r="E2580"/>
      <c r="F2580" s="363"/>
      <c r="G2580" s="363"/>
      <c r="H2580" s="363"/>
      <c r="I2580" s="363"/>
      <c r="J2580" s="363"/>
      <c r="K2580" s="363"/>
      <c r="L2580" s="363"/>
      <c r="M2580" s="363"/>
      <c r="N2580"/>
    </row>
    <row r="2581" spans="1:14" ht="14.25">
      <c r="A2581"/>
      <c r="B2581" s="363"/>
      <c r="C2581" s="363"/>
      <c r="D2581"/>
      <c r="E2581"/>
      <c r="F2581" s="363"/>
      <c r="G2581" s="363"/>
      <c r="H2581" s="363"/>
      <c r="I2581" s="363"/>
      <c r="J2581" s="363"/>
      <c r="K2581" s="363"/>
      <c r="L2581" s="363"/>
      <c r="M2581" s="363"/>
      <c r="N2581"/>
    </row>
    <row r="2582" spans="1:14" ht="14.25">
      <c r="A2582"/>
      <c r="B2582" s="363"/>
      <c r="C2582" s="363"/>
      <c r="D2582"/>
      <c r="E2582"/>
      <c r="F2582" s="363"/>
      <c r="G2582" s="363"/>
      <c r="H2582" s="363"/>
      <c r="I2582" s="363"/>
      <c r="J2582" s="363"/>
      <c r="K2582" s="363"/>
      <c r="L2582" s="363"/>
      <c r="M2582" s="363"/>
      <c r="N2582"/>
    </row>
    <row r="2583" spans="1:14" ht="14.25">
      <c r="A2583"/>
      <c r="B2583" s="363"/>
      <c r="C2583" s="363"/>
      <c r="D2583"/>
      <c r="E2583"/>
      <c r="F2583" s="363"/>
      <c r="G2583" s="363"/>
      <c r="H2583" s="363"/>
      <c r="I2583" s="363"/>
      <c r="J2583" s="363"/>
      <c r="K2583" s="363"/>
      <c r="L2583" s="363"/>
      <c r="M2583" s="363"/>
      <c r="N2583"/>
    </row>
    <row r="2584" spans="1:14" ht="14.25">
      <c r="A2584"/>
      <c r="B2584" s="363"/>
      <c r="C2584" s="363"/>
      <c r="D2584"/>
      <c r="E2584"/>
      <c r="F2584" s="363"/>
      <c r="G2584" s="363"/>
      <c r="H2584" s="363"/>
      <c r="I2584" s="363"/>
      <c r="J2584" s="363"/>
      <c r="K2584" s="363"/>
      <c r="L2584" s="363"/>
      <c r="M2584" s="363"/>
      <c r="N2584"/>
    </row>
    <row r="2585" spans="1:14" ht="14.25">
      <c r="A2585"/>
      <c r="B2585" s="363"/>
      <c r="C2585" s="363"/>
      <c r="D2585"/>
      <c r="E2585"/>
      <c r="F2585" s="363"/>
      <c r="G2585" s="363"/>
      <c r="H2585" s="363"/>
      <c r="I2585" s="363"/>
      <c r="J2585" s="363"/>
      <c r="K2585" s="363"/>
      <c r="L2585" s="363"/>
      <c r="M2585" s="363"/>
      <c r="N2585"/>
    </row>
    <row r="2586" spans="1:14" ht="14.25">
      <c r="A2586"/>
      <c r="B2586" s="363"/>
      <c r="C2586" s="363"/>
      <c r="D2586"/>
      <c r="E2586"/>
      <c r="F2586" s="363"/>
      <c r="G2586" s="363"/>
      <c r="H2586" s="363"/>
      <c r="I2586" s="363"/>
      <c r="J2586" s="363"/>
      <c r="K2586" s="363"/>
      <c r="L2586" s="363"/>
      <c r="M2586" s="363"/>
      <c r="N2586"/>
    </row>
    <row r="2587" spans="1:14" ht="14.25">
      <c r="A2587"/>
      <c r="B2587" s="363"/>
      <c r="C2587" s="363"/>
      <c r="D2587"/>
      <c r="E2587"/>
      <c r="F2587" s="363"/>
      <c r="G2587" s="363"/>
      <c r="H2587" s="363"/>
      <c r="I2587" s="363"/>
      <c r="J2587" s="363"/>
      <c r="K2587" s="363"/>
      <c r="L2587" s="363"/>
      <c r="M2587" s="363"/>
      <c r="N2587"/>
    </row>
    <row r="2588" spans="1:14" ht="14.25">
      <c r="A2588"/>
      <c r="B2588" s="363"/>
      <c r="C2588" s="363"/>
      <c r="D2588"/>
      <c r="E2588"/>
      <c r="F2588" s="363"/>
      <c r="G2588" s="363"/>
      <c r="H2588" s="363"/>
      <c r="I2588" s="363"/>
      <c r="J2588" s="363"/>
      <c r="K2588" s="363"/>
      <c r="L2588" s="363"/>
      <c r="M2588" s="363"/>
      <c r="N2588"/>
    </row>
    <row r="2589" spans="1:14" ht="14.25">
      <c r="A2589"/>
      <c r="B2589" s="363"/>
      <c r="C2589" s="363"/>
      <c r="D2589"/>
      <c r="E2589"/>
      <c r="F2589" s="363"/>
      <c r="G2589" s="363"/>
      <c r="H2589" s="363"/>
      <c r="I2589" s="363"/>
      <c r="J2589" s="363"/>
      <c r="K2589" s="363"/>
      <c r="L2589" s="363"/>
      <c r="M2589" s="363"/>
      <c r="N2589"/>
    </row>
    <row r="2590" spans="1:14" ht="14.25">
      <c r="A2590"/>
      <c r="B2590" s="363"/>
      <c r="C2590" s="363"/>
      <c r="D2590"/>
      <c r="E2590"/>
      <c r="F2590" s="363"/>
      <c r="G2590" s="363"/>
      <c r="H2590" s="363"/>
      <c r="I2590" s="363"/>
      <c r="J2590" s="363"/>
      <c r="K2590" s="363"/>
      <c r="L2590" s="363"/>
      <c r="M2590" s="363"/>
      <c r="N2590"/>
    </row>
    <row r="2591" spans="1:14" ht="14.25">
      <c r="A2591"/>
      <c r="B2591" s="363"/>
      <c r="C2591" s="363"/>
      <c r="D2591"/>
      <c r="E2591"/>
      <c r="F2591" s="363"/>
      <c r="G2591" s="363"/>
      <c r="H2591" s="363"/>
      <c r="I2591" s="363"/>
      <c r="J2591" s="363"/>
      <c r="K2591" s="363"/>
      <c r="L2591" s="363"/>
      <c r="M2591" s="363"/>
      <c r="N2591"/>
    </row>
    <row r="2592" spans="1:14" ht="14.25">
      <c r="A2592"/>
      <c r="B2592" s="363"/>
      <c r="C2592" s="363"/>
      <c r="D2592"/>
      <c r="E2592"/>
      <c r="F2592" s="363"/>
      <c r="G2592" s="363"/>
      <c r="H2592" s="363"/>
      <c r="I2592" s="363"/>
      <c r="J2592" s="363"/>
      <c r="K2592" s="363"/>
      <c r="L2592" s="363"/>
      <c r="M2592" s="363"/>
      <c r="N2592"/>
    </row>
    <row r="2593" spans="1:14" ht="14.25">
      <c r="A2593"/>
      <c r="B2593" s="363"/>
      <c r="C2593" s="363"/>
      <c r="D2593"/>
      <c r="E2593"/>
      <c r="F2593" s="363"/>
      <c r="G2593" s="363"/>
      <c r="H2593" s="363"/>
      <c r="I2593" s="363"/>
      <c r="J2593" s="363"/>
      <c r="K2593" s="363"/>
      <c r="L2593" s="363"/>
      <c r="M2593" s="363"/>
      <c r="N2593"/>
    </row>
    <row r="2594" spans="1:14" ht="14.25">
      <c r="A2594"/>
      <c r="B2594" s="363"/>
      <c r="C2594" s="363"/>
      <c r="D2594"/>
      <c r="E2594"/>
      <c r="F2594" s="363"/>
      <c r="G2594" s="363"/>
      <c r="H2594" s="363"/>
      <c r="I2594" s="363"/>
      <c r="J2594" s="363"/>
      <c r="K2594" s="363"/>
      <c r="L2594" s="363"/>
      <c r="M2594" s="363"/>
      <c r="N2594"/>
    </row>
    <row r="2595" spans="1:14" ht="14.25">
      <c r="A2595"/>
      <c r="B2595" s="363"/>
      <c r="C2595" s="363"/>
      <c r="D2595"/>
      <c r="E2595"/>
      <c r="F2595" s="363"/>
      <c r="G2595" s="363"/>
      <c r="H2595" s="363"/>
      <c r="I2595" s="363"/>
      <c r="J2595" s="363"/>
      <c r="K2595" s="363"/>
      <c r="L2595" s="363"/>
      <c r="M2595" s="363"/>
      <c r="N2595"/>
    </row>
    <row r="2596" spans="1:14" ht="14.25">
      <c r="A2596"/>
      <c r="B2596" s="363"/>
      <c r="C2596" s="363"/>
      <c r="D2596"/>
      <c r="E2596"/>
      <c r="F2596" s="363"/>
      <c r="G2596" s="363"/>
      <c r="H2596" s="363"/>
      <c r="I2596" s="363"/>
      <c r="J2596" s="363"/>
      <c r="K2596" s="363"/>
      <c r="L2596" s="363"/>
      <c r="M2596" s="363"/>
      <c r="N2596"/>
    </row>
    <row r="2597" spans="1:14" ht="14.25">
      <c r="A2597"/>
      <c r="B2597" s="363"/>
      <c r="C2597" s="363"/>
      <c r="D2597"/>
      <c r="E2597"/>
      <c r="F2597" s="363"/>
      <c r="G2597" s="363"/>
      <c r="H2597" s="363"/>
      <c r="I2597" s="363"/>
      <c r="J2597" s="363"/>
      <c r="K2597" s="363"/>
      <c r="L2597" s="363"/>
      <c r="M2597" s="363"/>
      <c r="N2597"/>
    </row>
    <row r="2598" spans="1:14" ht="14.25">
      <c r="A2598"/>
      <c r="B2598" s="363"/>
      <c r="C2598" s="363"/>
      <c r="D2598"/>
      <c r="E2598"/>
      <c r="F2598" s="363"/>
      <c r="G2598" s="363"/>
      <c r="H2598" s="363"/>
      <c r="I2598" s="363"/>
      <c r="J2598" s="363"/>
      <c r="K2598" s="363"/>
      <c r="L2598" s="363"/>
      <c r="M2598" s="363"/>
      <c r="N2598"/>
    </row>
    <row r="2599" spans="1:14" ht="14.25">
      <c r="A2599"/>
      <c r="B2599" s="363"/>
      <c r="C2599" s="363"/>
      <c r="D2599"/>
      <c r="E2599"/>
      <c r="F2599" s="363"/>
      <c r="G2599" s="363"/>
      <c r="H2599" s="363"/>
      <c r="I2599" s="363"/>
      <c r="J2599" s="363"/>
      <c r="K2599" s="363"/>
      <c r="L2599" s="363"/>
      <c r="M2599" s="363"/>
      <c r="N2599"/>
    </row>
    <row r="2600" spans="1:14" ht="14.25">
      <c r="A2600"/>
      <c r="B2600" s="363"/>
      <c r="C2600" s="363"/>
      <c r="D2600"/>
      <c r="E2600"/>
      <c r="F2600" s="363"/>
      <c r="G2600" s="363"/>
      <c r="H2600" s="363"/>
      <c r="I2600" s="363"/>
      <c r="J2600" s="363"/>
      <c r="K2600" s="363"/>
      <c r="L2600" s="363"/>
      <c r="M2600" s="363"/>
      <c r="N2600"/>
    </row>
    <row r="2601" spans="1:14" ht="14.25">
      <c r="A2601"/>
      <c r="B2601" s="363"/>
      <c r="C2601" s="363"/>
      <c r="D2601"/>
      <c r="E2601"/>
      <c r="F2601" s="363"/>
      <c r="G2601" s="363"/>
      <c r="H2601" s="363"/>
      <c r="I2601" s="363"/>
      <c r="J2601" s="363"/>
      <c r="K2601" s="363"/>
      <c r="L2601" s="363"/>
      <c r="M2601" s="363"/>
      <c r="N2601"/>
    </row>
    <row r="2602" spans="1:14" ht="14.25">
      <c r="A2602"/>
      <c r="B2602" s="363"/>
      <c r="C2602" s="363"/>
      <c r="D2602"/>
      <c r="E2602"/>
      <c r="F2602" s="363"/>
      <c r="G2602" s="363"/>
      <c r="H2602" s="363"/>
      <c r="I2602" s="363"/>
      <c r="J2602" s="363"/>
      <c r="K2602" s="363"/>
      <c r="L2602" s="363"/>
      <c r="M2602" s="363"/>
      <c r="N2602"/>
    </row>
    <row r="2603" spans="1:14" ht="14.25">
      <c r="A2603"/>
      <c r="B2603" s="363"/>
      <c r="C2603" s="363"/>
      <c r="D2603"/>
      <c r="E2603"/>
      <c r="F2603" s="363"/>
      <c r="G2603" s="363"/>
      <c r="H2603" s="363"/>
      <c r="I2603" s="363"/>
      <c r="J2603" s="363"/>
      <c r="K2603" s="363"/>
      <c r="L2603" s="363"/>
      <c r="M2603" s="363"/>
      <c r="N2603"/>
    </row>
    <row r="2604" spans="1:14" ht="14.25">
      <c r="A2604"/>
      <c r="B2604" s="363"/>
      <c r="C2604" s="363"/>
      <c r="D2604"/>
      <c r="E2604"/>
      <c r="F2604" s="363"/>
      <c r="G2604" s="363"/>
      <c r="H2604" s="363"/>
      <c r="I2604" s="363"/>
      <c r="J2604" s="363"/>
      <c r="K2604" s="363"/>
      <c r="L2604" s="363"/>
      <c r="M2604" s="363"/>
      <c r="N2604"/>
    </row>
    <row r="2605" spans="1:14" ht="14.25">
      <c r="A2605"/>
      <c r="B2605" s="363"/>
      <c r="C2605" s="363"/>
      <c r="D2605"/>
      <c r="E2605"/>
      <c r="F2605" s="363"/>
      <c r="G2605" s="363"/>
      <c r="H2605" s="363"/>
      <c r="I2605" s="363"/>
      <c r="J2605" s="363"/>
      <c r="K2605" s="363"/>
      <c r="L2605" s="363"/>
      <c r="M2605" s="363"/>
      <c r="N2605"/>
    </row>
    <row r="2606" spans="1:14" ht="14.25">
      <c r="A2606"/>
      <c r="B2606" s="363"/>
      <c r="C2606" s="363"/>
      <c r="D2606"/>
      <c r="E2606"/>
      <c r="F2606" s="363"/>
      <c r="G2606" s="363"/>
      <c r="H2606" s="363"/>
      <c r="I2606" s="363"/>
      <c r="J2606" s="363"/>
      <c r="K2606" s="363"/>
      <c r="L2606" s="363"/>
      <c r="M2606" s="363"/>
      <c r="N2606"/>
    </row>
    <row r="2607" spans="1:14" ht="14.25">
      <c r="A2607"/>
      <c r="B2607" s="363"/>
      <c r="C2607" s="363"/>
      <c r="D2607"/>
      <c r="E2607"/>
      <c r="F2607" s="363"/>
      <c r="G2607" s="363"/>
      <c r="H2607" s="363"/>
      <c r="I2607" s="363"/>
      <c r="J2607" s="363"/>
      <c r="K2607" s="363"/>
      <c r="L2607" s="363"/>
      <c r="M2607" s="363"/>
      <c r="N2607"/>
    </row>
    <row r="2608" spans="1:14" ht="14.25">
      <c r="A2608"/>
      <c r="B2608" s="363"/>
      <c r="C2608" s="363"/>
      <c r="D2608"/>
      <c r="E2608"/>
      <c r="F2608" s="363"/>
      <c r="G2608" s="363"/>
      <c r="H2608" s="363"/>
      <c r="I2608" s="363"/>
      <c r="J2608" s="363"/>
      <c r="K2608" s="363"/>
      <c r="L2608" s="363"/>
      <c r="M2608" s="363"/>
      <c r="N2608"/>
    </row>
    <row r="2609" spans="1:14" ht="14.25">
      <c r="A2609"/>
      <c r="B2609" s="363"/>
      <c r="C2609" s="363"/>
      <c r="D2609"/>
      <c r="E2609"/>
      <c r="F2609" s="363"/>
      <c r="G2609" s="363"/>
      <c r="H2609" s="363"/>
      <c r="I2609" s="363"/>
      <c r="J2609" s="363"/>
      <c r="K2609" s="363"/>
      <c r="L2609" s="363"/>
      <c r="M2609" s="363"/>
      <c r="N2609"/>
    </row>
    <row r="2610" spans="1:14" ht="14.25">
      <c r="A2610"/>
      <c r="B2610" s="363"/>
      <c r="C2610" s="363"/>
      <c r="D2610"/>
      <c r="E2610"/>
      <c r="F2610" s="363"/>
      <c r="G2610" s="363"/>
      <c r="H2610" s="363"/>
      <c r="I2610" s="363"/>
      <c r="J2610" s="363"/>
      <c r="K2610" s="363"/>
      <c r="L2610" s="363"/>
      <c r="M2610" s="363"/>
      <c r="N2610"/>
    </row>
    <row r="2611" spans="1:14" ht="14.25">
      <c r="A2611"/>
      <c r="B2611" s="363"/>
      <c r="C2611" s="363"/>
      <c r="D2611"/>
      <c r="E2611"/>
      <c r="F2611" s="363"/>
      <c r="G2611" s="363"/>
      <c r="H2611" s="363"/>
      <c r="I2611" s="363"/>
      <c r="J2611" s="363"/>
      <c r="K2611" s="363"/>
      <c r="L2611" s="363"/>
      <c r="M2611" s="363"/>
      <c r="N2611"/>
    </row>
    <row r="2612" spans="1:14" ht="14.25">
      <c r="A2612"/>
      <c r="B2612" s="363"/>
      <c r="C2612" s="363"/>
      <c r="D2612"/>
      <c r="E2612"/>
      <c r="F2612" s="363"/>
      <c r="G2612" s="363"/>
      <c r="H2612" s="363"/>
      <c r="I2612" s="363"/>
      <c r="J2612" s="363"/>
      <c r="K2612" s="363"/>
      <c r="L2612" s="363"/>
      <c r="M2612" s="363"/>
      <c r="N2612"/>
    </row>
    <row r="2613" spans="1:14" ht="14.25">
      <c r="A2613"/>
      <c r="B2613" s="363"/>
      <c r="C2613" s="363"/>
      <c r="D2613"/>
      <c r="E2613"/>
      <c r="F2613" s="363"/>
      <c r="G2613" s="363"/>
      <c r="H2613" s="363"/>
      <c r="I2613" s="363"/>
      <c r="J2613" s="363"/>
      <c r="K2613" s="363"/>
      <c r="L2613" s="363"/>
      <c r="M2613" s="363"/>
      <c r="N2613"/>
    </row>
    <row r="2614" spans="1:14" ht="14.25">
      <c r="A2614"/>
      <c r="B2614" s="363"/>
      <c r="C2614" s="363"/>
      <c r="D2614"/>
      <c r="E2614"/>
      <c r="F2614" s="363"/>
      <c r="G2614" s="363"/>
      <c r="H2614" s="363"/>
      <c r="I2614" s="363"/>
      <c r="J2614" s="363"/>
      <c r="K2614" s="363"/>
      <c r="L2614" s="363"/>
      <c r="M2614" s="363"/>
      <c r="N2614"/>
    </row>
    <row r="2615" spans="1:14" ht="14.25">
      <c r="A2615"/>
      <c r="B2615" s="363"/>
      <c r="C2615" s="363"/>
      <c r="D2615"/>
      <c r="E2615"/>
      <c r="F2615" s="363"/>
      <c r="G2615" s="363"/>
      <c r="H2615" s="363"/>
      <c r="I2615" s="363"/>
      <c r="J2615" s="363"/>
      <c r="K2615" s="363"/>
      <c r="L2615" s="363"/>
      <c r="M2615" s="363"/>
      <c r="N2615"/>
    </row>
    <row r="2616" spans="1:14" ht="14.25">
      <c r="A2616"/>
      <c r="B2616" s="363"/>
      <c r="C2616" s="363"/>
      <c r="D2616"/>
      <c r="E2616"/>
      <c r="F2616" s="363"/>
      <c r="G2616" s="363"/>
      <c r="H2616" s="363"/>
      <c r="I2616" s="363"/>
      <c r="J2616" s="363"/>
      <c r="K2616" s="363"/>
      <c r="L2616" s="363"/>
      <c r="M2616" s="363"/>
      <c r="N2616"/>
    </row>
    <row r="2617" spans="1:14" ht="14.25">
      <c r="A2617"/>
      <c r="B2617" s="363"/>
      <c r="C2617" s="363"/>
      <c r="D2617"/>
      <c r="E2617"/>
      <c r="F2617" s="363"/>
      <c r="G2617" s="363"/>
      <c r="H2617" s="363"/>
      <c r="I2617" s="363"/>
      <c r="J2617" s="363"/>
      <c r="K2617" s="363"/>
      <c r="L2617" s="363"/>
      <c r="M2617" s="363"/>
      <c r="N2617"/>
    </row>
    <row r="2618" spans="1:14" ht="14.25">
      <c r="A2618"/>
      <c r="B2618" s="363"/>
      <c r="C2618" s="363"/>
      <c r="D2618"/>
      <c r="E2618"/>
      <c r="F2618" s="363"/>
      <c r="G2618" s="363"/>
      <c r="H2618" s="363"/>
      <c r="I2618" s="363"/>
      <c r="J2618" s="363"/>
      <c r="K2618" s="363"/>
      <c r="L2618" s="363"/>
      <c r="M2618" s="363"/>
      <c r="N2618"/>
    </row>
    <row r="2619" spans="1:14" ht="14.25">
      <c r="A2619"/>
      <c r="B2619" s="363"/>
      <c r="C2619" s="363"/>
      <c r="D2619"/>
      <c r="E2619"/>
      <c r="F2619" s="363"/>
      <c r="G2619" s="363"/>
      <c r="H2619" s="363"/>
      <c r="I2619" s="363"/>
      <c r="J2619" s="363"/>
      <c r="K2619" s="363"/>
      <c r="L2619" s="363"/>
      <c r="M2619" s="363"/>
      <c r="N2619"/>
    </row>
    <row r="2620" spans="1:14" ht="14.25">
      <c r="A2620"/>
      <c r="B2620" s="363"/>
      <c r="C2620" s="363"/>
      <c r="D2620"/>
      <c r="E2620"/>
      <c r="F2620" s="363"/>
      <c r="G2620" s="363"/>
      <c r="H2620" s="363"/>
      <c r="I2620" s="363"/>
      <c r="J2620" s="363"/>
      <c r="K2620" s="363"/>
      <c r="L2620" s="363"/>
      <c r="M2620" s="363"/>
      <c r="N2620"/>
    </row>
    <row r="2621" spans="1:14" ht="14.25">
      <c r="A2621"/>
      <c r="B2621" s="363"/>
      <c r="C2621" s="363"/>
      <c r="D2621"/>
      <c r="E2621"/>
      <c r="F2621" s="363"/>
      <c r="G2621" s="363"/>
      <c r="H2621" s="363"/>
      <c r="I2621" s="363"/>
      <c r="J2621" s="363"/>
      <c r="K2621" s="363"/>
      <c r="L2621" s="363"/>
      <c r="M2621" s="363"/>
      <c r="N2621"/>
    </row>
    <row r="2622" spans="1:14" ht="14.25">
      <c r="A2622"/>
      <c r="B2622" s="363"/>
      <c r="C2622" s="363"/>
      <c r="D2622"/>
      <c r="E2622"/>
      <c r="F2622" s="363"/>
      <c r="G2622" s="363"/>
      <c r="H2622" s="363"/>
      <c r="I2622" s="363"/>
      <c r="J2622" s="363"/>
      <c r="K2622" s="363"/>
      <c r="L2622" s="363"/>
      <c r="M2622" s="363"/>
      <c r="N2622"/>
    </row>
    <row r="2623" spans="1:14" ht="14.25">
      <c r="A2623"/>
      <c r="B2623" s="363"/>
      <c r="C2623" s="363"/>
      <c r="D2623"/>
      <c r="E2623"/>
      <c r="F2623" s="363"/>
      <c r="G2623" s="363"/>
      <c r="H2623" s="363"/>
      <c r="I2623" s="363"/>
      <c r="J2623" s="363"/>
      <c r="K2623" s="363"/>
      <c r="L2623" s="363"/>
      <c r="M2623" s="363"/>
      <c r="N2623"/>
    </row>
    <row r="2624" spans="1:14" ht="14.25">
      <c r="A2624"/>
      <c r="B2624" s="363"/>
      <c r="C2624" s="363"/>
      <c r="D2624"/>
      <c r="E2624"/>
      <c r="F2624" s="363"/>
      <c r="G2624" s="363"/>
      <c r="H2624" s="363"/>
      <c r="I2624" s="363"/>
      <c r="J2624" s="363"/>
      <c r="K2624" s="363"/>
      <c r="L2624" s="363"/>
      <c r="M2624" s="363"/>
      <c r="N2624"/>
    </row>
    <row r="2625" spans="1:14" ht="14.25">
      <c r="A2625"/>
      <c r="B2625" s="363"/>
      <c r="C2625" s="363"/>
      <c r="D2625"/>
      <c r="E2625"/>
      <c r="F2625" s="363"/>
      <c r="G2625" s="363"/>
      <c r="H2625" s="363"/>
      <c r="I2625" s="363"/>
      <c r="J2625" s="363"/>
      <c r="K2625" s="363"/>
      <c r="L2625" s="363"/>
      <c r="M2625" s="363"/>
      <c r="N2625"/>
    </row>
    <row r="2626" spans="1:14" ht="14.25">
      <c r="A2626"/>
      <c r="B2626" s="363"/>
      <c r="C2626" s="363"/>
      <c r="D2626"/>
      <c r="E2626"/>
      <c r="F2626" s="363"/>
      <c r="G2626" s="363"/>
      <c r="H2626" s="363"/>
      <c r="I2626" s="363"/>
      <c r="J2626" s="363"/>
      <c r="K2626" s="363"/>
      <c r="L2626" s="363"/>
      <c r="M2626" s="363"/>
      <c r="N2626"/>
    </row>
    <row r="2627" spans="1:14" ht="14.25">
      <c r="A2627"/>
      <c r="B2627" s="363"/>
      <c r="C2627" s="363"/>
      <c r="D2627"/>
      <c r="E2627"/>
      <c r="F2627" s="363"/>
      <c r="G2627" s="363"/>
      <c r="H2627" s="363"/>
      <c r="I2627" s="363"/>
      <c r="J2627" s="363"/>
      <c r="K2627" s="363"/>
      <c r="L2627" s="363"/>
      <c r="M2627" s="363"/>
      <c r="N2627"/>
    </row>
    <row r="2628" spans="1:14" ht="14.25">
      <c r="A2628"/>
      <c r="B2628" s="363"/>
      <c r="C2628" s="363"/>
      <c r="D2628"/>
      <c r="E2628"/>
      <c r="F2628" s="363"/>
      <c r="G2628" s="363"/>
      <c r="H2628" s="363"/>
      <c r="I2628" s="363"/>
      <c r="J2628" s="363"/>
      <c r="K2628" s="363"/>
      <c r="L2628" s="363"/>
      <c r="M2628" s="363"/>
      <c r="N2628"/>
    </row>
    <row r="2629" spans="1:14" ht="14.25">
      <c r="A2629"/>
      <c r="B2629" s="363"/>
      <c r="C2629" s="363"/>
      <c r="D2629"/>
      <c r="E2629"/>
      <c r="F2629" s="363"/>
      <c r="G2629" s="363"/>
      <c r="H2629" s="363"/>
      <c r="I2629" s="363"/>
      <c r="J2629" s="363"/>
      <c r="K2629" s="363"/>
      <c r="L2629" s="363"/>
      <c r="M2629" s="363"/>
      <c r="N2629"/>
    </row>
    <row r="2630" spans="1:14" ht="14.25">
      <c r="A2630"/>
      <c r="B2630" s="363"/>
      <c r="C2630" s="363"/>
      <c r="D2630"/>
      <c r="E2630"/>
      <c r="F2630" s="363"/>
      <c r="G2630" s="363"/>
      <c r="H2630" s="363"/>
      <c r="I2630" s="363"/>
      <c r="J2630" s="363"/>
      <c r="K2630" s="363"/>
      <c r="L2630" s="363"/>
      <c r="M2630" s="363"/>
      <c r="N2630"/>
    </row>
    <row r="2631" spans="1:14" ht="14.25">
      <c r="A2631"/>
      <c r="B2631" s="363"/>
      <c r="C2631" s="363"/>
      <c r="D2631"/>
      <c r="E2631"/>
      <c r="F2631" s="363"/>
      <c r="G2631" s="363"/>
      <c r="H2631" s="363"/>
      <c r="I2631" s="363"/>
      <c r="J2631" s="363"/>
      <c r="K2631" s="363"/>
      <c r="L2631" s="363"/>
      <c r="M2631" s="363"/>
      <c r="N2631"/>
    </row>
    <row r="2632" spans="1:14" ht="14.25">
      <c r="A2632"/>
      <c r="B2632" s="363"/>
      <c r="C2632" s="363"/>
      <c r="D2632"/>
      <c r="E2632"/>
      <c r="F2632" s="363"/>
      <c r="G2632" s="363"/>
      <c r="H2632" s="363"/>
      <c r="I2632" s="363"/>
      <c r="J2632" s="363"/>
      <c r="K2632" s="363"/>
      <c r="L2632" s="363"/>
      <c r="M2632" s="363"/>
      <c r="N2632"/>
    </row>
    <row r="2633" spans="1:14" ht="14.25">
      <c r="A2633"/>
      <c r="B2633" s="363"/>
      <c r="C2633" s="363"/>
      <c r="D2633"/>
      <c r="E2633"/>
      <c r="F2633" s="363"/>
      <c r="G2633" s="363"/>
      <c r="H2633" s="363"/>
      <c r="I2633" s="363"/>
      <c r="J2633" s="363"/>
      <c r="K2633" s="363"/>
      <c r="L2633" s="363"/>
      <c r="M2633" s="363"/>
      <c r="N2633"/>
    </row>
    <row r="2634" spans="1:14" ht="14.25">
      <c r="A2634"/>
      <c r="B2634" s="363"/>
      <c r="C2634" s="363"/>
      <c r="D2634"/>
      <c r="E2634"/>
      <c r="F2634" s="363"/>
      <c r="G2634" s="363"/>
      <c r="H2634" s="363"/>
      <c r="I2634" s="363"/>
      <c r="J2634" s="363"/>
      <c r="K2634" s="363"/>
      <c r="L2634" s="363"/>
      <c r="M2634" s="363"/>
      <c r="N2634"/>
    </row>
    <row r="2635" spans="1:14" ht="14.25">
      <c r="A2635"/>
      <c r="B2635" s="363"/>
      <c r="C2635" s="363"/>
      <c r="D2635"/>
      <c r="E2635"/>
      <c r="F2635" s="363"/>
      <c r="G2635" s="363"/>
      <c r="H2635" s="363"/>
      <c r="I2635" s="363"/>
      <c r="J2635" s="363"/>
      <c r="K2635" s="363"/>
      <c r="L2635" s="363"/>
      <c r="M2635" s="363"/>
      <c r="N2635"/>
    </row>
    <row r="2636" spans="1:14" ht="14.25">
      <c r="A2636"/>
      <c r="B2636" s="363"/>
      <c r="C2636" s="363"/>
      <c r="D2636"/>
      <c r="E2636"/>
      <c r="F2636" s="363"/>
      <c r="G2636" s="363"/>
      <c r="H2636" s="363"/>
      <c r="I2636" s="363"/>
      <c r="J2636" s="363"/>
      <c r="K2636" s="363"/>
      <c r="L2636" s="363"/>
      <c r="M2636" s="363"/>
      <c r="N2636"/>
    </row>
    <row r="2637" spans="1:14" ht="14.25">
      <c r="A2637"/>
      <c r="B2637" s="363"/>
      <c r="C2637" s="363"/>
      <c r="D2637"/>
      <c r="E2637"/>
      <c r="F2637" s="363"/>
      <c r="G2637" s="363"/>
      <c r="H2637" s="363"/>
      <c r="I2637" s="363"/>
      <c r="J2637" s="363"/>
      <c r="K2637" s="363"/>
      <c r="L2637" s="363"/>
      <c r="M2637" s="363"/>
      <c r="N2637"/>
    </row>
    <row r="2638" spans="1:14" ht="14.25">
      <c r="A2638"/>
      <c r="B2638" s="363"/>
      <c r="C2638" s="363"/>
      <c r="D2638"/>
      <c r="E2638"/>
      <c r="F2638" s="363"/>
      <c r="G2638" s="363"/>
      <c r="H2638" s="363"/>
      <c r="I2638" s="363"/>
      <c r="J2638" s="363"/>
      <c r="K2638" s="363"/>
      <c r="L2638" s="363"/>
      <c r="M2638" s="363"/>
      <c r="N2638"/>
    </row>
    <row r="2639" spans="1:14" ht="14.25">
      <c r="A2639"/>
      <c r="B2639" s="363"/>
      <c r="C2639" s="363"/>
      <c r="D2639"/>
      <c r="E2639"/>
      <c r="F2639" s="363"/>
      <c r="G2639" s="363"/>
      <c r="H2639" s="363"/>
      <c r="I2639" s="363"/>
      <c r="J2639" s="363"/>
      <c r="K2639" s="363"/>
      <c r="L2639" s="363"/>
      <c r="M2639" s="363"/>
      <c r="N2639"/>
    </row>
    <row r="2640" spans="1:14" ht="14.25">
      <c r="A2640"/>
      <c r="B2640" s="363"/>
      <c r="C2640" s="363"/>
      <c r="D2640"/>
      <c r="E2640"/>
      <c r="F2640" s="363"/>
      <c r="G2640" s="363"/>
      <c r="H2640" s="363"/>
      <c r="I2640" s="363"/>
      <c r="J2640" s="363"/>
      <c r="K2640" s="363"/>
      <c r="L2640" s="363"/>
      <c r="M2640" s="363"/>
      <c r="N2640"/>
    </row>
    <row r="2641" spans="1:14" ht="14.25">
      <c r="A2641"/>
      <c r="B2641" s="363"/>
      <c r="C2641" s="363"/>
      <c r="D2641"/>
      <c r="E2641"/>
      <c r="F2641" s="363"/>
      <c r="G2641" s="363"/>
      <c r="H2641" s="363"/>
      <c r="I2641" s="363"/>
      <c r="J2641" s="363"/>
      <c r="K2641" s="363"/>
      <c r="L2641" s="363"/>
      <c r="M2641" s="363"/>
      <c r="N2641"/>
    </row>
    <row r="2642" spans="1:14" ht="14.25">
      <c r="A2642"/>
      <c r="B2642" s="363"/>
      <c r="C2642" s="363"/>
      <c r="D2642"/>
      <c r="E2642"/>
      <c r="F2642" s="363"/>
      <c r="G2642" s="363"/>
      <c r="H2642" s="363"/>
      <c r="I2642" s="363"/>
      <c r="J2642" s="363"/>
      <c r="K2642" s="363"/>
      <c r="L2642" s="363"/>
      <c r="M2642" s="363"/>
      <c r="N2642"/>
    </row>
    <row r="2643" spans="1:14" ht="14.25">
      <c r="A2643"/>
      <c r="B2643" s="363"/>
      <c r="C2643" s="363"/>
      <c r="D2643"/>
      <c r="E2643"/>
      <c r="F2643" s="363"/>
      <c r="G2643" s="363"/>
      <c r="H2643" s="363"/>
      <c r="I2643" s="363"/>
      <c r="J2643" s="363"/>
      <c r="K2643" s="363"/>
      <c r="L2643" s="363"/>
      <c r="M2643" s="363"/>
      <c r="N2643"/>
    </row>
    <row r="2644" spans="1:14" ht="14.25">
      <c r="A2644"/>
      <c r="B2644" s="363"/>
      <c r="C2644" s="363"/>
      <c r="D2644"/>
      <c r="E2644"/>
      <c r="F2644" s="363"/>
      <c r="G2644" s="363"/>
      <c r="H2644" s="363"/>
      <c r="I2644" s="363"/>
      <c r="J2644" s="363"/>
      <c r="K2644" s="363"/>
      <c r="L2644" s="363"/>
      <c r="M2644" s="363"/>
      <c r="N2644"/>
    </row>
    <row r="2645" spans="1:14" ht="14.25">
      <c r="A2645"/>
      <c r="B2645" s="363"/>
      <c r="C2645" s="363"/>
      <c r="D2645"/>
      <c r="E2645"/>
      <c r="F2645" s="363"/>
      <c r="G2645" s="363"/>
      <c r="H2645" s="363"/>
      <c r="I2645" s="363"/>
      <c r="J2645" s="363"/>
      <c r="K2645" s="363"/>
      <c r="L2645" s="363"/>
      <c r="M2645" s="363"/>
      <c r="N2645"/>
    </row>
    <row r="2646" spans="1:14" ht="14.25">
      <c r="A2646"/>
      <c r="B2646" s="363"/>
      <c r="C2646" s="363"/>
      <c r="D2646"/>
      <c r="E2646"/>
      <c r="F2646" s="363"/>
      <c r="G2646" s="363"/>
      <c r="H2646" s="363"/>
      <c r="I2646" s="363"/>
      <c r="J2646" s="363"/>
      <c r="K2646" s="363"/>
      <c r="L2646" s="363"/>
      <c r="M2646" s="363"/>
      <c r="N2646"/>
    </row>
    <row r="2647" spans="1:14" ht="14.25">
      <c r="A2647"/>
      <c r="B2647" s="363"/>
      <c r="C2647" s="363"/>
      <c r="D2647"/>
      <c r="E2647"/>
      <c r="F2647" s="363"/>
      <c r="G2647" s="363"/>
      <c r="H2647" s="363"/>
      <c r="I2647" s="363"/>
      <c r="J2647" s="363"/>
      <c r="K2647" s="363"/>
      <c r="L2647" s="363"/>
      <c r="M2647" s="363"/>
      <c r="N2647"/>
    </row>
    <row r="2648" spans="1:14" ht="14.25">
      <c r="A2648"/>
      <c r="B2648" s="363"/>
      <c r="C2648" s="363"/>
      <c r="D2648"/>
      <c r="E2648"/>
      <c r="F2648" s="363"/>
      <c r="G2648" s="363"/>
      <c r="H2648" s="363"/>
      <c r="I2648" s="363"/>
      <c r="J2648" s="363"/>
      <c r="K2648" s="363"/>
      <c r="L2648" s="363"/>
      <c r="M2648" s="363"/>
      <c r="N2648"/>
    </row>
    <row r="2649" spans="1:14" ht="14.25">
      <c r="A2649"/>
      <c r="B2649" s="363"/>
      <c r="C2649" s="363"/>
      <c r="D2649"/>
      <c r="E2649"/>
      <c r="F2649" s="363"/>
      <c r="G2649" s="363"/>
      <c r="H2649" s="363"/>
      <c r="I2649" s="363"/>
      <c r="J2649" s="363"/>
      <c r="K2649" s="363"/>
      <c r="L2649" s="363"/>
      <c r="M2649" s="363"/>
      <c r="N2649"/>
    </row>
    <row r="2650" spans="1:14" ht="14.25">
      <c r="A2650"/>
      <c r="B2650" s="363"/>
      <c r="C2650" s="363"/>
      <c r="D2650"/>
      <c r="E2650"/>
      <c r="F2650" s="363"/>
      <c r="G2650" s="363"/>
      <c r="H2650" s="363"/>
      <c r="I2650" s="363"/>
      <c r="J2650" s="363"/>
      <c r="K2650" s="363"/>
      <c r="L2650" s="363"/>
      <c r="M2650" s="363"/>
      <c r="N2650"/>
    </row>
    <row r="2651" spans="1:14" ht="14.25">
      <c r="A2651"/>
      <c r="B2651" s="363"/>
      <c r="C2651" s="363"/>
      <c r="D2651"/>
      <c r="E2651"/>
      <c r="F2651" s="363"/>
      <c r="G2651" s="363"/>
      <c r="H2651" s="363"/>
      <c r="I2651" s="363"/>
      <c r="J2651" s="363"/>
      <c r="K2651" s="363"/>
      <c r="L2651" s="363"/>
      <c r="M2651" s="363"/>
      <c r="N2651"/>
    </row>
    <row r="2652" spans="1:14" ht="14.25">
      <c r="A2652"/>
      <c r="B2652" s="363"/>
      <c r="C2652" s="363"/>
      <c r="D2652"/>
      <c r="E2652"/>
      <c r="F2652" s="363"/>
      <c r="G2652" s="363"/>
      <c r="H2652" s="363"/>
      <c r="I2652" s="363"/>
      <c r="J2652" s="363"/>
      <c r="K2652" s="363"/>
      <c r="L2652" s="363"/>
      <c r="M2652" s="363"/>
      <c r="N2652"/>
    </row>
    <row r="2653" spans="1:14" ht="14.25">
      <c r="A2653"/>
      <c r="B2653" s="363"/>
      <c r="C2653" s="363"/>
      <c r="D2653"/>
      <c r="E2653"/>
      <c r="F2653" s="363"/>
      <c r="G2653" s="363"/>
      <c r="H2653" s="363"/>
      <c r="I2653" s="363"/>
      <c r="J2653" s="363"/>
      <c r="K2653" s="363"/>
      <c r="L2653" s="363"/>
      <c r="M2653" s="363"/>
      <c r="N2653"/>
    </row>
    <row r="2654" spans="1:14" ht="14.25">
      <c r="A2654"/>
      <c r="B2654" s="363"/>
      <c r="C2654" s="363"/>
      <c r="D2654"/>
      <c r="E2654"/>
      <c r="F2654" s="363"/>
      <c r="G2654" s="363"/>
      <c r="H2654" s="363"/>
      <c r="I2654" s="363"/>
      <c r="J2654" s="363"/>
      <c r="K2654" s="363"/>
      <c r="L2654" s="363"/>
      <c r="M2654" s="363"/>
      <c r="N2654"/>
    </row>
    <row r="2655" spans="1:14" ht="14.25">
      <c r="A2655"/>
      <c r="B2655" s="363"/>
      <c r="C2655" s="363"/>
      <c r="D2655"/>
      <c r="E2655"/>
      <c r="F2655" s="363"/>
      <c r="G2655" s="363"/>
      <c r="H2655" s="363"/>
      <c r="I2655" s="363"/>
      <c r="J2655" s="363"/>
      <c r="K2655" s="363"/>
      <c r="L2655" s="363"/>
      <c r="M2655" s="363"/>
      <c r="N2655"/>
    </row>
    <row r="2656" spans="1:14" ht="14.25">
      <c r="A2656"/>
      <c r="B2656" s="363"/>
      <c r="C2656" s="363"/>
      <c r="D2656"/>
      <c r="E2656"/>
      <c r="F2656" s="363"/>
      <c r="G2656" s="363"/>
      <c r="H2656" s="363"/>
      <c r="I2656" s="363"/>
      <c r="J2656" s="363"/>
      <c r="K2656" s="363"/>
      <c r="L2656" s="363"/>
      <c r="M2656" s="363"/>
      <c r="N2656"/>
    </row>
    <row r="2657" spans="1:14" ht="14.25">
      <c r="A2657"/>
      <c r="B2657" s="363"/>
      <c r="C2657" s="363"/>
      <c r="D2657"/>
      <c r="E2657"/>
      <c r="F2657" s="363"/>
      <c r="G2657" s="363"/>
      <c r="H2657" s="363"/>
      <c r="I2657" s="363"/>
      <c r="J2657" s="363"/>
      <c r="K2657" s="363"/>
      <c r="L2657" s="363"/>
      <c r="M2657" s="363"/>
      <c r="N2657"/>
    </row>
    <row r="2658" spans="1:14" ht="14.25">
      <c r="A2658"/>
      <c r="B2658" s="363"/>
      <c r="C2658" s="363"/>
      <c r="D2658"/>
      <c r="E2658"/>
      <c r="F2658" s="363"/>
      <c r="G2658" s="363"/>
      <c r="H2658" s="363"/>
      <c r="I2658" s="363"/>
      <c r="J2658" s="363"/>
      <c r="K2658" s="363"/>
      <c r="L2658" s="363"/>
      <c r="M2658" s="363"/>
      <c r="N2658"/>
    </row>
    <row r="2659" spans="1:14" ht="14.25">
      <c r="A2659"/>
      <c r="B2659" s="363"/>
      <c r="C2659" s="363"/>
      <c r="D2659"/>
      <c r="E2659"/>
      <c r="F2659" s="363"/>
      <c r="G2659" s="363"/>
      <c r="H2659" s="363"/>
      <c r="I2659" s="363"/>
      <c r="J2659" s="363"/>
      <c r="K2659" s="363"/>
      <c r="L2659" s="363"/>
      <c r="M2659" s="363"/>
      <c r="N2659"/>
    </row>
    <row r="2660" spans="1:14" ht="14.25">
      <c r="A2660"/>
      <c r="B2660" s="363"/>
      <c r="C2660" s="363"/>
      <c r="D2660"/>
      <c r="E2660"/>
      <c r="F2660" s="363"/>
      <c r="G2660" s="363"/>
      <c r="H2660" s="363"/>
      <c r="I2660" s="363"/>
      <c r="J2660" s="363"/>
      <c r="K2660" s="363"/>
      <c r="L2660" s="363"/>
      <c r="M2660" s="363"/>
      <c r="N2660"/>
    </row>
    <row r="2661" spans="1:14" ht="14.25">
      <c r="A2661"/>
      <c r="B2661" s="363"/>
      <c r="C2661" s="363"/>
      <c r="D2661"/>
      <c r="E2661"/>
      <c r="F2661" s="363"/>
      <c r="G2661" s="363"/>
      <c r="H2661" s="363"/>
      <c r="I2661" s="363"/>
      <c r="J2661" s="363"/>
      <c r="K2661" s="363"/>
      <c r="L2661" s="363"/>
      <c r="M2661" s="363"/>
      <c r="N2661"/>
    </row>
    <row r="2662" spans="1:14" ht="14.25">
      <c r="A2662"/>
      <c r="B2662" s="363"/>
      <c r="C2662" s="363"/>
      <c r="D2662"/>
      <c r="E2662"/>
      <c r="F2662" s="363"/>
      <c r="G2662" s="363"/>
      <c r="H2662" s="363"/>
      <c r="I2662" s="363"/>
      <c r="J2662" s="363"/>
      <c r="K2662" s="363"/>
      <c r="L2662" s="363"/>
      <c r="M2662" s="363"/>
      <c r="N2662"/>
    </row>
    <row r="2663" spans="1:14" ht="14.25">
      <c r="A2663"/>
      <c r="B2663" s="363"/>
      <c r="C2663" s="363"/>
      <c r="D2663"/>
      <c r="E2663"/>
      <c r="F2663" s="363"/>
      <c r="G2663" s="363"/>
      <c r="H2663" s="363"/>
      <c r="I2663" s="363"/>
      <c r="J2663" s="363"/>
      <c r="K2663" s="363"/>
      <c r="L2663" s="363"/>
      <c r="M2663" s="363"/>
      <c r="N2663"/>
    </row>
    <row r="2664" spans="1:14" ht="14.25">
      <c r="A2664"/>
      <c r="B2664" s="363"/>
      <c r="C2664" s="363"/>
      <c r="D2664"/>
      <c r="E2664"/>
      <c r="F2664" s="363"/>
      <c r="G2664" s="363"/>
      <c r="H2664" s="363"/>
      <c r="I2664" s="363"/>
      <c r="J2664" s="363"/>
      <c r="K2664" s="363"/>
      <c r="L2664" s="363"/>
      <c r="M2664" s="363"/>
      <c r="N2664"/>
    </row>
    <row r="2665" spans="1:14" ht="14.25">
      <c r="A2665"/>
      <c r="B2665" s="363"/>
      <c r="C2665" s="363"/>
      <c r="D2665"/>
      <c r="E2665"/>
      <c r="F2665" s="363"/>
      <c r="G2665" s="363"/>
      <c r="H2665" s="363"/>
      <c r="I2665" s="363"/>
      <c r="J2665" s="363"/>
      <c r="K2665" s="363"/>
      <c r="L2665" s="363"/>
      <c r="M2665" s="363"/>
      <c r="N2665"/>
    </row>
    <row r="2666" spans="1:14" ht="14.25">
      <c r="A2666"/>
      <c r="B2666" s="363"/>
      <c r="C2666" s="363"/>
      <c r="D2666"/>
      <c r="E2666"/>
      <c r="F2666" s="363"/>
      <c r="G2666" s="363"/>
      <c r="H2666" s="363"/>
      <c r="I2666" s="363"/>
      <c r="J2666" s="363"/>
      <c r="K2666" s="363"/>
      <c r="L2666" s="363"/>
      <c r="M2666" s="363"/>
      <c r="N2666"/>
    </row>
    <row r="2667" spans="1:14" ht="14.25">
      <c r="A2667"/>
      <c r="B2667" s="363"/>
      <c r="C2667" s="363"/>
      <c r="D2667"/>
      <c r="E2667"/>
      <c r="F2667" s="363"/>
      <c r="G2667" s="363"/>
      <c r="H2667" s="363"/>
      <c r="I2667" s="363"/>
      <c r="J2667" s="363"/>
      <c r="K2667" s="363"/>
      <c r="L2667" s="363"/>
      <c r="M2667" s="363"/>
      <c r="N2667"/>
    </row>
    <row r="2668" spans="1:14" ht="14.25">
      <c r="A2668"/>
      <c r="B2668" s="363"/>
      <c r="C2668" s="363"/>
      <c r="D2668"/>
      <c r="E2668"/>
      <c r="F2668" s="363"/>
      <c r="G2668" s="363"/>
      <c r="H2668" s="363"/>
      <c r="I2668" s="363"/>
      <c r="J2668" s="363"/>
      <c r="K2668" s="363"/>
      <c r="L2668" s="363"/>
      <c r="M2668" s="363"/>
      <c r="N2668"/>
    </row>
    <row r="2669" spans="1:14" ht="14.25">
      <c r="A2669"/>
      <c r="B2669" s="363"/>
      <c r="C2669" s="363"/>
      <c r="D2669"/>
      <c r="E2669"/>
      <c r="F2669" s="363"/>
      <c r="G2669" s="363"/>
      <c r="H2669" s="363"/>
      <c r="I2669" s="363"/>
      <c r="J2669" s="363"/>
      <c r="K2669" s="363"/>
      <c r="L2669" s="363"/>
      <c r="M2669" s="363"/>
      <c r="N2669"/>
    </row>
    <row r="2670" spans="1:14" ht="14.25">
      <c r="A2670"/>
      <c r="B2670" s="363"/>
      <c r="C2670" s="363"/>
      <c r="D2670"/>
      <c r="E2670"/>
      <c r="F2670" s="363"/>
      <c r="G2670" s="363"/>
      <c r="H2670" s="363"/>
      <c r="I2670" s="363"/>
      <c r="J2670" s="363"/>
      <c r="K2670" s="363"/>
      <c r="L2670" s="363"/>
      <c r="M2670" s="363"/>
      <c r="N2670"/>
    </row>
    <row r="2671" spans="1:14" ht="14.25">
      <c r="A2671"/>
      <c r="B2671" s="363"/>
      <c r="C2671" s="363"/>
      <c r="D2671"/>
      <c r="E2671"/>
      <c r="F2671" s="363"/>
      <c r="G2671" s="363"/>
      <c r="H2671" s="363"/>
      <c r="I2671" s="363"/>
      <c r="J2671" s="363"/>
      <c r="K2671" s="363"/>
      <c r="L2671" s="363"/>
      <c r="M2671" s="363"/>
      <c r="N2671"/>
    </row>
    <row r="2672" spans="1:14" ht="14.25">
      <c r="A2672"/>
      <c r="B2672" s="363"/>
      <c r="C2672" s="363"/>
      <c r="D2672"/>
      <c r="E2672"/>
      <c r="F2672" s="363"/>
      <c r="G2672" s="363"/>
      <c r="H2672" s="363"/>
      <c r="I2672" s="363"/>
      <c r="J2672" s="363"/>
      <c r="K2672" s="363"/>
      <c r="L2672" s="363"/>
      <c r="M2672" s="363"/>
      <c r="N2672"/>
    </row>
    <row r="2673" spans="1:14" ht="14.25">
      <c r="A2673"/>
      <c r="B2673" s="363"/>
      <c r="C2673" s="363"/>
      <c r="D2673"/>
      <c r="E2673"/>
      <c r="F2673" s="363"/>
      <c r="G2673" s="363"/>
      <c r="H2673" s="363"/>
      <c r="I2673" s="363"/>
      <c r="J2673" s="363"/>
      <c r="K2673" s="363"/>
      <c r="L2673" s="363"/>
      <c r="M2673" s="363"/>
      <c r="N2673"/>
    </row>
    <row r="2674" spans="1:14" ht="14.25">
      <c r="A2674"/>
      <c r="B2674" s="363"/>
      <c r="C2674" s="363"/>
      <c r="D2674"/>
      <c r="E2674"/>
      <c r="F2674" s="363"/>
      <c r="G2674" s="363"/>
      <c r="H2674" s="363"/>
      <c r="I2674" s="363"/>
      <c r="J2674" s="363"/>
      <c r="K2674" s="363"/>
      <c r="L2674" s="363"/>
      <c r="M2674" s="363"/>
      <c r="N2674"/>
    </row>
    <row r="2675" spans="1:14" ht="14.25">
      <c r="A2675"/>
      <c r="B2675" s="363"/>
      <c r="C2675" s="363"/>
      <c r="D2675"/>
      <c r="E2675"/>
      <c r="F2675" s="363"/>
      <c r="G2675" s="363"/>
      <c r="H2675" s="363"/>
      <c r="I2675" s="363"/>
      <c r="J2675" s="363"/>
      <c r="K2675" s="363"/>
      <c r="L2675" s="363"/>
      <c r="M2675" s="363"/>
      <c r="N2675"/>
    </row>
    <row r="2676" spans="1:14" ht="14.25">
      <c r="A2676"/>
      <c r="B2676" s="363"/>
      <c r="C2676" s="363"/>
      <c r="D2676"/>
      <c r="E2676"/>
      <c r="F2676" s="363"/>
      <c r="G2676" s="363"/>
      <c r="H2676" s="363"/>
      <c r="I2676" s="363"/>
      <c r="J2676" s="363"/>
      <c r="K2676" s="363"/>
      <c r="L2676" s="363"/>
      <c r="M2676" s="363"/>
      <c r="N2676"/>
    </row>
    <row r="2677" spans="1:14" ht="14.25">
      <c r="A2677"/>
      <c r="B2677" s="363"/>
      <c r="C2677" s="363"/>
      <c r="D2677"/>
      <c r="E2677"/>
      <c r="F2677" s="363"/>
      <c r="G2677" s="363"/>
      <c r="H2677" s="363"/>
      <c r="I2677" s="363"/>
      <c r="J2677" s="363"/>
      <c r="K2677" s="363"/>
      <c r="L2677" s="363"/>
      <c r="M2677" s="363"/>
      <c r="N2677"/>
    </row>
    <row r="2678" spans="1:14" ht="14.25">
      <c r="A2678"/>
      <c r="B2678" s="363"/>
      <c r="C2678" s="363"/>
      <c r="D2678"/>
      <c r="E2678"/>
      <c r="F2678" s="363"/>
      <c r="G2678" s="363"/>
      <c r="H2678" s="363"/>
      <c r="I2678" s="363"/>
      <c r="J2678" s="363"/>
      <c r="K2678" s="363"/>
      <c r="L2678" s="363"/>
      <c r="M2678" s="363"/>
      <c r="N2678"/>
    </row>
    <row r="2679" spans="1:14" ht="14.25">
      <c r="A2679"/>
      <c r="B2679" s="363"/>
      <c r="C2679" s="363"/>
      <c r="D2679"/>
      <c r="E2679"/>
      <c r="F2679" s="363"/>
      <c r="G2679" s="363"/>
      <c r="H2679" s="363"/>
      <c r="I2679" s="363"/>
      <c r="J2679" s="363"/>
      <c r="K2679" s="363"/>
      <c r="L2679" s="363"/>
      <c r="M2679" s="363"/>
      <c r="N2679"/>
    </row>
    <row r="2680" spans="1:14" ht="14.25">
      <c r="A2680"/>
      <c r="B2680" s="363"/>
      <c r="C2680" s="363"/>
      <c r="D2680"/>
      <c r="E2680"/>
      <c r="F2680" s="363"/>
      <c r="G2680" s="363"/>
      <c r="H2680" s="363"/>
      <c r="I2680" s="363"/>
      <c r="J2680" s="363"/>
      <c r="K2680" s="363"/>
      <c r="L2680" s="363"/>
      <c r="M2680" s="363"/>
      <c r="N2680"/>
    </row>
    <row r="2681" spans="1:14" ht="14.25">
      <c r="A2681"/>
      <c r="B2681" s="363"/>
      <c r="C2681" s="363"/>
      <c r="D2681"/>
      <c r="E2681"/>
      <c r="F2681" s="363"/>
      <c r="G2681" s="363"/>
      <c r="H2681" s="363"/>
      <c r="I2681" s="363"/>
      <c r="J2681" s="363"/>
      <c r="K2681" s="363"/>
      <c r="L2681" s="363"/>
      <c r="M2681" s="363"/>
      <c r="N2681"/>
    </row>
    <row r="2682" spans="1:14" ht="14.25">
      <c r="A2682"/>
      <c r="B2682" s="363"/>
      <c r="C2682" s="363"/>
      <c r="D2682"/>
      <c r="E2682"/>
      <c r="F2682" s="363"/>
      <c r="G2682" s="363"/>
      <c r="H2682" s="363"/>
      <c r="I2682" s="363"/>
      <c r="J2682" s="363"/>
      <c r="K2682" s="363"/>
      <c r="L2682" s="363"/>
      <c r="M2682" s="363"/>
      <c r="N2682"/>
    </row>
    <row r="2683" spans="1:14" ht="14.25">
      <c r="A2683"/>
      <c r="B2683" s="363"/>
      <c r="C2683" s="363"/>
      <c r="D2683"/>
      <c r="E2683"/>
      <c r="F2683" s="363"/>
      <c r="G2683" s="363"/>
      <c r="H2683" s="363"/>
      <c r="I2683" s="363"/>
      <c r="J2683" s="363"/>
      <c r="K2683" s="363"/>
      <c r="L2683" s="363"/>
      <c r="M2683" s="363"/>
      <c r="N2683"/>
    </row>
    <row r="2684" spans="1:14" ht="14.25">
      <c r="A2684"/>
      <c r="B2684" s="363"/>
      <c r="C2684" s="363"/>
      <c r="D2684"/>
      <c r="E2684"/>
      <c r="F2684" s="363"/>
      <c r="G2684" s="363"/>
      <c r="H2684" s="363"/>
      <c r="I2684" s="363"/>
      <c r="J2684" s="363"/>
      <c r="K2684" s="363"/>
      <c r="L2684" s="363"/>
      <c r="M2684" s="363"/>
      <c r="N2684"/>
    </row>
    <row r="2685" spans="1:14" ht="14.25">
      <c r="A2685"/>
      <c r="B2685" s="363"/>
      <c r="C2685" s="363"/>
      <c r="D2685"/>
      <c r="E2685"/>
      <c r="F2685" s="363"/>
      <c r="G2685" s="363"/>
      <c r="H2685" s="363"/>
      <c r="I2685" s="363"/>
      <c r="J2685" s="363"/>
      <c r="K2685" s="363"/>
      <c r="L2685" s="363"/>
      <c r="M2685" s="363"/>
      <c r="N2685"/>
    </row>
    <row r="2686" spans="1:14" ht="14.25">
      <c r="A2686"/>
      <c r="B2686" s="363"/>
      <c r="C2686" s="363"/>
      <c r="D2686"/>
      <c r="E2686"/>
      <c r="F2686" s="363"/>
      <c r="G2686" s="363"/>
      <c r="H2686" s="363"/>
      <c r="I2686" s="363"/>
      <c r="J2686" s="363"/>
      <c r="K2686" s="363"/>
      <c r="L2686" s="363"/>
      <c r="M2686" s="363"/>
      <c r="N2686"/>
    </row>
    <row r="2687" spans="1:14" ht="14.25">
      <c r="A2687"/>
      <c r="B2687" s="363"/>
      <c r="C2687" s="363"/>
      <c r="D2687"/>
      <c r="E2687"/>
      <c r="F2687" s="363"/>
      <c r="G2687" s="363"/>
      <c r="H2687" s="363"/>
      <c r="I2687" s="363"/>
      <c r="J2687" s="363"/>
      <c r="K2687" s="363"/>
      <c r="L2687" s="363"/>
      <c r="M2687" s="363"/>
      <c r="N2687"/>
    </row>
    <row r="2688" spans="1:14" ht="14.25">
      <c r="A2688"/>
      <c r="B2688" s="363"/>
      <c r="C2688" s="363"/>
      <c r="D2688"/>
      <c r="E2688"/>
      <c r="F2688" s="363"/>
      <c r="G2688" s="363"/>
      <c r="H2688" s="363"/>
      <c r="I2688" s="363"/>
      <c r="J2688" s="363"/>
      <c r="K2688" s="363"/>
      <c r="L2688" s="363"/>
      <c r="M2688" s="363"/>
      <c r="N2688"/>
    </row>
    <row r="2689" spans="1:14" ht="14.25">
      <c r="A2689"/>
      <c r="B2689" s="363"/>
      <c r="C2689" s="363"/>
      <c r="D2689"/>
      <c r="E2689"/>
      <c r="F2689" s="363"/>
      <c r="G2689" s="363"/>
      <c r="H2689" s="363"/>
      <c r="I2689" s="363"/>
      <c r="J2689" s="363"/>
      <c r="K2689" s="363"/>
      <c r="L2689" s="363"/>
      <c r="M2689" s="363"/>
      <c r="N2689"/>
    </row>
    <row r="2690" spans="1:14" ht="14.25">
      <c r="A2690"/>
      <c r="B2690" s="363"/>
      <c r="C2690" s="363"/>
      <c r="D2690"/>
      <c r="E2690"/>
      <c r="F2690" s="363"/>
      <c r="G2690" s="363"/>
      <c r="H2690" s="363"/>
      <c r="I2690" s="363"/>
      <c r="J2690" s="363"/>
      <c r="K2690" s="363"/>
      <c r="L2690" s="363"/>
      <c r="M2690" s="363"/>
      <c r="N2690"/>
    </row>
    <row r="2691" spans="1:14" ht="14.25">
      <c r="A2691"/>
      <c r="B2691" s="363"/>
      <c r="C2691" s="363"/>
      <c r="D2691"/>
      <c r="E2691"/>
      <c r="F2691" s="363"/>
      <c r="G2691" s="363"/>
      <c r="H2691" s="363"/>
      <c r="I2691" s="363"/>
      <c r="J2691" s="363"/>
      <c r="K2691" s="363"/>
      <c r="L2691" s="363"/>
      <c r="M2691" s="363"/>
      <c r="N2691"/>
    </row>
    <row r="2692" spans="1:14" ht="14.25">
      <c r="A2692"/>
      <c r="B2692" s="363"/>
      <c r="C2692" s="363"/>
      <c r="D2692"/>
      <c r="E2692"/>
      <c r="F2692" s="363"/>
      <c r="G2692" s="363"/>
      <c r="H2692" s="363"/>
      <c r="I2692" s="363"/>
      <c r="J2692" s="363"/>
      <c r="K2692" s="363"/>
      <c r="L2692" s="363"/>
      <c r="M2692" s="363"/>
      <c r="N2692"/>
    </row>
    <row r="2693" spans="1:14" ht="14.25">
      <c r="A2693"/>
      <c r="B2693" s="363"/>
      <c r="C2693" s="363"/>
      <c r="D2693"/>
      <c r="E2693"/>
      <c r="F2693" s="363"/>
      <c r="G2693" s="363"/>
      <c r="H2693" s="363"/>
      <c r="I2693" s="363"/>
      <c r="J2693" s="363"/>
      <c r="K2693" s="363"/>
      <c r="L2693" s="363"/>
      <c r="M2693" s="363"/>
      <c r="N2693"/>
    </row>
    <row r="2694" spans="1:14" ht="14.25">
      <c r="A2694"/>
      <c r="B2694" s="363"/>
      <c r="C2694" s="363"/>
      <c r="D2694"/>
      <c r="E2694"/>
      <c r="F2694" s="363"/>
      <c r="G2694" s="363"/>
      <c r="H2694" s="363"/>
      <c r="I2694" s="363"/>
      <c r="J2694" s="363"/>
      <c r="K2694" s="363"/>
      <c r="L2694" s="363"/>
      <c r="M2694" s="363"/>
      <c r="N2694"/>
    </row>
    <row r="2695" spans="1:14" ht="14.25">
      <c r="A2695"/>
      <c r="B2695" s="363"/>
      <c r="C2695" s="363"/>
      <c r="D2695"/>
      <c r="E2695"/>
      <c r="F2695" s="363"/>
      <c r="G2695" s="363"/>
      <c r="H2695" s="363"/>
      <c r="I2695" s="363"/>
      <c r="J2695" s="363"/>
      <c r="K2695" s="363"/>
      <c r="L2695" s="363"/>
      <c r="M2695" s="363"/>
      <c r="N2695"/>
    </row>
    <row r="2696" spans="1:14" ht="14.25">
      <c r="A2696"/>
      <c r="B2696" s="363"/>
      <c r="C2696" s="363"/>
      <c r="D2696"/>
      <c r="E2696"/>
      <c r="F2696" s="363"/>
      <c r="G2696" s="363"/>
      <c r="H2696" s="363"/>
      <c r="I2696" s="363"/>
      <c r="J2696" s="363"/>
      <c r="K2696" s="363"/>
      <c r="L2696" s="363"/>
      <c r="M2696" s="363"/>
      <c r="N2696"/>
    </row>
    <row r="2697" spans="1:14" ht="14.25">
      <c r="A2697"/>
      <c r="B2697" s="363"/>
      <c r="C2697" s="363"/>
      <c r="D2697"/>
      <c r="E2697"/>
      <c r="F2697" s="363"/>
      <c r="G2697" s="363"/>
      <c r="H2697" s="363"/>
      <c r="I2697" s="363"/>
      <c r="J2697" s="363"/>
      <c r="K2697" s="363"/>
      <c r="L2697" s="363"/>
      <c r="M2697" s="363"/>
      <c r="N2697"/>
    </row>
    <row r="2698" spans="1:14" ht="14.25">
      <c r="A2698"/>
      <c r="B2698" s="363"/>
      <c r="C2698" s="363"/>
      <c r="D2698"/>
      <c r="E2698"/>
      <c r="F2698" s="363"/>
      <c r="G2698" s="363"/>
      <c r="H2698" s="363"/>
      <c r="I2698" s="363"/>
      <c r="J2698" s="363"/>
      <c r="K2698" s="363"/>
      <c r="L2698" s="363"/>
      <c r="M2698" s="363"/>
      <c r="N2698"/>
    </row>
    <row r="2699" spans="1:14" ht="14.25">
      <c r="A2699"/>
      <c r="B2699" s="363"/>
      <c r="C2699" s="363"/>
      <c r="D2699"/>
      <c r="E2699"/>
      <c r="F2699" s="363"/>
      <c r="G2699" s="363"/>
      <c r="H2699" s="363"/>
      <c r="I2699" s="363"/>
      <c r="J2699" s="363"/>
      <c r="K2699" s="363"/>
      <c r="L2699" s="363"/>
      <c r="M2699" s="363"/>
      <c r="N2699"/>
    </row>
    <row r="2700" spans="1:14" ht="14.25">
      <c r="A2700"/>
      <c r="B2700" s="363"/>
      <c r="C2700" s="363"/>
      <c r="D2700"/>
      <c r="E2700"/>
      <c r="F2700" s="363"/>
      <c r="G2700" s="363"/>
      <c r="H2700" s="363"/>
      <c r="I2700" s="363"/>
      <c r="J2700" s="363"/>
      <c r="K2700" s="363"/>
      <c r="L2700" s="363"/>
      <c r="M2700" s="363"/>
      <c r="N2700"/>
    </row>
    <row r="2701" spans="1:14" ht="14.25">
      <c r="A2701"/>
      <c r="B2701" s="363"/>
      <c r="C2701" s="363"/>
      <c r="D2701"/>
      <c r="E2701"/>
      <c r="F2701" s="363"/>
      <c r="G2701" s="363"/>
      <c r="H2701" s="363"/>
      <c r="I2701" s="363"/>
      <c r="J2701" s="363"/>
      <c r="K2701" s="363"/>
      <c r="L2701" s="363"/>
      <c r="M2701" s="363"/>
      <c r="N2701"/>
    </row>
    <row r="2702" spans="1:14" ht="14.25">
      <c r="A2702"/>
      <c r="B2702" s="363"/>
      <c r="C2702" s="363"/>
      <c r="D2702"/>
      <c r="E2702"/>
      <c r="F2702" s="363"/>
      <c r="G2702" s="363"/>
      <c r="H2702" s="363"/>
      <c r="I2702" s="363"/>
      <c r="J2702" s="363"/>
      <c r="K2702" s="363"/>
      <c r="L2702" s="363"/>
      <c r="M2702" s="363"/>
      <c r="N2702"/>
    </row>
    <row r="2703" spans="1:14" ht="14.25">
      <c r="A2703"/>
      <c r="B2703" s="363"/>
      <c r="C2703" s="363"/>
      <c r="D2703"/>
      <c r="E2703"/>
      <c r="F2703" s="363"/>
      <c r="G2703" s="363"/>
      <c r="H2703" s="363"/>
      <c r="I2703" s="363"/>
      <c r="J2703" s="363"/>
      <c r="K2703" s="363"/>
      <c r="L2703" s="363"/>
      <c r="M2703" s="363"/>
      <c r="N2703"/>
    </row>
    <row r="2704" spans="1:14" ht="14.25">
      <c r="A2704"/>
      <c r="B2704" s="363"/>
      <c r="C2704" s="363"/>
      <c r="D2704"/>
      <c r="E2704"/>
      <c r="F2704" s="363"/>
      <c r="G2704" s="363"/>
      <c r="H2704" s="363"/>
      <c r="I2704" s="363"/>
      <c r="J2704" s="363"/>
      <c r="K2704" s="363"/>
      <c r="L2704" s="363"/>
      <c r="M2704" s="363"/>
      <c r="N2704"/>
    </row>
    <row r="2705" spans="1:14" ht="14.25">
      <c r="A2705"/>
      <c r="B2705" s="363"/>
      <c r="C2705" s="363"/>
      <c r="D2705"/>
      <c r="E2705"/>
      <c r="F2705" s="363"/>
      <c r="G2705" s="363"/>
      <c r="H2705" s="363"/>
      <c r="I2705" s="363"/>
      <c r="J2705" s="363"/>
      <c r="K2705" s="363"/>
      <c r="L2705" s="363"/>
      <c r="M2705" s="363"/>
      <c r="N2705"/>
    </row>
    <row r="2706" spans="1:14" ht="14.25">
      <c r="A2706"/>
      <c r="B2706" s="363"/>
      <c r="C2706" s="363"/>
      <c r="D2706"/>
      <c r="E2706"/>
      <c r="F2706" s="363"/>
      <c r="G2706" s="363"/>
      <c r="H2706" s="363"/>
      <c r="I2706" s="363"/>
      <c r="J2706" s="363"/>
      <c r="K2706" s="363"/>
      <c r="L2706" s="363"/>
      <c r="M2706" s="363"/>
      <c r="N2706"/>
    </row>
    <row r="2707" spans="1:14" ht="14.25">
      <c r="A2707"/>
      <c r="B2707" s="363"/>
      <c r="C2707" s="363"/>
      <c r="D2707"/>
      <c r="E2707"/>
      <c r="F2707" s="363"/>
      <c r="G2707" s="363"/>
      <c r="H2707" s="363"/>
      <c r="I2707" s="363"/>
      <c r="J2707" s="363"/>
      <c r="K2707" s="363"/>
      <c r="L2707" s="363"/>
      <c r="M2707" s="363"/>
      <c r="N2707"/>
    </row>
    <row r="2708" spans="1:14" ht="14.25">
      <c r="A2708"/>
      <c r="B2708" s="363"/>
      <c r="C2708" s="363"/>
      <c r="D2708"/>
      <c r="E2708"/>
      <c r="F2708" s="363"/>
      <c r="G2708" s="363"/>
      <c r="H2708" s="363"/>
      <c r="I2708" s="363"/>
      <c r="J2708" s="363"/>
      <c r="K2708" s="363"/>
      <c r="L2708" s="363"/>
      <c r="M2708" s="363"/>
      <c r="N2708"/>
    </row>
    <row r="2709" spans="1:14" ht="14.25">
      <c r="A2709"/>
      <c r="B2709" s="363"/>
      <c r="C2709" s="363"/>
      <c r="D2709"/>
      <c r="E2709"/>
      <c r="F2709" s="363"/>
      <c r="G2709" s="363"/>
      <c r="H2709" s="363"/>
      <c r="I2709" s="363"/>
      <c r="J2709" s="363"/>
      <c r="K2709" s="363"/>
      <c r="L2709" s="363"/>
      <c r="M2709" s="363"/>
      <c r="N2709"/>
    </row>
    <row r="2710" spans="1:14" ht="14.25">
      <c r="A2710"/>
      <c r="B2710" s="363"/>
      <c r="C2710" s="363"/>
      <c r="D2710"/>
      <c r="E2710"/>
      <c r="F2710" s="363"/>
      <c r="G2710" s="363"/>
      <c r="H2710" s="363"/>
      <c r="I2710" s="363"/>
      <c r="J2710" s="363"/>
      <c r="K2710" s="363"/>
      <c r="L2710" s="363"/>
      <c r="M2710" s="363"/>
      <c r="N2710"/>
    </row>
    <row r="2711" spans="1:14" ht="14.25">
      <c r="A2711"/>
      <c r="B2711" s="363"/>
      <c r="C2711" s="363"/>
      <c r="D2711"/>
      <c r="E2711"/>
      <c r="F2711" s="363"/>
      <c r="G2711" s="363"/>
      <c r="H2711" s="363"/>
      <c r="I2711" s="363"/>
      <c r="J2711" s="363"/>
      <c r="K2711" s="363"/>
      <c r="L2711" s="363"/>
      <c r="M2711" s="363"/>
      <c r="N2711"/>
    </row>
    <row r="2712" spans="1:14" ht="14.25">
      <c r="A2712"/>
      <c r="B2712" s="363"/>
      <c r="C2712" s="363"/>
      <c r="D2712"/>
      <c r="E2712"/>
      <c r="F2712" s="363"/>
      <c r="G2712" s="363"/>
      <c r="H2712" s="363"/>
      <c r="I2712" s="363"/>
      <c r="J2712" s="363"/>
      <c r="K2712" s="363"/>
      <c r="L2712" s="363"/>
      <c r="M2712" s="363"/>
      <c r="N2712"/>
    </row>
    <row r="2713" spans="1:14" ht="14.25">
      <c r="A2713"/>
      <c r="B2713" s="363"/>
      <c r="C2713" s="363"/>
      <c r="D2713"/>
      <c r="E2713"/>
      <c r="F2713" s="363"/>
      <c r="G2713" s="363"/>
      <c r="H2713" s="363"/>
      <c r="I2713" s="363"/>
      <c r="J2713" s="363"/>
      <c r="K2713" s="363"/>
      <c r="L2713" s="363"/>
      <c r="M2713" s="363"/>
      <c r="N2713"/>
    </row>
    <row r="2714" spans="1:14" ht="14.25">
      <c r="A2714"/>
      <c r="B2714" s="363"/>
      <c r="C2714" s="363"/>
      <c r="D2714"/>
      <c r="E2714"/>
      <c r="F2714" s="363"/>
      <c r="G2714" s="363"/>
      <c r="H2714" s="363"/>
      <c r="I2714" s="363"/>
      <c r="J2714" s="363"/>
      <c r="K2714" s="363"/>
      <c r="L2714" s="363"/>
      <c r="M2714" s="363"/>
      <c r="N2714"/>
    </row>
    <row r="2715" spans="1:14" ht="14.25">
      <c r="A2715"/>
      <c r="B2715" s="363"/>
      <c r="C2715" s="363"/>
      <c r="D2715"/>
      <c r="E2715"/>
      <c r="F2715" s="363"/>
      <c r="G2715" s="363"/>
      <c r="H2715" s="363"/>
      <c r="I2715" s="363"/>
      <c r="J2715" s="363"/>
      <c r="K2715" s="363"/>
      <c r="L2715" s="363"/>
      <c r="M2715" s="363"/>
      <c r="N2715"/>
    </row>
    <row r="2716" spans="1:14" ht="14.25">
      <c r="A2716"/>
      <c r="B2716" s="363"/>
      <c r="C2716" s="363"/>
      <c r="D2716"/>
      <c r="E2716"/>
      <c r="F2716" s="363"/>
      <c r="G2716" s="363"/>
      <c r="H2716" s="363"/>
      <c r="I2716" s="363"/>
      <c r="J2716" s="363"/>
      <c r="K2716" s="363"/>
      <c r="L2716" s="363"/>
      <c r="M2716" s="363"/>
      <c r="N2716"/>
    </row>
    <row r="2717" spans="1:14" ht="14.25">
      <c r="A2717"/>
      <c r="B2717" s="363"/>
      <c r="C2717" s="363"/>
      <c r="D2717"/>
      <c r="E2717"/>
      <c r="F2717" s="363"/>
      <c r="G2717" s="363"/>
      <c r="H2717" s="363"/>
      <c r="I2717" s="363"/>
      <c r="J2717" s="363"/>
      <c r="K2717" s="363"/>
      <c r="L2717" s="363"/>
      <c r="M2717" s="363"/>
      <c r="N2717"/>
    </row>
    <row r="2718" spans="1:14" ht="14.25">
      <c r="A2718"/>
      <c r="B2718" s="363"/>
      <c r="C2718" s="363"/>
      <c r="D2718"/>
      <c r="E2718"/>
      <c r="F2718" s="363"/>
      <c r="G2718" s="363"/>
      <c r="H2718" s="363"/>
      <c r="I2718" s="363"/>
      <c r="J2718" s="363"/>
      <c r="K2718" s="363"/>
      <c r="L2718" s="363"/>
      <c r="M2718" s="363"/>
      <c r="N2718"/>
    </row>
    <row r="2719" spans="1:14" ht="14.25">
      <c r="A2719"/>
      <c r="B2719" s="363"/>
      <c r="C2719" s="363"/>
      <c r="D2719"/>
      <c r="E2719"/>
      <c r="F2719" s="363"/>
      <c r="G2719" s="363"/>
      <c r="H2719" s="363"/>
      <c r="I2719" s="363"/>
      <c r="J2719" s="363"/>
      <c r="K2719" s="363"/>
      <c r="L2719" s="363"/>
      <c r="M2719" s="363"/>
      <c r="N2719"/>
    </row>
    <row r="2720" spans="1:14" ht="14.25">
      <c r="A2720"/>
      <c r="B2720" s="363"/>
      <c r="C2720" s="363"/>
      <c r="D2720"/>
      <c r="E2720"/>
      <c r="F2720" s="363"/>
      <c r="G2720" s="363"/>
      <c r="H2720" s="363"/>
      <c r="I2720" s="363"/>
      <c r="J2720" s="363"/>
      <c r="K2720" s="363"/>
      <c r="L2720" s="363"/>
      <c r="M2720" s="363"/>
      <c r="N2720"/>
    </row>
    <row r="2721" spans="1:14" ht="14.25">
      <c r="A2721"/>
      <c r="B2721" s="363"/>
      <c r="C2721" s="363"/>
      <c r="D2721"/>
      <c r="E2721"/>
      <c r="F2721" s="363"/>
      <c r="G2721" s="363"/>
      <c r="H2721" s="363"/>
      <c r="I2721" s="363"/>
      <c r="J2721" s="363"/>
      <c r="K2721" s="363"/>
      <c r="L2721" s="363"/>
      <c r="M2721" s="363"/>
      <c r="N2721"/>
    </row>
    <row r="2722" spans="1:14" ht="14.25">
      <c r="A2722"/>
      <c r="B2722" s="363"/>
      <c r="C2722" s="363"/>
      <c r="D2722"/>
      <c r="E2722"/>
      <c r="F2722" s="363"/>
      <c r="G2722" s="363"/>
      <c r="H2722" s="363"/>
      <c r="I2722" s="363"/>
      <c r="J2722" s="363"/>
      <c r="K2722" s="363"/>
      <c r="L2722" s="363"/>
      <c r="M2722" s="363"/>
      <c r="N2722"/>
    </row>
    <row r="2723" spans="1:14" ht="14.25">
      <c r="A2723"/>
      <c r="B2723" s="363"/>
      <c r="C2723" s="363"/>
      <c r="D2723"/>
      <c r="E2723"/>
      <c r="F2723" s="363"/>
      <c r="G2723" s="363"/>
      <c r="H2723" s="363"/>
      <c r="I2723" s="363"/>
      <c r="J2723" s="363"/>
      <c r="K2723" s="363"/>
      <c r="L2723" s="363"/>
      <c r="M2723" s="363"/>
      <c r="N2723"/>
    </row>
    <row r="2724" spans="1:14" ht="14.25">
      <c r="A2724"/>
      <c r="B2724" s="363"/>
      <c r="C2724" s="363"/>
      <c r="D2724"/>
      <c r="E2724"/>
      <c r="F2724" s="363"/>
      <c r="G2724" s="363"/>
      <c r="H2724" s="363"/>
      <c r="I2724" s="363"/>
      <c r="J2724" s="363"/>
      <c r="K2724" s="363"/>
      <c r="L2724" s="363"/>
      <c r="M2724" s="363"/>
      <c r="N2724"/>
    </row>
    <row r="2725" spans="1:14" ht="14.25">
      <c r="A2725"/>
      <c r="B2725" s="363"/>
      <c r="C2725" s="363"/>
      <c r="D2725"/>
      <c r="E2725"/>
      <c r="F2725" s="363"/>
      <c r="G2725" s="363"/>
      <c r="H2725" s="363"/>
      <c r="I2725" s="363"/>
      <c r="J2725" s="363"/>
      <c r="K2725" s="363"/>
      <c r="L2725" s="363"/>
      <c r="M2725" s="363"/>
      <c r="N2725"/>
    </row>
    <row r="2726" spans="1:14" ht="14.25">
      <c r="A2726"/>
      <c r="B2726" s="363"/>
      <c r="C2726" s="363"/>
      <c r="D2726"/>
      <c r="E2726"/>
      <c r="F2726" s="363"/>
      <c r="G2726" s="363"/>
      <c r="H2726" s="363"/>
      <c r="I2726" s="363"/>
      <c r="J2726" s="363"/>
      <c r="K2726" s="363"/>
      <c r="L2726" s="363"/>
      <c r="M2726" s="363"/>
      <c r="N2726"/>
    </row>
    <row r="2727" spans="1:14" ht="14.25">
      <c r="A2727"/>
      <c r="B2727" s="363"/>
      <c r="C2727" s="363"/>
      <c r="D2727"/>
      <c r="E2727"/>
      <c r="F2727" s="363"/>
      <c r="G2727" s="363"/>
      <c r="H2727" s="363"/>
      <c r="I2727" s="363"/>
      <c r="J2727" s="363"/>
      <c r="K2727" s="363"/>
      <c r="L2727" s="363"/>
      <c r="M2727" s="363"/>
      <c r="N2727"/>
    </row>
    <row r="2728" spans="1:14" ht="14.25">
      <c r="A2728"/>
      <c r="B2728" s="363"/>
      <c r="C2728" s="363"/>
      <c r="D2728"/>
      <c r="E2728"/>
      <c r="F2728" s="363"/>
      <c r="G2728" s="363"/>
      <c r="H2728" s="363"/>
      <c r="I2728" s="363"/>
      <c r="J2728" s="363"/>
      <c r="K2728" s="363"/>
      <c r="L2728" s="363"/>
      <c r="M2728" s="363"/>
      <c r="N2728"/>
    </row>
    <row r="2729" spans="1:14" ht="14.25">
      <c r="A2729"/>
      <c r="B2729" s="363"/>
      <c r="C2729" s="363"/>
      <c r="D2729"/>
      <c r="E2729"/>
      <c r="F2729" s="363"/>
      <c r="G2729" s="363"/>
      <c r="H2729" s="363"/>
      <c r="I2729" s="363"/>
      <c r="J2729" s="363"/>
      <c r="K2729" s="363"/>
      <c r="L2729" s="363"/>
      <c r="M2729" s="363"/>
      <c r="N2729"/>
    </row>
    <row r="2730" spans="1:14" ht="14.25">
      <c r="A2730"/>
      <c r="B2730" s="363"/>
      <c r="C2730" s="363"/>
      <c r="D2730"/>
      <c r="E2730"/>
      <c r="F2730" s="363"/>
      <c r="G2730" s="363"/>
      <c r="H2730" s="363"/>
      <c r="I2730" s="363"/>
      <c r="J2730" s="363"/>
      <c r="K2730" s="363"/>
      <c r="L2730" s="363"/>
      <c r="M2730" s="363"/>
      <c r="N2730"/>
    </row>
    <row r="2731" spans="1:14" ht="14.25">
      <c r="A2731"/>
      <c r="B2731" s="363"/>
      <c r="C2731" s="363"/>
      <c r="D2731"/>
      <c r="E2731"/>
      <c r="F2731" s="363"/>
      <c r="G2731" s="363"/>
      <c r="H2731" s="363"/>
      <c r="I2731" s="363"/>
      <c r="J2731" s="363"/>
      <c r="K2731" s="363"/>
      <c r="L2731" s="363"/>
      <c r="M2731" s="363"/>
      <c r="N2731"/>
    </row>
    <row r="2732" spans="1:14" ht="14.25">
      <c r="A2732"/>
      <c r="B2732" s="363"/>
      <c r="C2732" s="363"/>
      <c r="D2732"/>
      <c r="E2732"/>
      <c r="F2732" s="363"/>
      <c r="G2732" s="363"/>
      <c r="H2732" s="363"/>
      <c r="I2732" s="363"/>
      <c r="J2732" s="363"/>
      <c r="K2732" s="363"/>
      <c r="L2732" s="363"/>
      <c r="M2732" s="363"/>
      <c r="N2732"/>
    </row>
    <row r="2733" spans="1:14" ht="14.25">
      <c r="A2733"/>
      <c r="B2733" s="363"/>
      <c r="C2733" s="363"/>
      <c r="D2733"/>
      <c r="E2733"/>
      <c r="F2733" s="363"/>
      <c r="G2733" s="363"/>
      <c r="H2733" s="363"/>
      <c r="I2733" s="363"/>
      <c r="J2733" s="363"/>
      <c r="K2733" s="363"/>
      <c r="L2733" s="363"/>
      <c r="M2733" s="363"/>
      <c r="N2733"/>
    </row>
    <row r="2734" spans="1:14" ht="14.25">
      <c r="A2734"/>
      <c r="B2734" s="363"/>
      <c r="C2734" s="363"/>
      <c r="D2734"/>
      <c r="E2734"/>
      <c r="F2734" s="363"/>
      <c r="G2734" s="363"/>
      <c r="H2734" s="363"/>
      <c r="I2734" s="363"/>
      <c r="J2734" s="363"/>
      <c r="K2734" s="363"/>
      <c r="L2734" s="363"/>
      <c r="M2734" s="363"/>
      <c r="N2734"/>
    </row>
    <row r="2735" spans="1:14" ht="14.25">
      <c r="A2735"/>
      <c r="B2735" s="363"/>
      <c r="C2735" s="363"/>
      <c r="D2735"/>
      <c r="E2735"/>
      <c r="F2735" s="363"/>
      <c r="G2735" s="363"/>
      <c r="H2735" s="363"/>
      <c r="I2735" s="363"/>
      <c r="J2735" s="363"/>
      <c r="K2735" s="363"/>
      <c r="L2735" s="363"/>
      <c r="M2735" s="363"/>
      <c r="N2735"/>
    </row>
    <row r="2736" spans="1:14" ht="14.25">
      <c r="A2736"/>
      <c r="B2736" s="363"/>
      <c r="C2736" s="363"/>
      <c r="D2736"/>
      <c r="E2736"/>
      <c r="F2736" s="363"/>
      <c r="G2736" s="363"/>
      <c r="H2736" s="363"/>
      <c r="I2736" s="363"/>
      <c r="J2736" s="363"/>
      <c r="K2736" s="363"/>
      <c r="L2736" s="363"/>
      <c r="M2736" s="363"/>
      <c r="N2736"/>
    </row>
    <row r="2737" spans="1:14" ht="14.25">
      <c r="A2737"/>
      <c r="B2737" s="363"/>
      <c r="C2737" s="363"/>
      <c r="D2737"/>
      <c r="E2737"/>
      <c r="F2737" s="363"/>
      <c r="G2737" s="363"/>
      <c r="H2737" s="363"/>
      <c r="I2737" s="363"/>
      <c r="J2737" s="363"/>
      <c r="K2737" s="363"/>
      <c r="L2737" s="363"/>
      <c r="M2737" s="363"/>
      <c r="N2737"/>
    </row>
    <row r="2738" spans="1:14" ht="14.25">
      <c r="A2738"/>
      <c r="B2738" s="363"/>
      <c r="C2738" s="363"/>
      <c r="D2738"/>
      <c r="E2738"/>
      <c r="F2738" s="363"/>
      <c r="G2738" s="363"/>
      <c r="H2738" s="363"/>
      <c r="I2738" s="363"/>
      <c r="J2738" s="363"/>
      <c r="K2738" s="363"/>
      <c r="L2738" s="363"/>
      <c r="M2738" s="363"/>
      <c r="N2738"/>
    </row>
    <row r="2739" spans="1:14" ht="14.25">
      <c r="A2739"/>
      <c r="B2739" s="363"/>
      <c r="C2739" s="363"/>
      <c r="D2739"/>
      <c r="E2739"/>
      <c r="F2739" s="363"/>
      <c r="G2739" s="363"/>
      <c r="H2739" s="363"/>
      <c r="I2739" s="363"/>
      <c r="J2739" s="363"/>
      <c r="K2739" s="363"/>
      <c r="L2739" s="363"/>
      <c r="M2739" s="363"/>
      <c r="N2739"/>
    </row>
    <row r="2740" spans="1:14" ht="14.25">
      <c r="A2740"/>
      <c r="B2740" s="363"/>
      <c r="C2740" s="363"/>
      <c r="D2740"/>
      <c r="E2740"/>
      <c r="F2740" s="363"/>
      <c r="G2740" s="363"/>
      <c r="H2740" s="363"/>
      <c r="I2740" s="363"/>
      <c r="J2740" s="363"/>
      <c r="K2740" s="363"/>
      <c r="L2740" s="363"/>
      <c r="M2740" s="363"/>
      <c r="N2740"/>
    </row>
    <row r="2741" spans="1:14" ht="14.25">
      <c r="A2741"/>
      <c r="B2741" s="363"/>
      <c r="C2741" s="363"/>
      <c r="D2741"/>
      <c r="E2741"/>
      <c r="F2741" s="363"/>
      <c r="G2741" s="363"/>
      <c r="H2741" s="363"/>
      <c r="I2741" s="363"/>
      <c r="J2741" s="363"/>
      <c r="K2741" s="363"/>
      <c r="L2741" s="363"/>
      <c r="M2741" s="363"/>
      <c r="N2741"/>
    </row>
    <row r="2742" spans="1:14" ht="14.25">
      <c r="A2742"/>
      <c r="B2742" s="363"/>
      <c r="C2742" s="363"/>
      <c r="D2742"/>
      <c r="E2742"/>
      <c r="F2742" s="363"/>
      <c r="G2742" s="363"/>
      <c r="H2742" s="363"/>
      <c r="I2742" s="363"/>
      <c r="J2742" s="363"/>
      <c r="K2742" s="363"/>
      <c r="L2742" s="363"/>
      <c r="M2742" s="363"/>
      <c r="N2742"/>
    </row>
    <row r="2743" spans="1:14" ht="14.25">
      <c r="A2743"/>
      <c r="B2743" s="363"/>
      <c r="C2743" s="363"/>
      <c r="D2743"/>
      <c r="E2743"/>
      <c r="F2743" s="363"/>
      <c r="G2743" s="363"/>
      <c r="H2743" s="363"/>
      <c r="I2743" s="363"/>
      <c r="J2743" s="363"/>
      <c r="K2743" s="363"/>
      <c r="L2743" s="363"/>
      <c r="M2743" s="363"/>
      <c r="N2743"/>
    </row>
    <row r="2744" spans="1:14" ht="14.25">
      <c r="A2744"/>
      <c r="B2744" s="363"/>
      <c r="C2744" s="363"/>
      <c r="D2744"/>
      <c r="E2744"/>
      <c r="F2744" s="363"/>
      <c r="G2744" s="363"/>
      <c r="H2744" s="363"/>
      <c r="I2744" s="363"/>
      <c r="J2744" s="363"/>
      <c r="K2744" s="363"/>
      <c r="L2744" s="363"/>
      <c r="M2744" s="363"/>
      <c r="N2744"/>
    </row>
    <row r="2745" spans="1:14" ht="14.25">
      <c r="A2745"/>
      <c r="B2745" s="363"/>
      <c r="C2745" s="363"/>
      <c r="D2745"/>
      <c r="E2745"/>
      <c r="F2745" s="363"/>
      <c r="G2745" s="363"/>
      <c r="H2745" s="363"/>
      <c r="I2745" s="363"/>
      <c r="J2745" s="363"/>
      <c r="K2745" s="363"/>
      <c r="L2745" s="363"/>
      <c r="M2745" s="363"/>
      <c r="N2745"/>
    </row>
    <row r="2746" spans="1:14" ht="14.25">
      <c r="A2746"/>
      <c r="B2746" s="363"/>
      <c r="C2746" s="363"/>
      <c r="D2746"/>
      <c r="E2746"/>
      <c r="F2746" s="363"/>
      <c r="G2746" s="363"/>
      <c r="H2746" s="363"/>
      <c r="I2746" s="363"/>
      <c r="J2746" s="363"/>
      <c r="K2746" s="363"/>
      <c r="L2746" s="363"/>
      <c r="M2746" s="363"/>
      <c r="N2746"/>
    </row>
    <row r="2747" spans="1:14" ht="14.25">
      <c r="A2747"/>
      <c r="B2747" s="363"/>
      <c r="C2747" s="363"/>
      <c r="D2747"/>
      <c r="E2747"/>
      <c r="F2747" s="363"/>
      <c r="G2747" s="363"/>
      <c r="H2747" s="363"/>
      <c r="I2747" s="363"/>
      <c r="J2747" s="363"/>
      <c r="K2747" s="363"/>
      <c r="L2747" s="363"/>
      <c r="M2747" s="363"/>
      <c r="N2747"/>
    </row>
    <row r="2748" spans="1:14" ht="14.25">
      <c r="A2748"/>
      <c r="B2748" s="363"/>
      <c r="C2748" s="363"/>
      <c r="D2748"/>
      <c r="E2748"/>
      <c r="F2748" s="363"/>
      <c r="G2748" s="363"/>
      <c r="H2748" s="363"/>
      <c r="I2748" s="363"/>
      <c r="J2748" s="363"/>
      <c r="K2748" s="363"/>
      <c r="L2748" s="363"/>
      <c r="M2748" s="363"/>
      <c r="N2748"/>
    </row>
    <row r="2749" spans="1:14" ht="14.25">
      <c r="A2749"/>
      <c r="B2749" s="363"/>
      <c r="C2749" s="363"/>
      <c r="D2749"/>
      <c r="E2749"/>
      <c r="F2749" s="363"/>
      <c r="G2749" s="363"/>
      <c r="H2749" s="363"/>
      <c r="I2749" s="363"/>
      <c r="J2749" s="363"/>
      <c r="K2749" s="363"/>
      <c r="L2749" s="363"/>
      <c r="M2749" s="363"/>
      <c r="N2749"/>
    </row>
    <row r="2750" spans="1:14" ht="14.25">
      <c r="A2750"/>
      <c r="B2750" s="363"/>
      <c r="C2750" s="363"/>
      <c r="D2750"/>
      <c r="E2750"/>
      <c r="F2750" s="363"/>
      <c r="G2750" s="363"/>
      <c r="H2750" s="363"/>
      <c r="I2750" s="363"/>
      <c r="J2750" s="363"/>
      <c r="K2750" s="363"/>
      <c r="L2750" s="363"/>
      <c r="M2750" s="363"/>
      <c r="N2750"/>
    </row>
    <row r="2751" spans="1:14" ht="14.25">
      <c r="A2751"/>
      <c r="B2751" s="363"/>
      <c r="C2751" s="363"/>
      <c r="D2751"/>
      <c r="E2751"/>
      <c r="F2751" s="363"/>
      <c r="G2751" s="363"/>
      <c r="H2751" s="363"/>
      <c r="I2751" s="363"/>
      <c r="J2751" s="363"/>
      <c r="K2751" s="363"/>
      <c r="L2751" s="363"/>
      <c r="M2751" s="363"/>
      <c r="N2751"/>
    </row>
    <row r="2752" spans="1:14" ht="14.25">
      <c r="A2752"/>
      <c r="B2752" s="363"/>
      <c r="C2752" s="363"/>
      <c r="D2752"/>
      <c r="E2752"/>
      <c r="F2752" s="363"/>
      <c r="G2752" s="363"/>
      <c r="H2752" s="363"/>
      <c r="I2752" s="363"/>
      <c r="J2752" s="363"/>
      <c r="K2752" s="363"/>
      <c r="L2752" s="363"/>
      <c r="M2752" s="363"/>
      <c r="N2752"/>
    </row>
    <row r="2753" spans="1:14" ht="14.25">
      <c r="A2753"/>
      <c r="B2753" s="363"/>
      <c r="C2753" s="363"/>
      <c r="D2753"/>
      <c r="E2753"/>
      <c r="F2753" s="363"/>
      <c r="G2753" s="363"/>
      <c r="H2753" s="363"/>
      <c r="I2753" s="363"/>
      <c r="J2753" s="363"/>
      <c r="K2753" s="363"/>
      <c r="L2753" s="363"/>
      <c r="M2753" s="363"/>
      <c r="N2753"/>
    </row>
    <row r="2754" spans="1:14" ht="14.25">
      <c r="A2754"/>
      <c r="B2754" s="363"/>
      <c r="C2754" s="363"/>
      <c r="D2754"/>
      <c r="E2754"/>
      <c r="F2754" s="363"/>
      <c r="G2754" s="363"/>
      <c r="H2754" s="363"/>
      <c r="I2754" s="363"/>
      <c r="J2754" s="363"/>
      <c r="K2754" s="363"/>
      <c r="L2754" s="363"/>
      <c r="M2754" s="363"/>
      <c r="N2754"/>
    </row>
    <row r="2755" spans="1:14" ht="14.25">
      <c r="A2755"/>
      <c r="B2755" s="363"/>
      <c r="C2755" s="363"/>
      <c r="D2755"/>
      <c r="E2755"/>
      <c r="F2755" s="363"/>
      <c r="G2755" s="363"/>
      <c r="H2755" s="363"/>
      <c r="I2755" s="363"/>
      <c r="J2755" s="363"/>
      <c r="K2755" s="363"/>
      <c r="L2755" s="363"/>
      <c r="M2755" s="363"/>
      <c r="N2755"/>
    </row>
    <row r="2756" spans="1:14" ht="14.25">
      <c r="A2756"/>
      <c r="B2756" s="363"/>
      <c r="C2756" s="363"/>
      <c r="D2756"/>
      <c r="E2756"/>
      <c r="F2756" s="363"/>
      <c r="G2756" s="363"/>
      <c r="H2756" s="363"/>
      <c r="I2756" s="363"/>
      <c r="J2756" s="363"/>
      <c r="K2756" s="363"/>
      <c r="L2756" s="363"/>
      <c r="M2756" s="363"/>
      <c r="N2756"/>
    </row>
    <row r="2757" spans="1:14" ht="14.25">
      <c r="A2757"/>
      <c r="B2757" s="363"/>
      <c r="C2757" s="363"/>
      <c r="D2757"/>
      <c r="E2757"/>
      <c r="F2757" s="363"/>
      <c r="G2757" s="363"/>
      <c r="H2757" s="363"/>
      <c r="I2757" s="363"/>
      <c r="J2757" s="363"/>
      <c r="K2757" s="363"/>
      <c r="L2757" s="363"/>
      <c r="M2757" s="363"/>
      <c r="N2757"/>
    </row>
    <row r="2758" spans="1:14" ht="14.25">
      <c r="A2758"/>
      <c r="B2758" s="363"/>
      <c r="C2758" s="363"/>
      <c r="D2758"/>
      <c r="E2758"/>
      <c r="F2758" s="363"/>
      <c r="G2758" s="363"/>
      <c r="H2758" s="363"/>
      <c r="I2758" s="363"/>
      <c r="J2758" s="363"/>
      <c r="K2758" s="363"/>
      <c r="L2758" s="363"/>
      <c r="M2758" s="363"/>
      <c r="N2758"/>
    </row>
    <row r="2759" spans="1:14" ht="14.25">
      <c r="A2759"/>
      <c r="B2759" s="363"/>
      <c r="C2759" s="363"/>
      <c r="D2759"/>
      <c r="E2759"/>
      <c r="F2759" s="363"/>
      <c r="G2759" s="363"/>
      <c r="H2759" s="363"/>
      <c r="I2759" s="363"/>
      <c r="J2759" s="363"/>
      <c r="K2759" s="363"/>
      <c r="L2759" s="363"/>
      <c r="M2759" s="363"/>
      <c r="N2759"/>
    </row>
    <row r="2760" spans="1:14" ht="14.25">
      <c r="A2760"/>
      <c r="B2760" s="363"/>
      <c r="C2760" s="363"/>
      <c r="D2760"/>
      <c r="E2760"/>
      <c r="F2760" s="363"/>
      <c r="G2760" s="363"/>
      <c r="H2760" s="363"/>
      <c r="I2760" s="363"/>
      <c r="J2760" s="363"/>
      <c r="K2760" s="363"/>
      <c r="L2760" s="363"/>
      <c r="M2760" s="363"/>
      <c r="N2760"/>
    </row>
    <row r="2761" spans="1:14" ht="14.25">
      <c r="A2761"/>
      <c r="B2761" s="363"/>
      <c r="C2761" s="363"/>
      <c r="D2761"/>
      <c r="E2761"/>
      <c r="F2761" s="363"/>
      <c r="G2761" s="363"/>
      <c r="H2761" s="363"/>
      <c r="I2761" s="363"/>
      <c r="J2761" s="363"/>
      <c r="K2761" s="363"/>
      <c r="L2761" s="363"/>
      <c r="M2761" s="363"/>
      <c r="N2761"/>
    </row>
    <row r="2762" spans="1:14" ht="14.25">
      <c r="A2762"/>
      <c r="B2762" s="363"/>
      <c r="C2762" s="363"/>
      <c r="D2762"/>
      <c r="E2762"/>
      <c r="F2762" s="363"/>
      <c r="G2762" s="363"/>
      <c r="H2762" s="363"/>
      <c r="I2762" s="363"/>
      <c r="J2762" s="363"/>
      <c r="K2762" s="363"/>
      <c r="L2762" s="363"/>
      <c r="M2762" s="363"/>
      <c r="N2762"/>
    </row>
    <row r="2763" spans="1:14" ht="14.25">
      <c r="A2763"/>
      <c r="B2763" s="363"/>
      <c r="C2763" s="363"/>
      <c r="D2763"/>
      <c r="E2763"/>
      <c r="F2763" s="363"/>
      <c r="G2763" s="363"/>
      <c r="H2763" s="363"/>
      <c r="I2763" s="363"/>
      <c r="J2763" s="363"/>
      <c r="K2763" s="363"/>
      <c r="L2763" s="363"/>
      <c r="M2763" s="363"/>
      <c r="N2763"/>
    </row>
    <row r="2764" spans="1:14" ht="14.25">
      <c r="A2764"/>
      <c r="B2764" s="363"/>
      <c r="C2764" s="363"/>
      <c r="D2764"/>
      <c r="E2764"/>
      <c r="F2764" s="363"/>
      <c r="G2764" s="363"/>
      <c r="H2764" s="363"/>
      <c r="I2764" s="363"/>
      <c r="J2764" s="363"/>
      <c r="K2764" s="363"/>
      <c r="L2764" s="363"/>
      <c r="M2764" s="363"/>
      <c r="N2764"/>
    </row>
    <row r="2765" spans="1:14" ht="14.25">
      <c r="A2765"/>
      <c r="B2765" s="363"/>
      <c r="C2765" s="363"/>
      <c r="D2765"/>
      <c r="E2765"/>
      <c r="F2765" s="363"/>
      <c r="G2765" s="363"/>
      <c r="H2765" s="363"/>
      <c r="I2765" s="363"/>
      <c r="J2765" s="363"/>
      <c r="K2765" s="363"/>
      <c r="L2765" s="363"/>
      <c r="M2765" s="363"/>
      <c r="N2765"/>
    </row>
    <row r="2766" spans="1:14" ht="14.25">
      <c r="A2766"/>
      <c r="B2766" s="363"/>
      <c r="C2766" s="363"/>
      <c r="D2766"/>
      <c r="E2766"/>
      <c r="F2766" s="363"/>
      <c r="G2766" s="363"/>
      <c r="H2766" s="363"/>
      <c r="I2766" s="363"/>
      <c r="J2766" s="363"/>
      <c r="K2766" s="363"/>
      <c r="L2766" s="363"/>
      <c r="M2766" s="363"/>
      <c r="N2766"/>
    </row>
    <row r="2767" spans="1:14" ht="14.25">
      <c r="A2767"/>
      <c r="B2767" s="363"/>
      <c r="C2767" s="363"/>
      <c r="D2767"/>
      <c r="E2767"/>
      <c r="F2767" s="363"/>
      <c r="G2767" s="363"/>
      <c r="H2767" s="363"/>
      <c r="I2767" s="363"/>
      <c r="J2767" s="363"/>
      <c r="K2767" s="363"/>
      <c r="L2767" s="363"/>
      <c r="M2767" s="363"/>
      <c r="N2767"/>
    </row>
    <row r="2768" spans="1:14" ht="14.25">
      <c r="A2768"/>
      <c r="B2768" s="363"/>
      <c r="C2768" s="363"/>
      <c r="D2768"/>
      <c r="E2768"/>
      <c r="F2768" s="363"/>
      <c r="G2768" s="363"/>
      <c r="H2768" s="363"/>
      <c r="I2768" s="363"/>
      <c r="J2768" s="363"/>
      <c r="K2768" s="363"/>
      <c r="L2768" s="363"/>
      <c r="M2768" s="363"/>
      <c r="N2768"/>
    </row>
    <row r="2769" spans="1:14" ht="14.25">
      <c r="A2769"/>
      <c r="B2769" s="363"/>
      <c r="C2769" s="363"/>
      <c r="D2769"/>
      <c r="E2769"/>
      <c r="F2769" s="363"/>
      <c r="G2769" s="363"/>
      <c r="H2769" s="363"/>
      <c r="I2769" s="363"/>
      <c r="J2769" s="363"/>
      <c r="K2769" s="363"/>
      <c r="L2769" s="363"/>
      <c r="M2769" s="363"/>
      <c r="N2769"/>
    </row>
    <row r="2770" spans="1:14" ht="14.25">
      <c r="A2770"/>
      <c r="B2770" s="363"/>
      <c r="C2770" s="363"/>
      <c r="D2770"/>
      <c r="E2770"/>
      <c r="F2770" s="363"/>
      <c r="G2770" s="363"/>
      <c r="H2770" s="363"/>
      <c r="I2770" s="363"/>
      <c r="J2770" s="363"/>
      <c r="K2770" s="363"/>
      <c r="L2770" s="363"/>
      <c r="M2770" s="363"/>
      <c r="N2770"/>
    </row>
    <row r="2771" spans="1:14" ht="14.25">
      <c r="A2771"/>
      <c r="B2771" s="363"/>
      <c r="C2771" s="363"/>
      <c r="D2771"/>
      <c r="E2771"/>
      <c r="F2771" s="363"/>
      <c r="G2771" s="363"/>
      <c r="H2771" s="363"/>
      <c r="I2771" s="363"/>
      <c r="J2771" s="363"/>
      <c r="K2771" s="363"/>
      <c r="L2771" s="363"/>
      <c r="M2771" s="363"/>
      <c r="N2771"/>
    </row>
    <row r="2772" spans="1:14" ht="14.25">
      <c r="A2772"/>
      <c r="B2772" s="363"/>
      <c r="C2772" s="363"/>
      <c r="D2772"/>
      <c r="E2772"/>
      <c r="F2772" s="363"/>
      <c r="G2772" s="363"/>
      <c r="H2772" s="363"/>
      <c r="I2772" s="363"/>
      <c r="J2772" s="363"/>
      <c r="K2772" s="363"/>
      <c r="L2772" s="363"/>
      <c r="M2772" s="363"/>
      <c r="N2772"/>
    </row>
    <row r="2773" spans="1:14" ht="14.25">
      <c r="A2773"/>
      <c r="B2773" s="363"/>
      <c r="C2773" s="363"/>
      <c r="D2773"/>
      <c r="E2773"/>
      <c r="F2773" s="363"/>
      <c r="G2773" s="363"/>
      <c r="H2773" s="363"/>
      <c r="I2773" s="363"/>
      <c r="J2773" s="363"/>
      <c r="K2773" s="363"/>
      <c r="L2773" s="363"/>
      <c r="M2773" s="363"/>
      <c r="N2773"/>
    </row>
    <row r="2774" spans="1:14" ht="14.25">
      <c r="A2774"/>
      <c r="B2774" s="363"/>
      <c r="C2774" s="363"/>
      <c r="D2774"/>
      <c r="E2774"/>
      <c r="F2774" s="363"/>
      <c r="G2774" s="363"/>
      <c r="H2774" s="363"/>
      <c r="I2774" s="363"/>
      <c r="J2774" s="363"/>
      <c r="K2774" s="363"/>
      <c r="L2774" s="363"/>
      <c r="M2774" s="363"/>
      <c r="N2774"/>
    </row>
    <row r="2775" spans="1:14" ht="14.25">
      <c r="A2775"/>
      <c r="B2775" s="363"/>
      <c r="C2775" s="363"/>
      <c r="D2775"/>
      <c r="E2775"/>
      <c r="F2775" s="363"/>
      <c r="G2775" s="363"/>
      <c r="H2775" s="363"/>
      <c r="I2775" s="363"/>
      <c r="J2775" s="363"/>
      <c r="K2775" s="363"/>
      <c r="L2775" s="363"/>
      <c r="M2775" s="363"/>
      <c r="N2775"/>
    </row>
    <row r="2776" spans="1:14" ht="14.25">
      <c r="A2776"/>
      <c r="B2776" s="363"/>
      <c r="C2776" s="363"/>
      <c r="D2776"/>
      <c r="E2776"/>
      <c r="F2776" s="363"/>
      <c r="G2776" s="363"/>
      <c r="H2776" s="363"/>
      <c r="I2776" s="363"/>
      <c r="J2776" s="363"/>
      <c r="K2776" s="363"/>
      <c r="L2776" s="363"/>
      <c r="M2776" s="363"/>
      <c r="N2776"/>
    </row>
    <row r="2777" spans="1:14" ht="14.25">
      <c r="A2777"/>
      <c r="B2777" s="363"/>
      <c r="C2777" s="363"/>
      <c r="D2777"/>
      <c r="E2777"/>
      <c r="F2777" s="363"/>
      <c r="G2777" s="363"/>
      <c r="H2777" s="363"/>
      <c r="I2777" s="363"/>
      <c r="J2777" s="363"/>
      <c r="K2777" s="363"/>
      <c r="L2777" s="363"/>
      <c r="M2777" s="363"/>
      <c r="N2777"/>
    </row>
    <row r="2778" spans="1:14" ht="14.25">
      <c r="A2778"/>
      <c r="B2778" s="363"/>
      <c r="C2778" s="363"/>
      <c r="D2778"/>
      <c r="E2778"/>
      <c r="F2778" s="363"/>
      <c r="G2778" s="363"/>
      <c r="H2778" s="363"/>
      <c r="I2778" s="363"/>
      <c r="J2778" s="363"/>
      <c r="K2778" s="363"/>
      <c r="L2778" s="363"/>
      <c r="M2778" s="363"/>
      <c r="N2778"/>
    </row>
    <row r="2779" spans="1:14" ht="14.25">
      <c r="A2779"/>
      <c r="B2779" s="363"/>
      <c r="C2779" s="363"/>
      <c r="D2779"/>
      <c r="E2779"/>
      <c r="F2779" s="363"/>
      <c r="G2779" s="363"/>
      <c r="H2779" s="363"/>
      <c r="I2779" s="363"/>
      <c r="J2779" s="363"/>
      <c r="K2779" s="363"/>
      <c r="L2779" s="363"/>
      <c r="M2779" s="363"/>
      <c r="N2779"/>
    </row>
    <row r="2780" spans="1:14" ht="14.25">
      <c r="A2780"/>
      <c r="B2780" s="363"/>
      <c r="C2780" s="363"/>
      <c r="D2780"/>
      <c r="E2780"/>
      <c r="F2780" s="363"/>
      <c r="G2780" s="363"/>
      <c r="H2780" s="363"/>
      <c r="I2780" s="363"/>
      <c r="J2780" s="363"/>
      <c r="K2780" s="363"/>
      <c r="L2780" s="363"/>
      <c r="M2780" s="363"/>
      <c r="N2780"/>
    </row>
    <row r="2781" spans="1:14" ht="14.25">
      <c r="A2781"/>
      <c r="B2781" s="363"/>
      <c r="C2781" s="363"/>
      <c r="D2781"/>
      <c r="E2781"/>
      <c r="F2781" s="363"/>
      <c r="G2781" s="363"/>
      <c r="H2781" s="363"/>
      <c r="I2781" s="363"/>
      <c r="J2781" s="363"/>
      <c r="K2781" s="363"/>
      <c r="L2781" s="363"/>
      <c r="M2781" s="363"/>
      <c r="N2781"/>
    </row>
    <row r="2782" spans="1:14" ht="14.25">
      <c r="A2782"/>
      <c r="B2782" s="363"/>
      <c r="C2782" s="363"/>
      <c r="D2782"/>
      <c r="E2782"/>
      <c r="F2782" s="363"/>
      <c r="G2782" s="363"/>
      <c r="H2782" s="363"/>
      <c r="I2782" s="363"/>
      <c r="J2782" s="363"/>
      <c r="K2782" s="363"/>
      <c r="L2782" s="363"/>
      <c r="M2782" s="363"/>
      <c r="N2782"/>
    </row>
    <row r="2783" spans="1:14" ht="14.25">
      <c r="A2783"/>
      <c r="B2783" s="363"/>
      <c r="C2783" s="363"/>
      <c r="D2783"/>
      <c r="E2783"/>
      <c r="F2783" s="363"/>
      <c r="G2783" s="363"/>
      <c r="H2783" s="363"/>
      <c r="I2783" s="363"/>
      <c r="J2783" s="363"/>
      <c r="K2783" s="363"/>
      <c r="L2783" s="363"/>
      <c r="M2783" s="363"/>
      <c r="N2783"/>
    </row>
    <row r="2784" spans="1:14" ht="14.25">
      <c r="A2784"/>
      <c r="B2784" s="363"/>
      <c r="C2784" s="363"/>
      <c r="D2784"/>
      <c r="E2784"/>
      <c r="F2784" s="363"/>
      <c r="G2784" s="363"/>
      <c r="H2784" s="363"/>
      <c r="I2784" s="363"/>
      <c r="J2784" s="363"/>
      <c r="K2784" s="363"/>
      <c r="L2784" s="363"/>
      <c r="M2784" s="363"/>
      <c r="N2784"/>
    </row>
    <row r="2785" spans="1:14" ht="14.25">
      <c r="A2785"/>
      <c r="B2785" s="363"/>
      <c r="C2785" s="363"/>
      <c r="D2785"/>
      <c r="E2785"/>
      <c r="F2785" s="363"/>
      <c r="G2785" s="363"/>
      <c r="H2785" s="363"/>
      <c r="I2785" s="363"/>
      <c r="J2785" s="363"/>
      <c r="K2785" s="363"/>
      <c r="L2785" s="363"/>
      <c r="M2785" s="363"/>
      <c r="N2785"/>
    </row>
    <row r="2786" spans="1:14" ht="14.25">
      <c r="A2786"/>
      <c r="B2786" s="363"/>
      <c r="C2786" s="363"/>
      <c r="D2786"/>
      <c r="E2786"/>
      <c r="F2786" s="363"/>
      <c r="G2786" s="363"/>
      <c r="H2786" s="363"/>
      <c r="I2786" s="363"/>
      <c r="J2786" s="363"/>
      <c r="K2786" s="363"/>
      <c r="L2786" s="363"/>
      <c r="M2786" s="363"/>
      <c r="N2786"/>
    </row>
    <row r="2787" spans="1:14" ht="14.25">
      <c r="A2787"/>
      <c r="B2787" s="363"/>
      <c r="C2787" s="363"/>
      <c r="D2787"/>
      <c r="E2787"/>
      <c r="F2787" s="363"/>
      <c r="G2787" s="363"/>
      <c r="H2787" s="363"/>
      <c r="I2787" s="363"/>
      <c r="J2787" s="363"/>
      <c r="K2787" s="363"/>
      <c r="L2787" s="363"/>
      <c r="M2787" s="363"/>
      <c r="N2787"/>
    </row>
    <row r="2788" spans="1:14" ht="14.25">
      <c r="A2788"/>
      <c r="B2788" s="363"/>
      <c r="C2788" s="363"/>
      <c r="D2788"/>
      <c r="E2788"/>
      <c r="F2788" s="363"/>
      <c r="G2788" s="363"/>
      <c r="H2788" s="363"/>
      <c r="I2788" s="363"/>
      <c r="J2788" s="363"/>
      <c r="K2788" s="363"/>
      <c r="L2788" s="363"/>
      <c r="M2788" s="363"/>
      <c r="N2788"/>
    </row>
    <row r="2789" spans="1:14" ht="14.25">
      <c r="A2789"/>
      <c r="B2789" s="363"/>
      <c r="C2789" s="363"/>
      <c r="D2789"/>
      <c r="E2789"/>
      <c r="F2789" s="363"/>
      <c r="G2789" s="363"/>
      <c r="H2789" s="363"/>
      <c r="I2789" s="363"/>
      <c r="J2789" s="363"/>
      <c r="K2789" s="363"/>
      <c r="L2789" s="363"/>
      <c r="M2789" s="363"/>
      <c r="N2789"/>
    </row>
    <row r="2790" spans="1:14" ht="14.25">
      <c r="A2790"/>
      <c r="B2790" s="363"/>
      <c r="C2790" s="363"/>
      <c r="D2790"/>
      <c r="E2790"/>
      <c r="F2790" s="363"/>
      <c r="G2790" s="363"/>
      <c r="H2790" s="363"/>
      <c r="I2790" s="363"/>
      <c r="J2790" s="363"/>
      <c r="K2790" s="363"/>
      <c r="L2790" s="363"/>
      <c r="M2790" s="363"/>
      <c r="N2790"/>
    </row>
    <row r="2791" spans="1:14" ht="14.25">
      <c r="A2791"/>
      <c r="B2791" s="363"/>
      <c r="C2791" s="363"/>
      <c r="D2791"/>
      <c r="E2791"/>
      <c r="F2791" s="363"/>
      <c r="G2791" s="363"/>
      <c r="H2791" s="363"/>
      <c r="I2791" s="363"/>
      <c r="J2791" s="363"/>
      <c r="K2791" s="363"/>
      <c r="L2791" s="363"/>
      <c r="M2791" s="363"/>
      <c r="N2791"/>
    </row>
    <row r="2792" spans="1:14" ht="14.25">
      <c r="A2792"/>
      <c r="B2792" s="363"/>
      <c r="C2792" s="363"/>
      <c r="D2792"/>
      <c r="E2792"/>
      <c r="F2792" s="363"/>
      <c r="G2792" s="363"/>
      <c r="H2792" s="363"/>
      <c r="I2792" s="363"/>
      <c r="J2792" s="363"/>
      <c r="K2792" s="363"/>
      <c r="L2792" s="363"/>
      <c r="M2792" s="363"/>
      <c r="N2792"/>
    </row>
    <row r="2793" spans="1:14" ht="14.25">
      <c r="A2793"/>
      <c r="B2793" s="363"/>
      <c r="C2793" s="363"/>
      <c r="D2793"/>
      <c r="E2793"/>
      <c r="F2793" s="363"/>
      <c r="G2793" s="363"/>
      <c r="H2793" s="363"/>
      <c r="I2793" s="363"/>
      <c r="J2793" s="363"/>
      <c r="K2793" s="363"/>
      <c r="L2793" s="363"/>
      <c r="M2793" s="363"/>
      <c r="N2793"/>
    </row>
    <row r="2794" spans="1:14" ht="14.25">
      <c r="A2794"/>
      <c r="B2794" s="363"/>
      <c r="C2794" s="363"/>
      <c r="D2794"/>
      <c r="E2794"/>
      <c r="F2794" s="363"/>
      <c r="G2794" s="363"/>
      <c r="H2794" s="363"/>
      <c r="I2794" s="363"/>
      <c r="J2794" s="363"/>
      <c r="K2794" s="363"/>
      <c r="L2794" s="363"/>
      <c r="M2794" s="363"/>
      <c r="N2794"/>
    </row>
    <row r="2795" spans="1:14" ht="14.25">
      <c r="A2795"/>
      <c r="B2795" s="363"/>
      <c r="C2795" s="363"/>
      <c r="D2795"/>
      <c r="E2795"/>
      <c r="F2795" s="363"/>
      <c r="G2795" s="363"/>
      <c r="H2795" s="363"/>
      <c r="I2795" s="363"/>
      <c r="J2795" s="363"/>
      <c r="K2795" s="363"/>
      <c r="L2795" s="363"/>
      <c r="M2795" s="363"/>
      <c r="N2795"/>
    </row>
    <row r="2796" spans="1:14" ht="14.25">
      <c r="A2796"/>
      <c r="B2796" s="363"/>
      <c r="C2796" s="363"/>
      <c r="D2796"/>
      <c r="E2796"/>
      <c r="F2796" s="363"/>
      <c r="G2796" s="363"/>
      <c r="H2796" s="363"/>
      <c r="I2796" s="363"/>
      <c r="J2796" s="363"/>
      <c r="K2796" s="363"/>
      <c r="L2796" s="363"/>
      <c r="M2796" s="363"/>
      <c r="N2796"/>
    </row>
    <row r="2797" spans="1:14" ht="14.25">
      <c r="A2797"/>
      <c r="B2797" s="363"/>
      <c r="C2797" s="363"/>
      <c r="D2797"/>
      <c r="E2797"/>
      <c r="F2797" s="363"/>
      <c r="G2797" s="363"/>
      <c r="H2797" s="363"/>
      <c r="I2797" s="363"/>
      <c r="J2797" s="363"/>
      <c r="K2797" s="363"/>
      <c r="L2797" s="363"/>
      <c r="M2797" s="363"/>
      <c r="N2797"/>
    </row>
    <row r="2798" spans="1:14" ht="14.25">
      <c r="A2798"/>
      <c r="B2798" s="363"/>
      <c r="C2798" s="363"/>
      <c r="D2798"/>
      <c r="E2798"/>
      <c r="F2798" s="363"/>
      <c r="G2798" s="363"/>
      <c r="H2798" s="363"/>
      <c r="I2798" s="363"/>
      <c r="J2798" s="363"/>
      <c r="K2798" s="363"/>
      <c r="L2798" s="363"/>
      <c r="M2798" s="363"/>
      <c r="N2798"/>
    </row>
    <row r="2799" spans="1:14" ht="14.25">
      <c r="A2799"/>
      <c r="B2799" s="363"/>
      <c r="C2799" s="363"/>
      <c r="D2799"/>
      <c r="E2799"/>
      <c r="F2799" s="363"/>
      <c r="G2799" s="363"/>
      <c r="H2799" s="363"/>
      <c r="I2799" s="363"/>
      <c r="J2799" s="363"/>
      <c r="K2799" s="363"/>
      <c r="L2799" s="363"/>
      <c r="M2799" s="363"/>
      <c r="N2799"/>
    </row>
    <row r="2800" spans="1:14" ht="14.25">
      <c r="A2800"/>
      <c r="B2800" s="363"/>
      <c r="C2800" s="363"/>
      <c r="D2800"/>
      <c r="E2800"/>
      <c r="F2800" s="363"/>
      <c r="G2800" s="363"/>
      <c r="H2800" s="363"/>
      <c r="I2800" s="363"/>
      <c r="J2800" s="363"/>
      <c r="K2800" s="363"/>
      <c r="L2800" s="363"/>
      <c r="M2800" s="363"/>
      <c r="N2800"/>
    </row>
    <row r="2801" spans="1:14" ht="14.25">
      <c r="A2801"/>
      <c r="B2801" s="363"/>
      <c r="C2801" s="363"/>
      <c r="D2801"/>
      <c r="E2801"/>
      <c r="F2801" s="363"/>
      <c r="G2801" s="363"/>
      <c r="H2801" s="363"/>
      <c r="I2801" s="363"/>
      <c r="J2801" s="363"/>
      <c r="K2801" s="363"/>
      <c r="L2801" s="363"/>
      <c r="M2801" s="363"/>
      <c r="N2801"/>
    </row>
    <row r="2802" spans="1:14" ht="14.25">
      <c r="A2802"/>
      <c r="B2802" s="363"/>
      <c r="C2802" s="363"/>
      <c r="D2802"/>
      <c r="E2802"/>
      <c r="F2802" s="363"/>
      <c r="G2802" s="363"/>
      <c r="H2802" s="363"/>
      <c r="I2802" s="363"/>
      <c r="J2802" s="363"/>
      <c r="K2802" s="363"/>
      <c r="L2802" s="363"/>
      <c r="M2802" s="363"/>
      <c r="N2802"/>
    </row>
    <row r="2803" spans="1:14" ht="14.25">
      <c r="A2803"/>
      <c r="B2803" s="363"/>
      <c r="C2803" s="363"/>
      <c r="D2803"/>
      <c r="E2803"/>
      <c r="F2803" s="363"/>
      <c r="G2803" s="363"/>
      <c r="H2803" s="363"/>
      <c r="I2803" s="363"/>
      <c r="J2803" s="363"/>
      <c r="K2803" s="363"/>
      <c r="L2803" s="363"/>
      <c r="M2803" s="363"/>
      <c r="N2803"/>
    </row>
    <row r="2804" spans="1:14" ht="14.25">
      <c r="A2804"/>
      <c r="B2804" s="363"/>
      <c r="C2804" s="363"/>
      <c r="D2804"/>
      <c r="E2804"/>
      <c r="F2804" s="363"/>
      <c r="G2804" s="363"/>
      <c r="H2804" s="363"/>
      <c r="I2804" s="363"/>
      <c r="J2804" s="363"/>
      <c r="K2804" s="363"/>
      <c r="L2804" s="363"/>
      <c r="M2804" s="363"/>
      <c r="N2804"/>
    </row>
    <row r="2805" spans="1:14" ht="14.25">
      <c r="A2805"/>
      <c r="B2805" s="363"/>
      <c r="C2805" s="363"/>
      <c r="D2805"/>
      <c r="E2805"/>
      <c r="F2805" s="363"/>
      <c r="G2805" s="363"/>
      <c r="H2805" s="363"/>
      <c r="I2805" s="363"/>
      <c r="J2805" s="363"/>
      <c r="K2805" s="363"/>
      <c r="L2805" s="363"/>
      <c r="M2805" s="363"/>
      <c r="N2805"/>
    </row>
    <row r="2806" spans="1:14" ht="14.25">
      <c r="A2806"/>
      <c r="B2806" s="363"/>
      <c r="C2806" s="363"/>
      <c r="D2806"/>
      <c r="E2806"/>
      <c r="F2806" s="363"/>
      <c r="G2806" s="363"/>
      <c r="H2806" s="363"/>
      <c r="I2806" s="363"/>
      <c r="J2806" s="363"/>
      <c r="K2806" s="363"/>
      <c r="L2806" s="363"/>
      <c r="M2806" s="363"/>
      <c r="N2806"/>
    </row>
    <row r="2807" spans="1:14" ht="14.25">
      <c r="A2807"/>
      <c r="B2807" s="363"/>
      <c r="C2807" s="363"/>
      <c r="D2807"/>
      <c r="E2807"/>
      <c r="F2807" s="363"/>
      <c r="G2807" s="363"/>
      <c r="H2807" s="363"/>
      <c r="I2807" s="363"/>
      <c r="J2807" s="363"/>
      <c r="K2807" s="363"/>
      <c r="L2807" s="363"/>
      <c r="M2807" s="363"/>
      <c r="N2807"/>
    </row>
    <row r="2808" spans="1:14" ht="14.25">
      <c r="A2808"/>
      <c r="B2808" s="363"/>
      <c r="C2808" s="363"/>
      <c r="D2808"/>
      <c r="E2808"/>
      <c r="F2808" s="363"/>
      <c r="G2808" s="363"/>
      <c r="H2808" s="363"/>
      <c r="I2808" s="363"/>
      <c r="J2808" s="363"/>
      <c r="K2808" s="363"/>
      <c r="L2808" s="363"/>
      <c r="M2808" s="363"/>
      <c r="N2808"/>
    </row>
    <row r="2809" spans="1:14" ht="14.25">
      <c r="A2809"/>
      <c r="B2809" s="363"/>
      <c r="C2809" s="363"/>
      <c r="D2809"/>
      <c r="E2809"/>
      <c r="F2809" s="363"/>
      <c r="G2809" s="363"/>
      <c r="H2809" s="363"/>
      <c r="I2809" s="363"/>
      <c r="J2809" s="363"/>
      <c r="K2809" s="363"/>
      <c r="L2809" s="363"/>
      <c r="M2809" s="363"/>
      <c r="N2809"/>
    </row>
    <row r="2810" spans="1:14" ht="14.25">
      <c r="A2810"/>
      <c r="B2810" s="363"/>
      <c r="C2810" s="363"/>
      <c r="D2810"/>
      <c r="E2810"/>
      <c r="F2810" s="363"/>
      <c r="G2810" s="363"/>
      <c r="H2810" s="363"/>
      <c r="I2810" s="363"/>
      <c r="J2810" s="363"/>
      <c r="K2810" s="363"/>
      <c r="L2810" s="363"/>
      <c r="M2810" s="363"/>
      <c r="N2810"/>
    </row>
    <row r="2811" spans="1:14" ht="14.25">
      <c r="A2811"/>
      <c r="B2811" s="363"/>
      <c r="C2811" s="363"/>
      <c r="D2811"/>
      <c r="E2811"/>
      <c r="F2811" s="363"/>
      <c r="G2811" s="363"/>
      <c r="H2811" s="363"/>
      <c r="I2811" s="363"/>
      <c r="J2811" s="363"/>
      <c r="K2811" s="363"/>
      <c r="L2811" s="363"/>
      <c r="M2811" s="363"/>
      <c r="N2811"/>
    </row>
    <row r="2812" spans="1:14" ht="14.25">
      <c r="A2812"/>
      <c r="B2812" s="363"/>
      <c r="C2812" s="363"/>
      <c r="D2812"/>
      <c r="E2812"/>
      <c r="F2812" s="363"/>
      <c r="G2812" s="363"/>
      <c r="H2812" s="363"/>
      <c r="I2812" s="363"/>
      <c r="J2812" s="363"/>
      <c r="K2812" s="363"/>
      <c r="L2812" s="363"/>
      <c r="M2812" s="363"/>
      <c r="N2812"/>
    </row>
    <row r="2813" spans="1:14" ht="14.25">
      <c r="A2813"/>
      <c r="B2813" s="363"/>
      <c r="C2813" s="363"/>
      <c r="D2813"/>
      <c r="E2813"/>
      <c r="F2813" s="363"/>
      <c r="G2813" s="363"/>
      <c r="H2813" s="363"/>
      <c r="I2813" s="363"/>
      <c r="J2813" s="363"/>
      <c r="K2813" s="363"/>
      <c r="L2813" s="363"/>
      <c r="M2813" s="363"/>
      <c r="N2813"/>
    </row>
    <row r="2814" spans="1:14" ht="14.25">
      <c r="A2814"/>
      <c r="B2814" s="363"/>
      <c r="C2814" s="363"/>
      <c r="D2814"/>
      <c r="E2814"/>
      <c r="F2814" s="363"/>
      <c r="G2814" s="363"/>
      <c r="H2814" s="363"/>
      <c r="I2814" s="363"/>
      <c r="J2814" s="363"/>
      <c r="K2814" s="363"/>
      <c r="L2814" s="363"/>
      <c r="M2814" s="363"/>
      <c r="N2814"/>
    </row>
    <row r="2815" spans="1:14" ht="14.25">
      <c r="A2815"/>
      <c r="B2815" s="363"/>
      <c r="C2815" s="363"/>
      <c r="D2815"/>
      <c r="E2815"/>
      <c r="F2815" s="363"/>
      <c r="G2815" s="363"/>
      <c r="H2815" s="363"/>
      <c r="I2815" s="363"/>
      <c r="J2815" s="363"/>
      <c r="K2815" s="363"/>
      <c r="L2815" s="363"/>
      <c r="M2815" s="363"/>
      <c r="N2815"/>
    </row>
    <row r="2816" spans="1:14" ht="14.25">
      <c r="A2816"/>
      <c r="B2816" s="363"/>
      <c r="C2816" s="363"/>
      <c r="D2816"/>
      <c r="E2816"/>
      <c r="F2816" s="363"/>
      <c r="G2816" s="363"/>
      <c r="H2816" s="363"/>
      <c r="I2816" s="363"/>
      <c r="J2816" s="363"/>
      <c r="K2816" s="363"/>
      <c r="L2816" s="363"/>
      <c r="M2816" s="363"/>
      <c r="N2816"/>
    </row>
    <row r="2817" spans="1:14" ht="14.25">
      <c r="A2817"/>
      <c r="B2817" s="363"/>
      <c r="C2817" s="363"/>
      <c r="D2817"/>
      <c r="E2817"/>
      <c r="F2817" s="363"/>
      <c r="G2817" s="363"/>
      <c r="H2817" s="363"/>
      <c r="I2817" s="363"/>
      <c r="J2817" s="363"/>
      <c r="K2817" s="363"/>
      <c r="L2817" s="363"/>
      <c r="M2817" s="363"/>
      <c r="N2817"/>
    </row>
    <row r="2818" spans="1:14" ht="14.25">
      <c r="A2818"/>
      <c r="B2818" s="363"/>
      <c r="C2818" s="363"/>
      <c r="D2818"/>
      <c r="E2818"/>
      <c r="F2818" s="363"/>
      <c r="G2818" s="363"/>
      <c r="H2818" s="363"/>
      <c r="I2818" s="363"/>
      <c r="J2818" s="363"/>
      <c r="K2818" s="363"/>
      <c r="L2818" s="363"/>
      <c r="M2818" s="363"/>
      <c r="N2818"/>
    </row>
    <row r="2819" spans="1:14" ht="14.25">
      <c r="A2819"/>
      <c r="B2819" s="363"/>
      <c r="C2819" s="363"/>
      <c r="D2819"/>
      <c r="E2819"/>
      <c r="F2819" s="363"/>
      <c r="G2819" s="363"/>
      <c r="H2819" s="363"/>
      <c r="I2819" s="363"/>
      <c r="J2819" s="363"/>
      <c r="K2819" s="363"/>
      <c r="L2819" s="363"/>
      <c r="M2819" s="363"/>
      <c r="N2819"/>
    </row>
    <row r="2820" spans="1:14" ht="14.25">
      <c r="A2820"/>
      <c r="B2820" s="363"/>
      <c r="C2820" s="363"/>
      <c r="D2820"/>
      <c r="E2820"/>
      <c r="F2820" s="363"/>
      <c r="G2820" s="363"/>
      <c r="H2820" s="363"/>
      <c r="I2820" s="363"/>
      <c r="J2820" s="363"/>
      <c r="K2820" s="363"/>
      <c r="L2820" s="363"/>
      <c r="M2820" s="363"/>
      <c r="N2820"/>
    </row>
    <row r="2821" spans="1:14" ht="14.25">
      <c r="A2821"/>
      <c r="B2821" s="363"/>
      <c r="C2821" s="363"/>
      <c r="D2821"/>
      <c r="E2821"/>
      <c r="F2821" s="363"/>
      <c r="G2821" s="363"/>
      <c r="H2821" s="363"/>
      <c r="I2821" s="363"/>
      <c r="J2821" s="363"/>
      <c r="K2821" s="363"/>
      <c r="L2821" s="363"/>
      <c r="M2821" s="363"/>
      <c r="N2821"/>
    </row>
    <row r="2822" spans="1:14" ht="14.25">
      <c r="A2822"/>
      <c r="B2822" s="363"/>
      <c r="C2822" s="363"/>
      <c r="D2822"/>
      <c r="E2822"/>
      <c r="F2822" s="363"/>
      <c r="G2822" s="363"/>
      <c r="H2822" s="363"/>
      <c r="I2822" s="363"/>
      <c r="J2822" s="363"/>
      <c r="K2822" s="363"/>
      <c r="L2822" s="363"/>
      <c r="M2822" s="363"/>
      <c r="N2822"/>
    </row>
    <row r="2823" spans="1:14" ht="14.25">
      <c r="A2823"/>
      <c r="B2823" s="363"/>
      <c r="C2823" s="363"/>
      <c r="D2823"/>
      <c r="E2823"/>
      <c r="F2823" s="363"/>
      <c r="G2823" s="363"/>
      <c r="H2823" s="363"/>
      <c r="I2823" s="363"/>
      <c r="J2823" s="363"/>
      <c r="K2823" s="363"/>
      <c r="L2823" s="363"/>
      <c r="M2823" s="363"/>
      <c r="N2823"/>
    </row>
    <row r="2824" spans="1:14" ht="14.25">
      <c r="A2824"/>
      <c r="B2824" s="363"/>
      <c r="C2824" s="363"/>
      <c r="D2824"/>
      <c r="E2824"/>
      <c r="F2824" s="363"/>
      <c r="G2824" s="363"/>
      <c r="H2824" s="363"/>
      <c r="I2824" s="363"/>
      <c r="J2824" s="363"/>
      <c r="K2824" s="363"/>
      <c r="L2824" s="363"/>
      <c r="M2824" s="363"/>
      <c r="N2824"/>
    </row>
    <row r="2825" spans="1:14" ht="14.25">
      <c r="A2825"/>
      <c r="B2825" s="363"/>
      <c r="C2825" s="363"/>
      <c r="D2825"/>
      <c r="E2825"/>
      <c r="F2825" s="363"/>
      <c r="G2825" s="363"/>
      <c r="H2825" s="363"/>
      <c r="I2825" s="363"/>
      <c r="J2825" s="363"/>
      <c r="K2825" s="363"/>
      <c r="L2825" s="363"/>
      <c r="M2825" s="363"/>
      <c r="N2825"/>
    </row>
    <row r="2826" spans="1:14" ht="14.25">
      <c r="A2826"/>
      <c r="B2826" s="363"/>
      <c r="C2826" s="363"/>
      <c r="D2826"/>
      <c r="E2826"/>
      <c r="F2826" s="363"/>
      <c r="G2826" s="363"/>
      <c r="H2826" s="363"/>
      <c r="I2826" s="363"/>
      <c r="J2826" s="363"/>
      <c r="K2826" s="363"/>
      <c r="L2826" s="363"/>
      <c r="M2826" s="363"/>
      <c r="N2826"/>
    </row>
    <row r="2827" spans="1:14" ht="14.25">
      <c r="A2827"/>
      <c r="B2827" s="363"/>
      <c r="C2827" s="363"/>
      <c r="D2827"/>
      <c r="E2827"/>
      <c r="F2827" s="363"/>
      <c r="G2827" s="363"/>
      <c r="H2827" s="363"/>
      <c r="I2827" s="363"/>
      <c r="J2827" s="363"/>
      <c r="K2827" s="363"/>
      <c r="L2827" s="363"/>
      <c r="M2827" s="363"/>
      <c r="N2827"/>
    </row>
    <row r="2828" spans="1:14" ht="14.25">
      <c r="A2828"/>
      <c r="B2828" s="363"/>
      <c r="C2828" s="363"/>
      <c r="D2828"/>
      <c r="E2828"/>
      <c r="F2828" s="363"/>
      <c r="G2828" s="363"/>
      <c r="H2828" s="363"/>
      <c r="I2828" s="363"/>
      <c r="J2828" s="363"/>
      <c r="K2828" s="363"/>
      <c r="L2828" s="363"/>
      <c r="M2828" s="363"/>
      <c r="N2828"/>
    </row>
    <row r="2829" spans="1:14" ht="14.25">
      <c r="A2829"/>
      <c r="B2829" s="363"/>
      <c r="C2829" s="363"/>
      <c r="D2829"/>
      <c r="E2829"/>
      <c r="F2829" s="363"/>
      <c r="G2829" s="363"/>
      <c r="H2829" s="363"/>
      <c r="I2829" s="363"/>
      <c r="J2829" s="363"/>
      <c r="K2829" s="363"/>
      <c r="L2829" s="363"/>
      <c r="M2829" s="363"/>
      <c r="N2829"/>
    </row>
    <row r="2830" spans="1:14" ht="14.25">
      <c r="A2830"/>
      <c r="B2830" s="363"/>
      <c r="C2830" s="363"/>
      <c r="D2830"/>
      <c r="E2830"/>
      <c r="F2830" s="363"/>
      <c r="G2830" s="363"/>
      <c r="H2830" s="363"/>
      <c r="I2830" s="363"/>
      <c r="J2830" s="363"/>
      <c r="K2830" s="363"/>
      <c r="L2830" s="363"/>
      <c r="M2830" s="363"/>
      <c r="N2830"/>
    </row>
    <row r="2831" spans="1:14" ht="14.25">
      <c r="A2831"/>
      <c r="B2831" s="363"/>
      <c r="C2831" s="363"/>
      <c r="D2831"/>
      <c r="E2831"/>
      <c r="F2831" s="363"/>
      <c r="G2831" s="363"/>
      <c r="H2831" s="363"/>
      <c r="I2831" s="363"/>
      <c r="J2831" s="363"/>
      <c r="K2831" s="363"/>
      <c r="L2831" s="363"/>
      <c r="M2831" s="363"/>
      <c r="N2831"/>
    </row>
    <row r="2832" spans="1:14" ht="14.25">
      <c r="A2832"/>
      <c r="B2832" s="363"/>
      <c r="C2832" s="363"/>
      <c r="D2832"/>
      <c r="E2832"/>
      <c r="F2832" s="363"/>
      <c r="G2832" s="363"/>
      <c r="H2832" s="363"/>
      <c r="I2832" s="363"/>
      <c r="J2832" s="363"/>
      <c r="K2832" s="363"/>
      <c r="L2832" s="363"/>
      <c r="M2832" s="363"/>
      <c r="N2832"/>
    </row>
    <row r="2833" spans="1:14" ht="14.25">
      <c r="A2833"/>
      <c r="B2833" s="363"/>
      <c r="C2833" s="363"/>
      <c r="D2833"/>
      <c r="E2833"/>
      <c r="F2833" s="363"/>
      <c r="G2833" s="363"/>
      <c r="H2833" s="363"/>
      <c r="I2833" s="363"/>
      <c r="J2833" s="363"/>
      <c r="K2833" s="363"/>
      <c r="L2833" s="363"/>
      <c r="M2833" s="363"/>
      <c r="N2833"/>
    </row>
    <row r="2834" spans="1:14" ht="14.25">
      <c r="A2834"/>
      <c r="B2834" s="363"/>
      <c r="C2834" s="363"/>
      <c r="D2834"/>
      <c r="E2834"/>
      <c r="F2834" s="363"/>
      <c r="G2834" s="363"/>
      <c r="H2834" s="363"/>
      <c r="I2834" s="363"/>
      <c r="J2834" s="363"/>
      <c r="K2834" s="363"/>
      <c r="L2834" s="363"/>
      <c r="M2834" s="363"/>
      <c r="N2834"/>
    </row>
    <row r="2835" spans="1:14" ht="14.25">
      <c r="A2835"/>
      <c r="B2835" s="363"/>
      <c r="C2835" s="363"/>
      <c r="D2835"/>
      <c r="E2835"/>
      <c r="F2835" s="363"/>
      <c r="G2835" s="363"/>
      <c r="H2835" s="363"/>
      <c r="I2835" s="363"/>
      <c r="J2835" s="363"/>
      <c r="K2835" s="363"/>
      <c r="L2835" s="363"/>
      <c r="M2835" s="363"/>
      <c r="N2835"/>
    </row>
    <row r="2836" spans="1:14" ht="14.25">
      <c r="A2836"/>
      <c r="B2836" s="363"/>
      <c r="C2836" s="363"/>
      <c r="D2836"/>
      <c r="E2836"/>
      <c r="F2836" s="363"/>
      <c r="G2836" s="363"/>
      <c r="H2836" s="363"/>
      <c r="I2836" s="363"/>
      <c r="J2836" s="363"/>
      <c r="K2836" s="363"/>
      <c r="L2836" s="363"/>
      <c r="M2836" s="363"/>
      <c r="N2836"/>
    </row>
    <row r="2837" spans="1:14" ht="14.25">
      <c r="A2837"/>
      <c r="B2837" s="363"/>
      <c r="C2837" s="363"/>
      <c r="D2837"/>
      <c r="E2837"/>
      <c r="F2837" s="363"/>
      <c r="G2837" s="363"/>
      <c r="H2837" s="363"/>
      <c r="I2837" s="363"/>
      <c r="J2837" s="363"/>
      <c r="K2837" s="363"/>
      <c r="L2837" s="363"/>
      <c r="M2837" s="363"/>
      <c r="N2837"/>
    </row>
    <row r="2838" spans="1:14" ht="14.25">
      <c r="A2838"/>
      <c r="B2838" s="363"/>
      <c r="C2838" s="363"/>
      <c r="D2838"/>
      <c r="E2838"/>
      <c r="F2838" s="363"/>
      <c r="G2838" s="363"/>
      <c r="H2838" s="363"/>
      <c r="I2838" s="363"/>
      <c r="J2838" s="363"/>
      <c r="K2838" s="363"/>
      <c r="L2838" s="363"/>
      <c r="M2838" s="363"/>
      <c r="N2838"/>
    </row>
    <row r="2839" spans="1:14" ht="14.25">
      <c r="A2839"/>
      <c r="B2839" s="363"/>
      <c r="C2839" s="363"/>
      <c r="D2839"/>
      <c r="E2839"/>
      <c r="F2839" s="363"/>
      <c r="G2839" s="363"/>
      <c r="H2839" s="363"/>
      <c r="I2839" s="363"/>
      <c r="J2839" s="363"/>
      <c r="K2839" s="363"/>
      <c r="L2839" s="363"/>
      <c r="M2839" s="363"/>
      <c r="N2839"/>
    </row>
    <row r="2840" spans="1:14" ht="14.25">
      <c r="A2840"/>
      <c r="B2840" s="363"/>
      <c r="C2840" s="363"/>
      <c r="D2840"/>
      <c r="E2840"/>
      <c r="F2840" s="363"/>
      <c r="G2840" s="363"/>
      <c r="H2840" s="363"/>
      <c r="I2840" s="363"/>
      <c r="J2840" s="363"/>
      <c r="K2840" s="363"/>
      <c r="L2840" s="363"/>
      <c r="M2840" s="363"/>
      <c r="N2840"/>
    </row>
    <row r="2841" spans="1:14" ht="14.25">
      <c r="A2841"/>
      <c r="B2841" s="363"/>
      <c r="C2841" s="363"/>
      <c r="D2841"/>
      <c r="E2841"/>
      <c r="F2841" s="363"/>
      <c r="G2841" s="363"/>
      <c r="H2841" s="363"/>
      <c r="I2841" s="363"/>
      <c r="J2841" s="363"/>
      <c r="K2841" s="363"/>
      <c r="L2841" s="363"/>
      <c r="M2841" s="363"/>
      <c r="N2841"/>
    </row>
    <row r="2842" spans="1:14" ht="14.25">
      <c r="A2842"/>
      <c r="B2842" s="363"/>
      <c r="C2842" s="363"/>
      <c r="D2842"/>
      <c r="E2842"/>
      <c r="F2842" s="363"/>
      <c r="G2842" s="363"/>
      <c r="H2842" s="363"/>
      <c r="I2842" s="363"/>
      <c r="J2842" s="363"/>
      <c r="K2842" s="363"/>
      <c r="L2842" s="363"/>
      <c r="M2842" s="363"/>
      <c r="N2842"/>
    </row>
    <row r="2843" spans="1:14" ht="14.25">
      <c r="A2843"/>
      <c r="B2843" s="363"/>
      <c r="C2843" s="363"/>
      <c r="D2843"/>
      <c r="E2843"/>
      <c r="F2843" s="363"/>
      <c r="G2843" s="363"/>
      <c r="H2843" s="363"/>
      <c r="I2843" s="363"/>
      <c r="J2843" s="363"/>
      <c r="K2843" s="363"/>
      <c r="L2843" s="363"/>
      <c r="M2843" s="363"/>
      <c r="N2843"/>
    </row>
    <row r="2844" spans="1:14" ht="14.25">
      <c r="A2844"/>
      <c r="B2844" s="363"/>
      <c r="C2844" s="363"/>
      <c r="D2844"/>
      <c r="E2844"/>
      <c r="F2844" s="363"/>
      <c r="G2844" s="363"/>
      <c r="H2844" s="363"/>
      <c r="I2844" s="363"/>
      <c r="J2844" s="363"/>
      <c r="K2844" s="363"/>
      <c r="L2844" s="363"/>
      <c r="M2844" s="363"/>
      <c r="N2844"/>
    </row>
    <row r="2845" spans="1:14" ht="14.25">
      <c r="A2845"/>
      <c r="B2845" s="363"/>
      <c r="C2845" s="363"/>
      <c r="D2845"/>
      <c r="E2845"/>
      <c r="F2845" s="363"/>
      <c r="G2845" s="363"/>
      <c r="H2845" s="363"/>
      <c r="I2845" s="363"/>
      <c r="J2845" s="363"/>
      <c r="K2845" s="363"/>
      <c r="L2845" s="363"/>
      <c r="M2845" s="363"/>
      <c r="N2845"/>
    </row>
    <row r="2846" spans="1:14" ht="14.25">
      <c r="A2846"/>
      <c r="B2846" s="363"/>
      <c r="C2846" s="363"/>
      <c r="D2846"/>
      <c r="E2846"/>
      <c r="F2846" s="363"/>
      <c r="G2846" s="363"/>
      <c r="H2846" s="363"/>
      <c r="I2846" s="363"/>
      <c r="J2846" s="363"/>
      <c r="K2846" s="363"/>
      <c r="L2846" s="363"/>
      <c r="M2846" s="363"/>
      <c r="N2846"/>
    </row>
    <row r="2847" spans="1:14" ht="14.25">
      <c r="A2847"/>
      <c r="B2847" s="363"/>
      <c r="C2847" s="363"/>
      <c r="D2847"/>
      <c r="E2847"/>
      <c r="F2847" s="363"/>
      <c r="G2847" s="363"/>
      <c r="H2847" s="363"/>
      <c r="I2847" s="363"/>
      <c r="J2847" s="363"/>
      <c r="K2847" s="363"/>
      <c r="L2847" s="363"/>
      <c r="M2847" s="363"/>
      <c r="N2847"/>
    </row>
    <row r="2848" spans="1:14" ht="14.25">
      <c r="A2848"/>
      <c r="B2848" s="363"/>
      <c r="C2848" s="363"/>
      <c r="D2848"/>
      <c r="E2848"/>
      <c r="F2848" s="363"/>
      <c r="G2848" s="363"/>
      <c r="H2848" s="363"/>
      <c r="I2848" s="363"/>
      <c r="J2848" s="363"/>
      <c r="K2848" s="363"/>
      <c r="L2848" s="363"/>
      <c r="M2848" s="363"/>
      <c r="N2848"/>
    </row>
    <row r="2849" spans="1:14" ht="14.25">
      <c r="A2849"/>
      <c r="B2849" s="363"/>
      <c r="C2849" s="363"/>
      <c r="D2849"/>
      <c r="E2849"/>
      <c r="F2849" s="363"/>
      <c r="G2849" s="363"/>
      <c r="H2849" s="363"/>
      <c r="I2849" s="363"/>
      <c r="J2849" s="363"/>
      <c r="K2849" s="363"/>
      <c r="L2849" s="363"/>
      <c r="M2849" s="363"/>
      <c r="N2849"/>
    </row>
    <row r="2850" spans="1:14" ht="14.25">
      <c r="A2850"/>
      <c r="B2850" s="363"/>
      <c r="C2850" s="363"/>
      <c r="D2850"/>
      <c r="E2850"/>
      <c r="F2850" s="363"/>
      <c r="G2850" s="363"/>
      <c r="H2850" s="363"/>
      <c r="I2850" s="363"/>
      <c r="J2850" s="363"/>
      <c r="K2850" s="363"/>
      <c r="L2850" s="363"/>
      <c r="M2850" s="363"/>
      <c r="N2850"/>
    </row>
    <row r="2851" spans="1:14" ht="14.25">
      <c r="A2851"/>
      <c r="B2851" s="363"/>
      <c r="C2851" s="363"/>
      <c r="D2851"/>
      <c r="E2851"/>
      <c r="F2851" s="363"/>
      <c r="G2851" s="363"/>
      <c r="H2851" s="363"/>
      <c r="I2851" s="363"/>
      <c r="J2851" s="363"/>
      <c r="K2851" s="363"/>
      <c r="L2851" s="363"/>
      <c r="M2851" s="363"/>
      <c r="N2851"/>
    </row>
    <row r="2852" spans="1:14" ht="14.25">
      <c r="A2852"/>
      <c r="B2852" s="363"/>
      <c r="C2852" s="363"/>
      <c r="D2852"/>
      <c r="E2852"/>
      <c r="F2852" s="363"/>
      <c r="G2852" s="363"/>
      <c r="H2852" s="363"/>
      <c r="I2852" s="363"/>
      <c r="J2852" s="363"/>
      <c r="K2852" s="363"/>
      <c r="L2852" s="363"/>
      <c r="M2852" s="363"/>
      <c r="N2852"/>
    </row>
    <row r="2853" spans="1:14" ht="14.25">
      <c r="A2853"/>
      <c r="B2853" s="363"/>
      <c r="C2853" s="363"/>
      <c r="D2853"/>
      <c r="E2853"/>
      <c r="F2853" s="363"/>
      <c r="G2853" s="363"/>
      <c r="H2853" s="363"/>
      <c r="I2853" s="363"/>
      <c r="J2853" s="363"/>
      <c r="K2853" s="363"/>
      <c r="L2853" s="363"/>
      <c r="M2853" s="363"/>
      <c r="N2853"/>
    </row>
    <row r="2854" spans="1:14" ht="14.25">
      <c r="A2854"/>
      <c r="B2854" s="363"/>
      <c r="C2854" s="363"/>
      <c r="D2854"/>
      <c r="E2854"/>
      <c r="F2854" s="363"/>
      <c r="G2854" s="363"/>
      <c r="H2854" s="363"/>
      <c r="I2854" s="363"/>
      <c r="J2854" s="363"/>
      <c r="K2854" s="363"/>
      <c r="L2854" s="363"/>
      <c r="M2854" s="363"/>
      <c r="N2854"/>
    </row>
    <row r="2855" spans="1:14" ht="14.25">
      <c r="A2855"/>
      <c r="B2855" s="363"/>
      <c r="C2855" s="363"/>
      <c r="D2855"/>
      <c r="E2855"/>
      <c r="F2855" s="363"/>
      <c r="G2855" s="363"/>
      <c r="H2855" s="363"/>
      <c r="I2855" s="363"/>
      <c r="J2855" s="363"/>
      <c r="K2855" s="363"/>
      <c r="L2855" s="363"/>
      <c r="M2855" s="363"/>
      <c r="N2855"/>
    </row>
    <row r="2856" spans="1:14" ht="14.25">
      <c r="A2856"/>
      <c r="B2856" s="363"/>
      <c r="C2856" s="363"/>
      <c r="D2856"/>
      <c r="E2856"/>
      <c r="F2856" s="363"/>
      <c r="G2856" s="363"/>
      <c r="H2856" s="363"/>
      <c r="I2856" s="363"/>
      <c r="J2856" s="363"/>
      <c r="K2856" s="363"/>
      <c r="L2856" s="363"/>
      <c r="M2856" s="363"/>
      <c r="N2856"/>
    </row>
    <row r="2857" spans="1:14" ht="14.25">
      <c r="A2857"/>
      <c r="B2857" s="363"/>
      <c r="C2857" s="363"/>
      <c r="D2857"/>
      <c r="E2857"/>
      <c r="F2857" s="363"/>
      <c r="G2857" s="363"/>
      <c r="H2857" s="363"/>
      <c r="I2857" s="363"/>
      <c r="J2857" s="363"/>
      <c r="K2857" s="363"/>
      <c r="L2857" s="363"/>
      <c r="M2857" s="363"/>
      <c r="N2857"/>
    </row>
    <row r="2858" spans="1:14" ht="14.25">
      <c r="A2858"/>
      <c r="B2858" s="363"/>
      <c r="C2858" s="363"/>
      <c r="D2858"/>
      <c r="E2858"/>
      <c r="F2858" s="363"/>
      <c r="G2858" s="363"/>
      <c r="H2858" s="363"/>
      <c r="I2858" s="363"/>
      <c r="J2858" s="363"/>
      <c r="K2858" s="363"/>
      <c r="L2858" s="363"/>
      <c r="M2858" s="363"/>
      <c r="N2858"/>
    </row>
    <row r="2859" spans="1:14" ht="14.25">
      <c r="A2859"/>
      <c r="B2859" s="363"/>
      <c r="C2859" s="363"/>
      <c r="D2859"/>
      <c r="E2859"/>
      <c r="F2859" s="363"/>
      <c r="G2859" s="363"/>
      <c r="H2859" s="363"/>
      <c r="I2859" s="363"/>
      <c r="J2859" s="363"/>
      <c r="K2859" s="363"/>
      <c r="L2859" s="363"/>
      <c r="M2859" s="363"/>
      <c r="N2859"/>
    </row>
    <row r="2860" spans="1:14" ht="14.25">
      <c r="A2860"/>
      <c r="B2860" s="363"/>
      <c r="C2860" s="363"/>
      <c r="D2860"/>
      <c r="E2860"/>
      <c r="F2860" s="363"/>
      <c r="G2860" s="363"/>
      <c r="H2860" s="363"/>
      <c r="I2860" s="363"/>
      <c r="J2860" s="363"/>
      <c r="K2860" s="363"/>
      <c r="L2860" s="363"/>
      <c r="M2860" s="363"/>
      <c r="N2860"/>
    </row>
    <row r="2861" spans="1:14" ht="14.25">
      <c r="A2861"/>
      <c r="B2861" s="363"/>
      <c r="C2861" s="363"/>
      <c r="D2861"/>
      <c r="E2861"/>
      <c r="F2861" s="363"/>
      <c r="G2861" s="363"/>
      <c r="H2861" s="363"/>
      <c r="I2861" s="363"/>
      <c r="J2861" s="363"/>
      <c r="K2861" s="363"/>
      <c r="L2861" s="363"/>
      <c r="M2861" s="363"/>
      <c r="N2861"/>
    </row>
    <row r="2862" spans="1:14" ht="14.25">
      <c r="A2862"/>
      <c r="B2862" s="363"/>
      <c r="C2862" s="363"/>
      <c r="D2862"/>
      <c r="E2862"/>
      <c r="F2862" s="363"/>
      <c r="G2862" s="363"/>
      <c r="H2862" s="363"/>
      <c r="I2862" s="363"/>
      <c r="J2862" s="363"/>
      <c r="K2862" s="363"/>
      <c r="L2862" s="363"/>
      <c r="M2862" s="363"/>
      <c r="N2862"/>
    </row>
    <row r="2863" spans="1:14" ht="14.25">
      <c r="A2863"/>
      <c r="B2863" s="363"/>
      <c r="C2863" s="363"/>
      <c r="D2863"/>
      <c r="E2863"/>
      <c r="F2863" s="363"/>
      <c r="G2863" s="363"/>
      <c r="H2863" s="363"/>
      <c r="I2863" s="363"/>
      <c r="J2863" s="363"/>
      <c r="K2863" s="363"/>
      <c r="L2863" s="363"/>
      <c r="M2863" s="363"/>
      <c r="N2863"/>
    </row>
    <row r="2864" spans="1:14" ht="14.25">
      <c r="A2864"/>
      <c r="B2864" s="363"/>
      <c r="C2864" s="363"/>
      <c r="D2864"/>
      <c r="E2864"/>
      <c r="F2864" s="363"/>
      <c r="G2864" s="363"/>
      <c r="H2864" s="363"/>
      <c r="I2864" s="363"/>
      <c r="J2864" s="363"/>
      <c r="K2864" s="363"/>
      <c r="L2864" s="363"/>
      <c r="M2864" s="363"/>
      <c r="N2864"/>
    </row>
    <row r="2865" spans="1:14" ht="14.25">
      <c r="A2865"/>
      <c r="B2865" s="363"/>
      <c r="C2865" s="363"/>
      <c r="D2865"/>
      <c r="E2865"/>
      <c r="F2865" s="363"/>
      <c r="G2865" s="363"/>
      <c r="H2865" s="363"/>
      <c r="I2865" s="363"/>
      <c r="J2865" s="363"/>
      <c r="K2865" s="363"/>
      <c r="L2865" s="363"/>
      <c r="M2865" s="363"/>
      <c r="N2865"/>
    </row>
    <row r="2866" spans="1:14" ht="14.25">
      <c r="A2866"/>
      <c r="B2866" s="363"/>
      <c r="C2866" s="363"/>
      <c r="D2866"/>
      <c r="E2866"/>
      <c r="F2866" s="363"/>
      <c r="G2866" s="363"/>
      <c r="H2866" s="363"/>
      <c r="I2866" s="363"/>
      <c r="J2866" s="363"/>
      <c r="K2866" s="363"/>
      <c r="L2866" s="363"/>
      <c r="M2866" s="363"/>
      <c r="N2866"/>
    </row>
    <row r="2867" spans="1:14" ht="14.25">
      <c r="A2867"/>
      <c r="B2867" s="363"/>
      <c r="C2867" s="363"/>
      <c r="D2867"/>
      <c r="E2867"/>
      <c r="F2867" s="363"/>
      <c r="G2867" s="363"/>
      <c r="H2867" s="363"/>
      <c r="I2867" s="363"/>
      <c r="J2867" s="363"/>
      <c r="K2867" s="363"/>
      <c r="L2867" s="363"/>
      <c r="M2867" s="363"/>
      <c r="N2867"/>
    </row>
    <row r="2868" spans="1:14" ht="14.25">
      <c r="A2868"/>
      <c r="B2868" s="363"/>
      <c r="C2868" s="363"/>
      <c r="D2868"/>
      <c r="E2868"/>
      <c r="F2868" s="363"/>
      <c r="G2868" s="363"/>
      <c r="H2868" s="363"/>
      <c r="I2868" s="363"/>
      <c r="J2868" s="363"/>
      <c r="K2868" s="363"/>
      <c r="L2868" s="363"/>
      <c r="M2868" s="363"/>
      <c r="N2868"/>
    </row>
    <row r="2869" spans="1:14" ht="14.25">
      <c r="A2869"/>
      <c r="B2869" s="363"/>
      <c r="C2869" s="363"/>
      <c r="D2869"/>
      <c r="E2869"/>
      <c r="F2869" s="363"/>
      <c r="G2869" s="363"/>
      <c r="H2869" s="363"/>
      <c r="I2869" s="363"/>
      <c r="J2869" s="363"/>
      <c r="K2869" s="363"/>
      <c r="L2869" s="363"/>
      <c r="M2869" s="363"/>
      <c r="N2869"/>
    </row>
    <row r="2870" spans="1:14" ht="14.25">
      <c r="A2870"/>
      <c r="B2870" s="363"/>
      <c r="C2870" s="363"/>
      <c r="D2870"/>
      <c r="E2870"/>
      <c r="F2870" s="363"/>
      <c r="G2870" s="363"/>
      <c r="H2870" s="363"/>
      <c r="I2870" s="363"/>
      <c r="J2870" s="363"/>
      <c r="K2870" s="363"/>
      <c r="L2870" s="363"/>
      <c r="M2870" s="363"/>
      <c r="N2870"/>
    </row>
    <row r="2871" spans="1:14" ht="14.25">
      <c r="A2871"/>
      <c r="B2871" s="363"/>
      <c r="C2871" s="363"/>
      <c r="D2871"/>
      <c r="E2871"/>
      <c r="F2871" s="363"/>
      <c r="G2871" s="363"/>
      <c r="H2871" s="363"/>
      <c r="I2871" s="363"/>
      <c r="J2871" s="363"/>
      <c r="K2871" s="363"/>
      <c r="L2871" s="363"/>
      <c r="M2871" s="363"/>
      <c r="N2871"/>
    </row>
    <row r="2872" spans="1:14" ht="14.25">
      <c r="A2872"/>
      <c r="B2872" s="363"/>
      <c r="C2872" s="363"/>
      <c r="D2872"/>
      <c r="E2872"/>
      <c r="F2872" s="363"/>
      <c r="G2872" s="363"/>
      <c r="H2872" s="363"/>
      <c r="I2872" s="363"/>
      <c r="J2872" s="363"/>
      <c r="K2872" s="363"/>
      <c r="L2872" s="363"/>
      <c r="M2872" s="363"/>
      <c r="N2872"/>
    </row>
    <row r="2873" spans="1:14" ht="14.25">
      <c r="A2873"/>
      <c r="B2873" s="363"/>
      <c r="C2873" s="363"/>
      <c r="D2873"/>
      <c r="E2873"/>
      <c r="F2873" s="363"/>
      <c r="G2873" s="363"/>
      <c r="H2873" s="363"/>
      <c r="I2873" s="363"/>
      <c r="J2873" s="363"/>
      <c r="K2873" s="363"/>
      <c r="L2873" s="363"/>
      <c r="M2873" s="363"/>
      <c r="N2873"/>
    </row>
    <row r="2874" spans="1:14" ht="14.25">
      <c r="A2874"/>
      <c r="B2874" s="363"/>
      <c r="C2874" s="363"/>
      <c r="D2874"/>
      <c r="E2874"/>
      <c r="F2874" s="363"/>
      <c r="G2874" s="363"/>
      <c r="H2874" s="363"/>
      <c r="I2874" s="363"/>
      <c r="J2874" s="363"/>
      <c r="K2874" s="363"/>
      <c r="L2874" s="363"/>
      <c r="M2874" s="363"/>
      <c r="N2874"/>
    </row>
    <row r="2875" spans="1:14" ht="14.25">
      <c r="A2875"/>
      <c r="B2875" s="363"/>
      <c r="C2875" s="363"/>
      <c r="D2875"/>
      <c r="E2875"/>
      <c r="F2875" s="363"/>
      <c r="G2875" s="363"/>
      <c r="H2875" s="363"/>
      <c r="I2875" s="363"/>
      <c r="J2875" s="363"/>
      <c r="K2875" s="363"/>
      <c r="L2875" s="363"/>
      <c r="M2875" s="363"/>
      <c r="N2875"/>
    </row>
    <row r="2876" spans="1:14" ht="14.25">
      <c r="A2876"/>
      <c r="B2876" s="363"/>
      <c r="C2876" s="363"/>
      <c r="D2876"/>
      <c r="E2876"/>
      <c r="F2876" s="363"/>
      <c r="G2876" s="363"/>
      <c r="H2876" s="363"/>
      <c r="I2876" s="363"/>
      <c r="J2876" s="363"/>
      <c r="K2876" s="363"/>
      <c r="L2876" s="363"/>
      <c r="M2876" s="363"/>
      <c r="N2876"/>
    </row>
    <row r="2877" spans="1:14" ht="14.25">
      <c r="A2877"/>
      <c r="B2877" s="363"/>
      <c r="C2877" s="363"/>
      <c r="D2877"/>
      <c r="E2877"/>
      <c r="F2877" s="363"/>
      <c r="G2877" s="363"/>
      <c r="H2877" s="363"/>
      <c r="I2877" s="363"/>
      <c r="J2877" s="363"/>
      <c r="K2877" s="363"/>
      <c r="L2877" s="363"/>
      <c r="M2877" s="363"/>
      <c r="N2877"/>
    </row>
    <row r="2878" spans="1:14" ht="14.25">
      <c r="A2878"/>
      <c r="B2878" s="363"/>
      <c r="C2878" s="363"/>
      <c r="D2878"/>
      <c r="E2878"/>
      <c r="F2878" s="363"/>
      <c r="G2878" s="363"/>
      <c r="H2878" s="363"/>
      <c r="I2878" s="363"/>
      <c r="J2878" s="363"/>
      <c r="K2878" s="363"/>
      <c r="L2878" s="363"/>
      <c r="M2878" s="363"/>
      <c r="N2878"/>
    </row>
    <row r="2879" spans="1:14" ht="14.25">
      <c r="A2879"/>
      <c r="B2879" s="363"/>
      <c r="C2879" s="363"/>
      <c r="D2879"/>
      <c r="E2879"/>
      <c r="F2879" s="363"/>
      <c r="G2879" s="363"/>
      <c r="H2879" s="363"/>
      <c r="I2879" s="363"/>
      <c r="J2879" s="363"/>
      <c r="K2879" s="363"/>
      <c r="L2879" s="363"/>
      <c r="M2879" s="363"/>
      <c r="N2879"/>
    </row>
    <row r="2880" spans="1:14" ht="14.25">
      <c r="A2880"/>
      <c r="B2880" s="363"/>
      <c r="C2880" s="363"/>
      <c r="D2880"/>
      <c r="E2880"/>
      <c r="F2880" s="363"/>
      <c r="G2880" s="363"/>
      <c r="H2880" s="363"/>
      <c r="I2880" s="363"/>
      <c r="J2880" s="363"/>
      <c r="K2880" s="363"/>
      <c r="L2880" s="363"/>
      <c r="M2880" s="363"/>
      <c r="N2880"/>
    </row>
    <row r="2881" spans="1:14" ht="14.25">
      <c r="A2881"/>
      <c r="B2881" s="363"/>
      <c r="C2881" s="363"/>
      <c r="D2881"/>
      <c r="E2881"/>
      <c r="F2881" s="363"/>
      <c r="G2881" s="363"/>
      <c r="H2881" s="363"/>
      <c r="I2881" s="363"/>
      <c r="J2881" s="363"/>
      <c r="K2881" s="363"/>
      <c r="L2881" s="363"/>
      <c r="M2881" s="363"/>
      <c r="N2881"/>
    </row>
    <row r="2882" spans="1:14" ht="14.25">
      <c r="A2882"/>
      <c r="B2882" s="363"/>
      <c r="C2882" s="363"/>
      <c r="D2882"/>
      <c r="E2882"/>
      <c r="F2882" s="363"/>
      <c r="G2882" s="363"/>
      <c r="H2882" s="363"/>
      <c r="I2882" s="363"/>
      <c r="J2882" s="363"/>
      <c r="K2882" s="363"/>
      <c r="L2882" s="363"/>
      <c r="M2882" s="363"/>
      <c r="N2882"/>
    </row>
    <row r="2883" spans="1:14" ht="14.25">
      <c r="A2883"/>
      <c r="B2883" s="363"/>
      <c r="C2883" s="363"/>
      <c r="D2883"/>
      <c r="E2883"/>
      <c r="F2883" s="363"/>
      <c r="G2883" s="363"/>
      <c r="H2883" s="363"/>
      <c r="I2883" s="363"/>
      <c r="J2883" s="363"/>
      <c r="K2883" s="363"/>
      <c r="L2883" s="363"/>
      <c r="M2883" s="363"/>
      <c r="N2883"/>
    </row>
    <row r="2884" spans="1:14" ht="14.25">
      <c r="A2884"/>
      <c r="B2884" s="363"/>
      <c r="C2884" s="363"/>
      <c r="D2884"/>
      <c r="E2884"/>
      <c r="F2884" s="363"/>
      <c r="G2884" s="363"/>
      <c r="H2884" s="363"/>
      <c r="I2884" s="363"/>
      <c r="J2884" s="363"/>
      <c r="K2884" s="363"/>
      <c r="L2884" s="363"/>
      <c r="M2884" s="363"/>
      <c r="N2884"/>
    </row>
    <row r="2885" spans="1:14" ht="14.25">
      <c r="A2885"/>
      <c r="B2885" s="363"/>
      <c r="C2885" s="363"/>
      <c r="D2885"/>
      <c r="E2885"/>
      <c r="F2885" s="363"/>
      <c r="G2885" s="363"/>
      <c r="H2885" s="363"/>
      <c r="I2885" s="363"/>
      <c r="J2885" s="363"/>
      <c r="K2885" s="363"/>
      <c r="L2885" s="363"/>
      <c r="M2885" s="363"/>
      <c r="N2885"/>
    </row>
    <row r="2886" spans="1:14" ht="14.25">
      <c r="A2886"/>
      <c r="B2886" s="363"/>
      <c r="C2886" s="363"/>
      <c r="D2886"/>
      <c r="E2886"/>
      <c r="F2886" s="363"/>
      <c r="G2886" s="363"/>
      <c r="H2886" s="363"/>
      <c r="I2886" s="363"/>
      <c r="J2886" s="363"/>
      <c r="K2886" s="363"/>
      <c r="L2886" s="363"/>
      <c r="M2886" s="363"/>
      <c r="N2886"/>
    </row>
    <row r="2887" spans="1:14" ht="14.25">
      <c r="A2887"/>
      <c r="B2887" s="363"/>
      <c r="C2887" s="363"/>
      <c r="D2887"/>
      <c r="E2887"/>
      <c r="F2887" s="363"/>
      <c r="G2887" s="363"/>
      <c r="H2887" s="363"/>
      <c r="I2887" s="363"/>
      <c r="J2887" s="363"/>
      <c r="K2887" s="363"/>
      <c r="L2887" s="363"/>
      <c r="M2887" s="363"/>
      <c r="N2887"/>
    </row>
    <row r="2888" spans="1:14" ht="14.25">
      <c r="A2888"/>
      <c r="B2888" s="363"/>
      <c r="C2888" s="363"/>
      <c r="D2888"/>
      <c r="E2888"/>
      <c r="F2888" s="363"/>
      <c r="G2888" s="363"/>
      <c r="H2888" s="363"/>
      <c r="I2888" s="363"/>
      <c r="J2888" s="363"/>
      <c r="K2888" s="363"/>
      <c r="L2888" s="363"/>
      <c r="M2888" s="363"/>
      <c r="N2888"/>
    </row>
    <row r="2889" spans="1:14" ht="14.25">
      <c r="A2889"/>
      <c r="B2889" s="363"/>
      <c r="C2889" s="363"/>
      <c r="D2889"/>
      <c r="E2889"/>
      <c r="F2889" s="363"/>
      <c r="G2889" s="363"/>
      <c r="H2889" s="363"/>
      <c r="I2889" s="363"/>
      <c r="J2889" s="363"/>
      <c r="K2889" s="363"/>
      <c r="L2889" s="363"/>
      <c r="M2889" s="363"/>
      <c r="N2889"/>
    </row>
    <row r="2890" spans="1:14" ht="14.25">
      <c r="A2890"/>
      <c r="B2890" s="363"/>
      <c r="C2890" s="363"/>
      <c r="D2890"/>
      <c r="E2890"/>
      <c r="F2890" s="363"/>
      <c r="G2890" s="363"/>
      <c r="H2890" s="363"/>
      <c r="I2890" s="363"/>
      <c r="J2890" s="363"/>
      <c r="K2890" s="363"/>
      <c r="L2890" s="363"/>
      <c r="M2890" s="363"/>
      <c r="N2890"/>
    </row>
    <row r="2891" spans="1:14" ht="14.25">
      <c r="A2891"/>
      <c r="B2891" s="363"/>
      <c r="C2891" s="363"/>
      <c r="D2891"/>
      <c r="E2891"/>
      <c r="F2891" s="363"/>
      <c r="G2891" s="363"/>
      <c r="H2891" s="363"/>
      <c r="I2891" s="363"/>
      <c r="J2891" s="363"/>
      <c r="K2891" s="363"/>
      <c r="L2891" s="363"/>
      <c r="M2891" s="363"/>
      <c r="N2891"/>
    </row>
    <row r="2892" spans="1:14" ht="14.25">
      <c r="A2892"/>
      <c r="B2892" s="363"/>
      <c r="C2892" s="363"/>
      <c r="D2892"/>
      <c r="E2892"/>
      <c r="F2892" s="363"/>
      <c r="G2892" s="363"/>
      <c r="H2892" s="363"/>
      <c r="I2892" s="363"/>
      <c r="J2892" s="363"/>
      <c r="K2892" s="363"/>
      <c r="L2892" s="363"/>
      <c r="M2892" s="363"/>
      <c r="N2892"/>
    </row>
    <row r="2893" spans="1:14" ht="14.25">
      <c r="A2893"/>
      <c r="B2893" s="363"/>
      <c r="C2893" s="363"/>
      <c r="D2893"/>
      <c r="E2893"/>
      <c r="F2893" s="363"/>
      <c r="G2893" s="363"/>
      <c r="H2893" s="363"/>
      <c r="I2893" s="363"/>
      <c r="J2893" s="363"/>
      <c r="K2893" s="363"/>
      <c r="L2893" s="363"/>
      <c r="M2893" s="363"/>
      <c r="N2893"/>
    </row>
    <row r="2894" spans="1:14" ht="14.25">
      <c r="A2894"/>
      <c r="B2894" s="363"/>
      <c r="C2894" s="363"/>
      <c r="D2894"/>
      <c r="E2894"/>
      <c r="F2894" s="363"/>
      <c r="G2894" s="363"/>
      <c r="H2894" s="363"/>
      <c r="I2894" s="363"/>
      <c r="J2894" s="363"/>
      <c r="K2894" s="363"/>
      <c r="L2894" s="363"/>
      <c r="M2894" s="363"/>
      <c r="N2894"/>
    </row>
    <row r="2895" spans="1:14" ht="14.25">
      <c r="A2895"/>
      <c r="B2895" s="363"/>
      <c r="C2895" s="363"/>
      <c r="D2895"/>
      <c r="E2895"/>
      <c r="F2895" s="363"/>
      <c r="G2895" s="363"/>
      <c r="H2895" s="363"/>
      <c r="I2895" s="363"/>
      <c r="J2895" s="363"/>
      <c r="K2895" s="363"/>
      <c r="L2895" s="363"/>
      <c r="M2895" s="363"/>
      <c r="N2895"/>
    </row>
    <row r="2896" spans="1:14" ht="14.25">
      <c r="A2896"/>
      <c r="B2896" s="363"/>
      <c r="C2896" s="363"/>
      <c r="D2896"/>
      <c r="E2896"/>
      <c r="F2896" s="363"/>
      <c r="G2896" s="363"/>
      <c r="H2896" s="363"/>
      <c r="I2896" s="363"/>
      <c r="J2896" s="363"/>
      <c r="K2896" s="363"/>
      <c r="L2896" s="363"/>
      <c r="M2896" s="363"/>
      <c r="N2896"/>
    </row>
    <row r="2897" spans="1:14" ht="14.25">
      <c r="A2897"/>
      <c r="B2897" s="363"/>
      <c r="C2897" s="363"/>
      <c r="D2897"/>
      <c r="E2897"/>
      <c r="F2897" s="363"/>
      <c r="G2897" s="363"/>
      <c r="H2897" s="363"/>
      <c r="I2897" s="363"/>
      <c r="J2897" s="363"/>
      <c r="K2897" s="363"/>
      <c r="L2897" s="363"/>
      <c r="M2897" s="363"/>
      <c r="N2897"/>
    </row>
    <row r="2898" spans="1:14" ht="14.25">
      <c r="A2898"/>
      <c r="B2898" s="363"/>
      <c r="C2898" s="363"/>
      <c r="D2898"/>
      <c r="E2898"/>
      <c r="F2898" s="363"/>
      <c r="G2898" s="363"/>
      <c r="H2898" s="363"/>
      <c r="I2898" s="363"/>
      <c r="J2898" s="363"/>
      <c r="K2898" s="363"/>
      <c r="L2898" s="363"/>
      <c r="M2898" s="363"/>
      <c r="N2898"/>
    </row>
    <row r="2899" spans="1:14" ht="14.25">
      <c r="A2899"/>
      <c r="B2899" s="363"/>
      <c r="C2899" s="363"/>
      <c r="D2899"/>
      <c r="E2899"/>
      <c r="F2899" s="363"/>
      <c r="G2899" s="363"/>
      <c r="H2899" s="363"/>
      <c r="I2899" s="363"/>
      <c r="J2899" s="363"/>
      <c r="K2899" s="363"/>
      <c r="L2899" s="363"/>
      <c r="M2899" s="363"/>
      <c r="N2899"/>
    </row>
    <row r="2900" spans="1:14" ht="14.25">
      <c r="A2900"/>
      <c r="B2900" s="363"/>
      <c r="C2900" s="363"/>
      <c r="D2900"/>
      <c r="E2900"/>
      <c r="F2900" s="363"/>
      <c r="G2900" s="363"/>
      <c r="H2900" s="363"/>
      <c r="I2900" s="363"/>
      <c r="J2900" s="363"/>
      <c r="K2900" s="363"/>
      <c r="L2900" s="363"/>
      <c r="M2900" s="363"/>
      <c r="N2900"/>
    </row>
    <row r="2901" spans="1:14" ht="14.25">
      <c r="A2901"/>
      <c r="B2901" s="363"/>
      <c r="C2901" s="363"/>
      <c r="D2901"/>
      <c r="E2901"/>
      <c r="F2901" s="363"/>
      <c r="G2901" s="363"/>
      <c r="H2901" s="363"/>
      <c r="I2901" s="363"/>
      <c r="J2901" s="363"/>
      <c r="K2901" s="363"/>
      <c r="L2901" s="363"/>
      <c r="M2901" s="363"/>
      <c r="N2901"/>
    </row>
    <row r="2902" spans="1:14" ht="14.25">
      <c r="A2902"/>
      <c r="B2902" s="363"/>
      <c r="C2902" s="363"/>
      <c r="D2902"/>
      <c r="E2902"/>
      <c r="F2902" s="363"/>
      <c r="G2902" s="363"/>
      <c r="H2902" s="363"/>
      <c r="I2902" s="363"/>
      <c r="J2902" s="363"/>
      <c r="K2902" s="363"/>
      <c r="L2902" s="363"/>
      <c r="M2902" s="363"/>
      <c r="N2902"/>
    </row>
    <row r="2903" spans="1:14" ht="14.25">
      <c r="A2903"/>
      <c r="B2903" s="363"/>
      <c r="C2903" s="363"/>
      <c r="D2903"/>
      <c r="E2903"/>
      <c r="F2903" s="363"/>
      <c r="G2903" s="363"/>
      <c r="H2903" s="363"/>
      <c r="I2903" s="363"/>
      <c r="J2903" s="363"/>
      <c r="K2903" s="363"/>
      <c r="L2903" s="363"/>
      <c r="M2903" s="363"/>
      <c r="N2903"/>
    </row>
    <row r="2904" spans="1:14" ht="14.25">
      <c r="A2904"/>
      <c r="B2904" s="363"/>
      <c r="C2904" s="363"/>
      <c r="D2904"/>
      <c r="E2904"/>
      <c r="F2904" s="363"/>
      <c r="G2904" s="363"/>
      <c r="H2904" s="363"/>
      <c r="I2904" s="363"/>
      <c r="J2904" s="363"/>
      <c r="K2904" s="363"/>
      <c r="L2904" s="363"/>
      <c r="M2904" s="363"/>
      <c r="N2904"/>
    </row>
    <row r="2905" spans="1:14" ht="14.25">
      <c r="A2905"/>
      <c r="B2905" s="363"/>
      <c r="C2905" s="363"/>
      <c r="D2905"/>
      <c r="E2905"/>
      <c r="F2905" s="363"/>
      <c r="G2905" s="363"/>
      <c r="H2905" s="363"/>
      <c r="I2905" s="363"/>
      <c r="J2905" s="363"/>
      <c r="K2905" s="363"/>
      <c r="L2905" s="363"/>
      <c r="M2905" s="363"/>
      <c r="N2905"/>
    </row>
    <row r="2906" spans="1:14" ht="14.25">
      <c r="A2906"/>
      <c r="B2906" s="363"/>
      <c r="C2906" s="363"/>
      <c r="D2906"/>
      <c r="E2906"/>
      <c r="F2906" s="363"/>
      <c r="G2906" s="363"/>
      <c r="H2906" s="363"/>
      <c r="I2906" s="363"/>
      <c r="J2906" s="363"/>
      <c r="K2906" s="363"/>
      <c r="L2906" s="363"/>
      <c r="M2906" s="363"/>
      <c r="N2906"/>
    </row>
    <row r="2907" spans="1:14" ht="14.25">
      <c r="A2907"/>
      <c r="B2907" s="363"/>
      <c r="C2907" s="363"/>
      <c r="D2907"/>
      <c r="E2907"/>
      <c r="F2907" s="363"/>
      <c r="G2907" s="363"/>
      <c r="H2907" s="363"/>
      <c r="I2907" s="363"/>
      <c r="J2907" s="363"/>
      <c r="K2907" s="363"/>
      <c r="L2907" s="363"/>
      <c r="M2907" s="363"/>
      <c r="N2907"/>
    </row>
    <row r="2908" spans="1:14" ht="14.25">
      <c r="A2908"/>
      <c r="B2908" s="363"/>
      <c r="C2908" s="363"/>
      <c r="D2908"/>
      <c r="E2908"/>
      <c r="F2908" s="363"/>
      <c r="G2908" s="363"/>
      <c r="H2908" s="363"/>
      <c r="I2908" s="363"/>
      <c r="J2908" s="363"/>
      <c r="K2908" s="363"/>
      <c r="L2908" s="363"/>
      <c r="M2908" s="363"/>
      <c r="N2908"/>
    </row>
    <row r="2909" spans="1:14" ht="14.25">
      <c r="A2909"/>
      <c r="B2909" s="363"/>
      <c r="C2909" s="363"/>
      <c r="D2909"/>
      <c r="E2909"/>
      <c r="F2909" s="363"/>
      <c r="G2909" s="363"/>
      <c r="H2909" s="363"/>
      <c r="I2909" s="363"/>
      <c r="J2909" s="363"/>
      <c r="K2909" s="363"/>
      <c r="L2909" s="363"/>
      <c r="M2909" s="363"/>
      <c r="N2909"/>
    </row>
    <row r="2910" spans="1:14" ht="14.25">
      <c r="A2910"/>
      <c r="B2910" s="363"/>
      <c r="C2910" s="363"/>
      <c r="D2910"/>
      <c r="E2910"/>
      <c r="F2910" s="363"/>
      <c r="G2910" s="363"/>
      <c r="H2910" s="363"/>
      <c r="I2910" s="363"/>
      <c r="J2910" s="363"/>
      <c r="K2910" s="363"/>
      <c r="L2910" s="363"/>
      <c r="M2910" s="363"/>
      <c r="N2910"/>
    </row>
    <row r="2911" spans="1:14" ht="14.25">
      <c r="A2911"/>
      <c r="B2911" s="363"/>
      <c r="C2911" s="363"/>
      <c r="D2911"/>
      <c r="E2911"/>
      <c r="F2911" s="363"/>
      <c r="G2911" s="363"/>
      <c r="H2911" s="363"/>
      <c r="I2911" s="363"/>
      <c r="J2911" s="363"/>
      <c r="K2911" s="363"/>
      <c r="L2911" s="363"/>
      <c r="M2911" s="363"/>
      <c r="N2911"/>
    </row>
    <row r="2912" spans="1:14" ht="14.25">
      <c r="A2912"/>
      <c r="B2912" s="363"/>
      <c r="C2912" s="363"/>
      <c r="D2912"/>
      <c r="E2912"/>
      <c r="F2912" s="363"/>
      <c r="G2912" s="363"/>
      <c r="H2912" s="363"/>
      <c r="I2912" s="363"/>
      <c r="J2912" s="363"/>
      <c r="K2912" s="363"/>
      <c r="L2912" s="363"/>
      <c r="M2912" s="363"/>
      <c r="N2912"/>
    </row>
    <row r="2913" spans="1:14" ht="14.25">
      <c r="A2913"/>
      <c r="B2913" s="363"/>
      <c r="C2913" s="363"/>
      <c r="D2913"/>
      <c r="E2913"/>
      <c r="F2913" s="363"/>
      <c r="G2913" s="363"/>
      <c r="H2913" s="363"/>
      <c r="I2913" s="363"/>
      <c r="J2913" s="363"/>
      <c r="K2913" s="363"/>
      <c r="L2913" s="363"/>
      <c r="M2913" s="363"/>
      <c r="N2913"/>
    </row>
    <row r="2914" spans="1:14" ht="14.25">
      <c r="A2914"/>
      <c r="B2914" s="363"/>
      <c r="C2914" s="363"/>
      <c r="D2914"/>
      <c r="E2914"/>
      <c r="F2914" s="363"/>
      <c r="G2914" s="363"/>
      <c r="H2914" s="363"/>
      <c r="I2914" s="363"/>
      <c r="J2914" s="363"/>
      <c r="K2914" s="363"/>
      <c r="L2914" s="363"/>
      <c r="M2914" s="363"/>
      <c r="N2914"/>
    </row>
    <row r="2915" spans="1:14" ht="14.25">
      <c r="A2915"/>
      <c r="B2915" s="363"/>
      <c r="C2915" s="363"/>
      <c r="D2915"/>
      <c r="E2915"/>
      <c r="F2915" s="363"/>
      <c r="G2915" s="363"/>
      <c r="H2915" s="363"/>
      <c r="I2915" s="363"/>
      <c r="J2915" s="363"/>
      <c r="K2915" s="363"/>
      <c r="L2915" s="363"/>
      <c r="M2915" s="363"/>
      <c r="N2915"/>
    </row>
    <row r="2916" spans="1:14" ht="14.25">
      <c r="A2916"/>
      <c r="B2916" s="363"/>
      <c r="C2916" s="363"/>
      <c r="D2916"/>
      <c r="E2916"/>
      <c r="F2916" s="363"/>
      <c r="G2916" s="363"/>
      <c r="H2916" s="363"/>
      <c r="I2916" s="363"/>
      <c r="J2916" s="363"/>
      <c r="K2916" s="363"/>
      <c r="L2916" s="363"/>
      <c r="M2916" s="363"/>
      <c r="N2916"/>
    </row>
    <row r="2917" spans="1:14" ht="14.25">
      <c r="A2917"/>
      <c r="B2917" s="363"/>
      <c r="C2917" s="363"/>
      <c r="D2917"/>
      <c r="E2917"/>
      <c r="F2917" s="363"/>
      <c r="G2917" s="363"/>
      <c r="H2917" s="363"/>
      <c r="I2917" s="363"/>
      <c r="J2917" s="363"/>
      <c r="K2917" s="363"/>
      <c r="L2917" s="363"/>
      <c r="M2917" s="363"/>
      <c r="N2917"/>
    </row>
    <row r="2918" spans="1:14" ht="14.25">
      <c r="A2918"/>
      <c r="B2918" s="363"/>
      <c r="C2918" s="363"/>
      <c r="D2918"/>
      <c r="E2918"/>
      <c r="F2918" s="363"/>
      <c r="G2918" s="363"/>
      <c r="H2918" s="363"/>
      <c r="I2918" s="363"/>
      <c r="J2918" s="363"/>
      <c r="K2918" s="363"/>
      <c r="L2918" s="363"/>
      <c r="M2918" s="363"/>
      <c r="N2918"/>
    </row>
    <row r="2919" spans="1:14" ht="14.25">
      <c r="A2919"/>
      <c r="B2919" s="363"/>
      <c r="C2919" s="363"/>
      <c r="D2919"/>
      <c r="E2919"/>
      <c r="F2919" s="363"/>
      <c r="G2919" s="363"/>
      <c r="H2919" s="363"/>
      <c r="I2919" s="363"/>
      <c r="J2919" s="363"/>
      <c r="K2919" s="363"/>
      <c r="L2919" s="363"/>
      <c r="M2919" s="363"/>
      <c r="N2919"/>
    </row>
    <row r="2920" spans="1:14" ht="14.25">
      <c r="A2920"/>
      <c r="B2920" s="363"/>
      <c r="C2920" s="363"/>
      <c r="D2920"/>
      <c r="E2920"/>
      <c r="F2920" s="363"/>
      <c r="G2920" s="363"/>
      <c r="H2920" s="363"/>
      <c r="I2920" s="363"/>
      <c r="J2920" s="363"/>
      <c r="K2920" s="363"/>
      <c r="L2920" s="363"/>
      <c r="M2920" s="363"/>
      <c r="N2920"/>
    </row>
    <row r="2921" spans="1:14" ht="14.25">
      <c r="A2921"/>
      <c r="B2921" s="363"/>
      <c r="C2921" s="363"/>
      <c r="D2921"/>
      <c r="E2921"/>
      <c r="F2921" s="363"/>
      <c r="G2921" s="363"/>
      <c r="H2921" s="363"/>
      <c r="I2921" s="363"/>
      <c r="J2921" s="363"/>
      <c r="K2921" s="363"/>
      <c r="L2921" s="363"/>
      <c r="M2921" s="363"/>
      <c r="N2921"/>
    </row>
    <row r="2922" spans="1:14" ht="14.25">
      <c r="A2922"/>
      <c r="B2922" s="363"/>
      <c r="C2922" s="363"/>
      <c r="D2922"/>
      <c r="E2922"/>
      <c r="F2922" s="363"/>
      <c r="G2922" s="363"/>
      <c r="H2922" s="363"/>
      <c r="I2922" s="363"/>
      <c r="J2922" s="363"/>
      <c r="K2922" s="363"/>
      <c r="L2922" s="363"/>
      <c r="M2922" s="363"/>
      <c r="N2922"/>
    </row>
    <row r="2923" spans="1:14" ht="14.25">
      <c r="A2923"/>
      <c r="B2923" s="363"/>
      <c r="C2923" s="363"/>
      <c r="D2923"/>
      <c r="E2923"/>
      <c r="F2923" s="363"/>
      <c r="G2923" s="363"/>
      <c r="H2923" s="363"/>
      <c r="I2923" s="363"/>
      <c r="J2923" s="363"/>
      <c r="K2923" s="363"/>
      <c r="L2923" s="363"/>
      <c r="M2923" s="363"/>
      <c r="N2923"/>
    </row>
    <row r="2924" spans="1:14" ht="14.25">
      <c r="A2924"/>
      <c r="B2924" s="363"/>
      <c r="C2924" s="363"/>
      <c r="D2924"/>
      <c r="E2924"/>
      <c r="F2924" s="363"/>
      <c r="G2924" s="363"/>
      <c r="H2924" s="363"/>
      <c r="I2924" s="363"/>
      <c r="J2924" s="363"/>
      <c r="K2924" s="363"/>
      <c r="L2924" s="363"/>
      <c r="M2924" s="363"/>
      <c r="N2924"/>
    </row>
    <row r="2925" spans="1:14" ht="14.25">
      <c r="A2925"/>
      <c r="B2925" s="363"/>
      <c r="C2925" s="363"/>
      <c r="D2925"/>
      <c r="E2925"/>
      <c r="F2925" s="363"/>
      <c r="G2925" s="363"/>
      <c r="H2925" s="363"/>
      <c r="I2925" s="363"/>
      <c r="J2925" s="363"/>
      <c r="K2925" s="363"/>
      <c r="L2925" s="363"/>
      <c r="M2925" s="363"/>
      <c r="N2925"/>
    </row>
    <row r="2926" spans="1:14" ht="14.25">
      <c r="A2926"/>
      <c r="B2926" s="363"/>
      <c r="C2926" s="363"/>
      <c r="D2926"/>
      <c r="E2926"/>
      <c r="F2926" s="363"/>
      <c r="G2926" s="363"/>
      <c r="H2926" s="363"/>
      <c r="I2926" s="363"/>
      <c r="J2926" s="363"/>
      <c r="K2926" s="363"/>
      <c r="L2926" s="363"/>
      <c r="M2926" s="363"/>
      <c r="N2926"/>
    </row>
    <row r="2927" spans="1:14" ht="14.25">
      <c r="A2927"/>
      <c r="B2927" s="363"/>
      <c r="C2927" s="363"/>
      <c r="D2927"/>
      <c r="E2927"/>
      <c r="F2927" s="363"/>
      <c r="G2927" s="363"/>
      <c r="H2927" s="363"/>
      <c r="I2927" s="363"/>
      <c r="J2927" s="363"/>
      <c r="K2927" s="363"/>
      <c r="L2927" s="363"/>
      <c r="M2927" s="363"/>
      <c r="N2927"/>
    </row>
    <row r="2928" spans="1:14" ht="14.25">
      <c r="A2928"/>
      <c r="B2928" s="363"/>
      <c r="C2928" s="363"/>
      <c r="D2928"/>
      <c r="E2928"/>
      <c r="F2928" s="363"/>
      <c r="G2928" s="363"/>
      <c r="H2928" s="363"/>
      <c r="I2928" s="363"/>
      <c r="J2928" s="363"/>
      <c r="K2928" s="363"/>
      <c r="L2928" s="363"/>
      <c r="M2928" s="363"/>
      <c r="N2928"/>
    </row>
    <row r="2929" spans="1:14" ht="14.25">
      <c r="A2929"/>
      <c r="B2929" s="363"/>
      <c r="C2929" s="363"/>
      <c r="D2929"/>
      <c r="E2929"/>
      <c r="F2929" s="363"/>
      <c r="G2929" s="363"/>
      <c r="H2929" s="363"/>
      <c r="I2929" s="363"/>
      <c r="J2929" s="363"/>
      <c r="K2929" s="363"/>
      <c r="L2929" s="363"/>
      <c r="M2929" s="363"/>
      <c r="N2929"/>
    </row>
    <row r="2930" spans="1:14" ht="14.25">
      <c r="A2930"/>
      <c r="B2930" s="363"/>
      <c r="C2930" s="363"/>
      <c r="D2930"/>
      <c r="E2930"/>
      <c r="F2930" s="363"/>
      <c r="G2930" s="363"/>
      <c r="H2930" s="363"/>
      <c r="I2930" s="363"/>
      <c r="J2930" s="363"/>
      <c r="K2930" s="363"/>
      <c r="L2930" s="363"/>
      <c r="M2930" s="363"/>
      <c r="N2930"/>
    </row>
    <row r="2931" spans="1:14" ht="14.25">
      <c r="A2931"/>
      <c r="B2931" s="363"/>
      <c r="C2931" s="363"/>
      <c r="D2931"/>
      <c r="E2931"/>
      <c r="F2931" s="363"/>
      <c r="G2931" s="363"/>
      <c r="H2931" s="363"/>
      <c r="I2931" s="363"/>
      <c r="J2931" s="363"/>
      <c r="K2931" s="363"/>
      <c r="L2931" s="363"/>
      <c r="M2931" s="363"/>
      <c r="N2931"/>
    </row>
    <row r="2932" spans="1:14" ht="14.25">
      <c r="A2932"/>
      <c r="B2932" s="363"/>
      <c r="C2932" s="363"/>
      <c r="D2932"/>
      <c r="E2932"/>
      <c r="F2932" s="363"/>
      <c r="G2932" s="363"/>
      <c r="H2932" s="363"/>
      <c r="I2932" s="363"/>
      <c r="J2932" s="363"/>
      <c r="K2932" s="363"/>
      <c r="L2932" s="363"/>
      <c r="M2932" s="363"/>
      <c r="N2932"/>
    </row>
    <row r="2933" spans="1:14" ht="14.25">
      <c r="A2933"/>
      <c r="B2933" s="363"/>
      <c r="C2933" s="363"/>
      <c r="D2933"/>
      <c r="E2933"/>
      <c r="F2933" s="363"/>
      <c r="G2933" s="363"/>
      <c r="H2933" s="363"/>
      <c r="I2933" s="363"/>
      <c r="J2933" s="363"/>
      <c r="K2933" s="363"/>
      <c r="L2933" s="363"/>
      <c r="M2933" s="363"/>
      <c r="N2933"/>
    </row>
    <row r="2934" spans="1:14" ht="14.25">
      <c r="A2934"/>
      <c r="B2934" s="363"/>
      <c r="C2934" s="363"/>
      <c r="D2934"/>
      <c r="E2934"/>
      <c r="F2934" s="363"/>
      <c r="G2934" s="363"/>
      <c r="H2934" s="363"/>
      <c r="I2934" s="363"/>
      <c r="J2934" s="363"/>
      <c r="K2934" s="363"/>
      <c r="L2934" s="363"/>
      <c r="M2934" s="363"/>
      <c r="N2934"/>
    </row>
    <row r="2935" spans="1:14" ht="14.25">
      <c r="A2935"/>
      <c r="B2935" s="363"/>
      <c r="C2935" s="363"/>
      <c r="D2935"/>
      <c r="E2935"/>
      <c r="F2935" s="363"/>
      <c r="G2935" s="363"/>
      <c r="H2935" s="363"/>
      <c r="I2935" s="363"/>
      <c r="J2935" s="363"/>
      <c r="K2935" s="363"/>
      <c r="L2935" s="363"/>
      <c r="M2935" s="363"/>
      <c r="N2935"/>
    </row>
    <row r="2936" spans="1:14" ht="14.25">
      <c r="A2936"/>
      <c r="B2936" s="363"/>
      <c r="C2936" s="363"/>
      <c r="D2936"/>
      <c r="E2936"/>
      <c r="F2936" s="363"/>
      <c r="G2936" s="363"/>
      <c r="H2936" s="363"/>
      <c r="I2936" s="363"/>
      <c r="J2936" s="363"/>
      <c r="K2936" s="363"/>
      <c r="L2936" s="363"/>
      <c r="M2936" s="363"/>
      <c r="N2936"/>
    </row>
    <row r="2937" spans="1:14" ht="14.25">
      <c r="A2937"/>
      <c r="B2937" s="363"/>
      <c r="C2937" s="363"/>
      <c r="D2937"/>
      <c r="E2937"/>
      <c r="F2937" s="363"/>
      <c r="G2937" s="363"/>
      <c r="H2937" s="363"/>
      <c r="I2937" s="363"/>
      <c r="J2937" s="363"/>
      <c r="K2937" s="363"/>
      <c r="L2937" s="363"/>
      <c r="M2937" s="363"/>
      <c r="N2937"/>
    </row>
    <row r="2938" spans="1:14" ht="14.25">
      <c r="A2938"/>
      <c r="B2938" s="363"/>
      <c r="C2938" s="363"/>
      <c r="D2938"/>
      <c r="E2938"/>
      <c r="F2938" s="363"/>
      <c r="G2938" s="363"/>
      <c r="H2938" s="363"/>
      <c r="I2938" s="363"/>
      <c r="J2938" s="363"/>
      <c r="K2938" s="363"/>
      <c r="L2938" s="363"/>
      <c r="M2938" s="363"/>
      <c r="N2938"/>
    </row>
    <row r="2939" spans="1:14" ht="14.25">
      <c r="A2939"/>
      <c r="B2939" s="363"/>
      <c r="C2939" s="363"/>
      <c r="D2939"/>
      <c r="E2939"/>
      <c r="F2939" s="363"/>
      <c r="G2939" s="363"/>
      <c r="H2939" s="363"/>
      <c r="I2939" s="363"/>
      <c r="J2939" s="363"/>
      <c r="K2939" s="363"/>
      <c r="L2939" s="363"/>
      <c r="M2939" s="363"/>
      <c r="N2939"/>
    </row>
    <row r="2940" spans="1:14" ht="14.25">
      <c r="A2940"/>
      <c r="B2940" s="363"/>
      <c r="C2940" s="363"/>
      <c r="D2940"/>
      <c r="E2940"/>
      <c r="F2940" s="363"/>
      <c r="G2940" s="363"/>
      <c r="H2940" s="363"/>
      <c r="I2940" s="363"/>
      <c r="J2940" s="363"/>
      <c r="K2940" s="363"/>
      <c r="L2940" s="363"/>
      <c r="M2940" s="363"/>
      <c r="N2940"/>
    </row>
    <row r="2941" spans="1:14" ht="14.25">
      <c r="A2941"/>
      <c r="B2941" s="363"/>
      <c r="C2941" s="363"/>
      <c r="D2941"/>
      <c r="E2941"/>
      <c r="F2941" s="363"/>
      <c r="G2941" s="363"/>
      <c r="H2941" s="363"/>
      <c r="I2941" s="363"/>
      <c r="J2941" s="363"/>
      <c r="K2941" s="363"/>
      <c r="L2941" s="363"/>
      <c r="M2941" s="363"/>
      <c r="N2941"/>
    </row>
    <row r="2942" spans="1:14" ht="14.25">
      <c r="A2942"/>
      <c r="B2942" s="363"/>
      <c r="C2942" s="363"/>
      <c r="D2942"/>
      <c r="E2942"/>
      <c r="F2942" s="363"/>
      <c r="G2942" s="363"/>
      <c r="H2942" s="363"/>
      <c r="I2942" s="363"/>
      <c r="J2942" s="363"/>
      <c r="K2942" s="363"/>
      <c r="L2942" s="363"/>
      <c r="M2942" s="363"/>
      <c r="N2942"/>
    </row>
    <row r="2943" spans="1:14" ht="14.25">
      <c r="A2943"/>
      <c r="B2943" s="363"/>
      <c r="C2943" s="363"/>
      <c r="D2943"/>
      <c r="E2943"/>
      <c r="F2943" s="363"/>
      <c r="G2943" s="363"/>
      <c r="H2943" s="363"/>
      <c r="I2943" s="363"/>
      <c r="J2943" s="363"/>
      <c r="K2943" s="363"/>
      <c r="L2943" s="363"/>
      <c r="M2943" s="363"/>
      <c r="N2943"/>
    </row>
    <row r="2944" spans="1:14" ht="14.25">
      <c r="A2944"/>
      <c r="B2944" s="363"/>
      <c r="C2944" s="363"/>
      <c r="D2944"/>
      <c r="E2944"/>
      <c r="F2944" s="363"/>
      <c r="G2944" s="363"/>
      <c r="H2944" s="363"/>
      <c r="I2944" s="363"/>
      <c r="J2944" s="363"/>
      <c r="K2944" s="363"/>
      <c r="L2944" s="363"/>
      <c r="M2944" s="363"/>
      <c r="N2944"/>
    </row>
    <row r="2945" spans="1:14" ht="14.25">
      <c r="A2945"/>
      <c r="B2945" s="363"/>
      <c r="C2945" s="363"/>
      <c r="D2945"/>
      <c r="E2945"/>
      <c r="F2945" s="363"/>
      <c r="G2945" s="363"/>
      <c r="H2945" s="363"/>
      <c r="I2945" s="363"/>
      <c r="J2945" s="363"/>
      <c r="K2945" s="363"/>
      <c r="L2945" s="363"/>
      <c r="M2945" s="363"/>
      <c r="N2945"/>
    </row>
    <row r="2946" spans="1:14" ht="14.25">
      <c r="A2946"/>
      <c r="B2946" s="363"/>
      <c r="C2946" s="363"/>
      <c r="D2946"/>
      <c r="E2946"/>
      <c r="F2946" s="363"/>
      <c r="G2946" s="363"/>
      <c r="H2946" s="363"/>
      <c r="I2946" s="363"/>
      <c r="J2946" s="363"/>
      <c r="K2946" s="363"/>
      <c r="L2946" s="363"/>
      <c r="M2946" s="363"/>
      <c r="N2946"/>
    </row>
    <row r="2947" spans="1:14" ht="14.25">
      <c r="A2947"/>
      <c r="B2947" s="363"/>
      <c r="C2947" s="363"/>
      <c r="D2947"/>
      <c r="E2947"/>
      <c r="F2947" s="363"/>
      <c r="G2947" s="363"/>
      <c r="H2947" s="363"/>
      <c r="I2947" s="363"/>
      <c r="J2947" s="363"/>
      <c r="K2947" s="363"/>
      <c r="L2947" s="363"/>
      <c r="M2947" s="363"/>
      <c r="N2947"/>
    </row>
    <row r="2948" spans="1:14" ht="14.25">
      <c r="A2948"/>
      <c r="B2948" s="363"/>
      <c r="C2948" s="363"/>
      <c r="D2948"/>
      <c r="E2948"/>
      <c r="F2948" s="363"/>
      <c r="G2948" s="363"/>
      <c r="H2948" s="363"/>
      <c r="I2948" s="363"/>
      <c r="J2948" s="363"/>
      <c r="K2948" s="363"/>
      <c r="L2948" s="363"/>
      <c r="M2948" s="363"/>
      <c r="N2948"/>
    </row>
    <row r="2949" spans="1:14" ht="14.25">
      <c r="A2949"/>
      <c r="B2949" s="363"/>
      <c r="C2949" s="363"/>
      <c r="D2949"/>
      <c r="E2949"/>
      <c r="F2949" s="363"/>
      <c r="G2949" s="363"/>
      <c r="H2949" s="363"/>
      <c r="I2949" s="363"/>
      <c r="J2949" s="363"/>
      <c r="K2949" s="363"/>
      <c r="L2949" s="363"/>
      <c r="M2949" s="363"/>
      <c r="N2949"/>
    </row>
    <row r="2950" spans="1:14" ht="14.25">
      <c r="A2950"/>
      <c r="B2950" s="363"/>
      <c r="C2950" s="363"/>
      <c r="D2950"/>
      <c r="E2950"/>
      <c r="F2950" s="363"/>
      <c r="G2950" s="363"/>
      <c r="H2950" s="363"/>
      <c r="I2950" s="363"/>
      <c r="J2950" s="363"/>
      <c r="K2950" s="363"/>
      <c r="L2950" s="363"/>
      <c r="M2950" s="363"/>
      <c r="N2950"/>
    </row>
    <row r="2951" spans="1:14" ht="14.25">
      <c r="A2951"/>
      <c r="B2951" s="363"/>
      <c r="C2951" s="363"/>
      <c r="D2951"/>
      <c r="E2951"/>
      <c r="F2951" s="363"/>
      <c r="G2951" s="363"/>
      <c r="H2951" s="363"/>
      <c r="I2951" s="363"/>
      <c r="J2951" s="363"/>
      <c r="K2951" s="363"/>
      <c r="L2951" s="363"/>
      <c r="M2951" s="363"/>
      <c r="N2951"/>
    </row>
    <row r="2952" spans="1:14" ht="14.25">
      <c r="A2952"/>
      <c r="B2952" s="363"/>
      <c r="C2952" s="363"/>
      <c r="D2952"/>
      <c r="E2952"/>
      <c r="F2952" s="363"/>
      <c r="G2952" s="363"/>
      <c r="H2952" s="363"/>
      <c r="I2952" s="363"/>
      <c r="J2952" s="363"/>
      <c r="K2952" s="363"/>
      <c r="L2952" s="363"/>
      <c r="M2952" s="363"/>
      <c r="N2952"/>
    </row>
    <row r="2953" spans="1:14" ht="14.25">
      <c r="A2953"/>
      <c r="B2953" s="363"/>
      <c r="C2953" s="363"/>
      <c r="D2953"/>
      <c r="E2953"/>
      <c r="F2953" s="363"/>
      <c r="G2953" s="363"/>
      <c r="H2953" s="363"/>
      <c r="I2953" s="363"/>
      <c r="J2953" s="363"/>
      <c r="K2953" s="363"/>
      <c r="L2953" s="363"/>
      <c r="M2953" s="363"/>
      <c r="N2953"/>
    </row>
    <row r="2954" spans="1:14" ht="14.25">
      <c r="A2954"/>
      <c r="B2954" s="363"/>
      <c r="C2954" s="363"/>
      <c r="D2954"/>
      <c r="E2954"/>
      <c r="F2954" s="363"/>
      <c r="G2954" s="363"/>
      <c r="H2954" s="363"/>
      <c r="I2954" s="363"/>
      <c r="J2954" s="363"/>
      <c r="K2954" s="363"/>
      <c r="L2954" s="363"/>
      <c r="M2954" s="363"/>
      <c r="N2954"/>
    </row>
    <row r="2955" spans="1:14" ht="14.25">
      <c r="A2955"/>
      <c r="B2955" s="363"/>
      <c r="C2955" s="363"/>
      <c r="D2955"/>
      <c r="E2955"/>
      <c r="F2955" s="363"/>
      <c r="G2955" s="363"/>
      <c r="H2955" s="363"/>
      <c r="I2955" s="363"/>
      <c r="J2955" s="363"/>
      <c r="K2955" s="363"/>
      <c r="L2955" s="363"/>
      <c r="M2955" s="363"/>
      <c r="N2955"/>
    </row>
    <row r="2956" spans="1:14" ht="14.25">
      <c r="A2956"/>
      <c r="B2956" s="363"/>
      <c r="C2956" s="363"/>
      <c r="D2956"/>
      <c r="E2956"/>
      <c r="F2956" s="363"/>
      <c r="G2956" s="363"/>
      <c r="H2956" s="363"/>
      <c r="I2956" s="363"/>
      <c r="J2956" s="363"/>
      <c r="K2956" s="363"/>
      <c r="L2956" s="363"/>
      <c r="M2956" s="363"/>
      <c r="N2956"/>
    </row>
    <row r="2957" spans="1:14" ht="14.25">
      <c r="A2957"/>
      <c r="B2957" s="363"/>
      <c r="C2957" s="363"/>
      <c r="D2957"/>
      <c r="E2957"/>
      <c r="F2957" s="363"/>
      <c r="G2957" s="363"/>
      <c r="H2957" s="363"/>
      <c r="I2957" s="363"/>
      <c r="J2957" s="363"/>
      <c r="K2957" s="363"/>
      <c r="L2957" s="363"/>
      <c r="M2957" s="363"/>
      <c r="N2957"/>
    </row>
    <row r="2958" spans="1:14" ht="14.25">
      <c r="A2958"/>
      <c r="B2958" s="363"/>
      <c r="C2958" s="363"/>
      <c r="D2958"/>
      <c r="E2958"/>
      <c r="F2958" s="363"/>
      <c r="G2958" s="363"/>
      <c r="H2958" s="363"/>
      <c r="I2958" s="363"/>
      <c r="J2958" s="363"/>
      <c r="K2958" s="363"/>
      <c r="L2958" s="363"/>
      <c r="M2958" s="363"/>
      <c r="N2958"/>
    </row>
    <row r="2959" spans="1:14" ht="14.25">
      <c r="A2959"/>
      <c r="B2959" s="363"/>
      <c r="C2959" s="363"/>
      <c r="D2959"/>
      <c r="E2959"/>
      <c r="F2959" s="363"/>
      <c r="G2959" s="363"/>
      <c r="H2959" s="363"/>
      <c r="I2959" s="363"/>
      <c r="J2959" s="363"/>
      <c r="K2959" s="363"/>
      <c r="L2959" s="363"/>
      <c r="M2959" s="363"/>
      <c r="N2959"/>
    </row>
    <row r="2960" spans="1:14" ht="14.25">
      <c r="A2960"/>
      <c r="B2960" s="363"/>
      <c r="C2960" s="363"/>
      <c r="D2960"/>
      <c r="E2960"/>
      <c r="F2960" s="363"/>
      <c r="G2960" s="363"/>
      <c r="H2960" s="363"/>
      <c r="I2960" s="363"/>
      <c r="J2960" s="363"/>
      <c r="K2960" s="363"/>
      <c r="L2960" s="363"/>
      <c r="M2960" s="363"/>
      <c r="N2960"/>
    </row>
    <row r="2961" spans="1:14" ht="14.25">
      <c r="A2961"/>
      <c r="B2961" s="363"/>
      <c r="C2961" s="363"/>
      <c r="D2961"/>
      <c r="E2961"/>
      <c r="F2961" s="363"/>
      <c r="G2961" s="363"/>
      <c r="H2961" s="363"/>
      <c r="I2961" s="363"/>
      <c r="J2961" s="363"/>
      <c r="K2961" s="363"/>
      <c r="L2961" s="363"/>
      <c r="M2961" s="363"/>
      <c r="N2961"/>
    </row>
    <row r="2962" spans="1:14" ht="14.25">
      <c r="A2962"/>
      <c r="B2962" s="363"/>
      <c r="C2962" s="363"/>
      <c r="D2962"/>
      <c r="E2962"/>
      <c r="F2962" s="363"/>
      <c r="G2962" s="363"/>
      <c r="H2962" s="363"/>
      <c r="I2962" s="363"/>
      <c r="J2962" s="363"/>
      <c r="K2962" s="363"/>
      <c r="L2962" s="363"/>
      <c r="M2962" s="363"/>
      <c r="N2962"/>
    </row>
    <row r="2963" spans="1:14" ht="14.25">
      <c r="A2963"/>
      <c r="B2963" s="363"/>
      <c r="C2963" s="363"/>
      <c r="D2963"/>
      <c r="E2963"/>
      <c r="F2963" s="363"/>
      <c r="G2963" s="363"/>
      <c r="H2963" s="363"/>
      <c r="I2963" s="363"/>
      <c r="J2963" s="363"/>
      <c r="K2963" s="363"/>
      <c r="L2963" s="363"/>
      <c r="M2963" s="363"/>
      <c r="N2963"/>
    </row>
    <row r="2964" spans="1:14" ht="14.25">
      <c r="A2964"/>
      <c r="B2964" s="363"/>
      <c r="C2964" s="363"/>
      <c r="D2964"/>
      <c r="E2964"/>
      <c r="F2964" s="363"/>
      <c r="G2964" s="363"/>
      <c r="H2964" s="363"/>
      <c r="I2964" s="363"/>
      <c r="J2964" s="363"/>
      <c r="K2964" s="363"/>
      <c r="L2964" s="363"/>
      <c r="M2964" s="363"/>
      <c r="N2964"/>
    </row>
    <row r="2965" spans="1:14" ht="14.25">
      <c r="A2965"/>
      <c r="B2965" s="363"/>
      <c r="C2965" s="363"/>
      <c r="D2965"/>
      <c r="E2965"/>
      <c r="F2965" s="363"/>
      <c r="G2965" s="363"/>
      <c r="H2965" s="363"/>
      <c r="I2965" s="363"/>
      <c r="J2965" s="363"/>
      <c r="K2965" s="363"/>
      <c r="L2965" s="363"/>
      <c r="M2965" s="363"/>
      <c r="N2965"/>
    </row>
    <row r="2966" spans="1:14" ht="14.25">
      <c r="A2966"/>
      <c r="B2966" s="363"/>
      <c r="C2966" s="363"/>
      <c r="D2966"/>
      <c r="E2966"/>
      <c r="F2966" s="363"/>
      <c r="G2966" s="363"/>
      <c r="H2966" s="363"/>
      <c r="I2966" s="363"/>
      <c r="J2966" s="363"/>
      <c r="K2966" s="363"/>
      <c r="L2966" s="363"/>
      <c r="M2966" s="363"/>
      <c r="N2966"/>
    </row>
    <row r="2967" spans="1:14" ht="14.25">
      <c r="A2967"/>
      <c r="B2967" s="363"/>
      <c r="C2967" s="363"/>
      <c r="D2967"/>
      <c r="E2967"/>
      <c r="F2967" s="363"/>
      <c r="G2967" s="363"/>
      <c r="H2967" s="363"/>
      <c r="I2967" s="363"/>
      <c r="J2967" s="363"/>
      <c r="K2967" s="363"/>
      <c r="L2967" s="363"/>
      <c r="M2967" s="363"/>
      <c r="N2967"/>
    </row>
    <row r="2968" spans="1:14" ht="14.25">
      <c r="A2968"/>
      <c r="B2968" s="363"/>
      <c r="C2968" s="363"/>
      <c r="D2968"/>
      <c r="E2968"/>
      <c r="F2968" s="363"/>
      <c r="G2968" s="363"/>
      <c r="H2968" s="363"/>
      <c r="I2968" s="363"/>
      <c r="J2968" s="363"/>
      <c r="K2968" s="363"/>
      <c r="L2968" s="363"/>
      <c r="M2968" s="363"/>
      <c r="N2968"/>
    </row>
    <row r="2969" spans="1:14" ht="14.25">
      <c r="A2969"/>
      <c r="B2969" s="363"/>
      <c r="C2969" s="363"/>
      <c r="D2969"/>
      <c r="E2969"/>
      <c r="F2969" s="363"/>
      <c r="G2969" s="363"/>
      <c r="H2969" s="363"/>
      <c r="I2969" s="363"/>
      <c r="J2969" s="363"/>
      <c r="K2969" s="363"/>
      <c r="L2969" s="363"/>
      <c r="M2969" s="363"/>
      <c r="N2969"/>
    </row>
    <row r="2970" spans="1:14" ht="14.25">
      <c r="A2970"/>
      <c r="B2970" s="363"/>
      <c r="C2970" s="363"/>
      <c r="D2970"/>
      <c r="E2970"/>
      <c r="F2970" s="363"/>
      <c r="G2970" s="363"/>
      <c r="H2970" s="363"/>
      <c r="I2970" s="363"/>
      <c r="J2970" s="363"/>
      <c r="K2970" s="363"/>
      <c r="L2970" s="363"/>
      <c r="M2970" s="363"/>
      <c r="N2970"/>
    </row>
    <row r="2971" spans="1:14" ht="14.25">
      <c r="A2971"/>
      <c r="B2971" s="363"/>
      <c r="C2971" s="363"/>
      <c r="D2971"/>
      <c r="E2971"/>
      <c r="F2971" s="363"/>
      <c r="G2971" s="363"/>
      <c r="H2971" s="363"/>
      <c r="I2971" s="363"/>
      <c r="J2971" s="363"/>
      <c r="K2971" s="363"/>
      <c r="L2971" s="363"/>
      <c r="M2971" s="363"/>
      <c r="N2971"/>
    </row>
    <row r="2972" spans="1:14" ht="14.25">
      <c r="A2972"/>
      <c r="B2972" s="363"/>
      <c r="C2972" s="363"/>
      <c r="D2972"/>
      <c r="E2972"/>
      <c r="F2972" s="363"/>
      <c r="G2972" s="363"/>
      <c r="H2972" s="363"/>
      <c r="I2972" s="363"/>
      <c r="J2972" s="363"/>
      <c r="K2972" s="363"/>
      <c r="L2972" s="363"/>
      <c r="M2972" s="363"/>
      <c r="N2972"/>
    </row>
    <row r="2973" spans="1:14" ht="14.25">
      <c r="A2973"/>
      <c r="B2973" s="363"/>
      <c r="C2973" s="363"/>
      <c r="D2973"/>
      <c r="E2973"/>
      <c r="F2973" s="363"/>
      <c r="G2973" s="363"/>
      <c r="H2973" s="363"/>
      <c r="I2973" s="363"/>
      <c r="J2973" s="363"/>
      <c r="K2973" s="363"/>
      <c r="L2973" s="363"/>
      <c r="M2973" s="363"/>
      <c r="N2973"/>
    </row>
    <row r="2974" spans="1:14" ht="14.25">
      <c r="A2974"/>
      <c r="B2974" s="363"/>
      <c r="C2974" s="363"/>
      <c r="D2974"/>
      <c r="E2974"/>
      <c r="F2974" s="363"/>
      <c r="G2974" s="363"/>
      <c r="H2974" s="363"/>
      <c r="I2974" s="363"/>
      <c r="J2974" s="363"/>
      <c r="K2974" s="363"/>
      <c r="L2974" s="363"/>
      <c r="M2974" s="363"/>
      <c r="N2974"/>
    </row>
    <row r="2975" spans="1:14" ht="14.25">
      <c r="A2975"/>
      <c r="B2975" s="363"/>
      <c r="C2975" s="363"/>
      <c r="D2975"/>
      <c r="E2975"/>
      <c r="F2975" s="363"/>
      <c r="G2975" s="363"/>
      <c r="H2975" s="363"/>
      <c r="I2975" s="363"/>
      <c r="J2975" s="363"/>
      <c r="K2975" s="363"/>
      <c r="L2975" s="363"/>
      <c r="M2975" s="363"/>
      <c r="N2975"/>
    </row>
    <row r="2976" spans="1:14" ht="14.25">
      <c r="A2976"/>
      <c r="B2976" s="363"/>
      <c r="C2976" s="363"/>
      <c r="D2976"/>
      <c r="E2976"/>
      <c r="F2976" s="363"/>
      <c r="G2976" s="363"/>
      <c r="H2976" s="363"/>
      <c r="I2976" s="363"/>
      <c r="J2976" s="363"/>
      <c r="K2976" s="363"/>
      <c r="L2976" s="363"/>
      <c r="M2976" s="363"/>
      <c r="N2976"/>
    </row>
    <row r="2977" spans="1:14" ht="14.25">
      <c r="A2977"/>
      <c r="B2977" s="363"/>
      <c r="C2977" s="363"/>
      <c r="D2977"/>
      <c r="E2977"/>
      <c r="F2977" s="363"/>
      <c r="G2977" s="363"/>
      <c r="H2977" s="363"/>
      <c r="I2977" s="363"/>
      <c r="J2977" s="363"/>
      <c r="K2977" s="363"/>
      <c r="L2977" s="363"/>
      <c r="M2977" s="363"/>
      <c r="N2977"/>
    </row>
    <row r="2978" spans="1:14" ht="14.25">
      <c r="A2978"/>
      <c r="B2978" s="363"/>
      <c r="C2978" s="363"/>
      <c r="D2978"/>
      <c r="E2978"/>
      <c r="F2978" s="363"/>
      <c r="G2978" s="363"/>
      <c r="H2978" s="363"/>
      <c r="I2978" s="363"/>
      <c r="J2978" s="363"/>
      <c r="K2978" s="363"/>
      <c r="L2978" s="363"/>
      <c r="M2978" s="363"/>
      <c r="N2978"/>
    </row>
    <row r="2979" spans="1:14" ht="14.25">
      <c r="A2979"/>
      <c r="B2979" s="363"/>
      <c r="C2979" s="363"/>
      <c r="D2979"/>
      <c r="E2979"/>
      <c r="F2979" s="363"/>
      <c r="G2979" s="363"/>
      <c r="H2979" s="363"/>
      <c r="I2979" s="363"/>
      <c r="J2979" s="363"/>
      <c r="K2979" s="363"/>
      <c r="L2979" s="363"/>
      <c r="M2979" s="363"/>
      <c r="N2979"/>
    </row>
    <row r="2980" spans="1:14" ht="14.25">
      <c r="A2980"/>
      <c r="B2980" s="363"/>
      <c r="C2980" s="363"/>
      <c r="D2980"/>
      <c r="E2980"/>
      <c r="F2980" s="363"/>
      <c r="G2980" s="363"/>
      <c r="H2980" s="363"/>
      <c r="I2980" s="363"/>
      <c r="J2980" s="363"/>
      <c r="K2980" s="363"/>
      <c r="L2980" s="363"/>
      <c r="M2980" s="363"/>
      <c r="N2980"/>
    </row>
    <row r="2981" spans="1:14" ht="14.25">
      <c r="A2981"/>
      <c r="B2981" s="363"/>
      <c r="C2981" s="363"/>
      <c r="D2981"/>
      <c r="E2981"/>
      <c r="F2981" s="363"/>
      <c r="G2981" s="363"/>
      <c r="H2981" s="363"/>
      <c r="I2981" s="363"/>
      <c r="J2981" s="363"/>
      <c r="K2981" s="363"/>
      <c r="L2981" s="363"/>
      <c r="M2981" s="363"/>
      <c r="N2981"/>
    </row>
    <row r="2982" spans="1:14" ht="14.25">
      <c r="A2982"/>
      <c r="B2982" s="363"/>
      <c r="C2982" s="363"/>
      <c r="D2982"/>
      <c r="E2982"/>
      <c r="F2982" s="363"/>
      <c r="G2982" s="363"/>
      <c r="H2982" s="363"/>
      <c r="I2982" s="363"/>
      <c r="J2982" s="363"/>
      <c r="K2982" s="363"/>
      <c r="L2982" s="363"/>
      <c r="M2982" s="363"/>
      <c r="N2982"/>
    </row>
    <row r="2983" spans="1:14" ht="14.25">
      <c r="A2983"/>
      <c r="B2983" s="363"/>
      <c r="C2983" s="363"/>
      <c r="D2983"/>
      <c r="E2983"/>
      <c r="F2983" s="363"/>
      <c r="G2983" s="363"/>
      <c r="H2983" s="363"/>
      <c r="I2983" s="363"/>
      <c r="J2983" s="363"/>
      <c r="K2983" s="363"/>
      <c r="L2983" s="363"/>
      <c r="M2983" s="363"/>
      <c r="N2983"/>
    </row>
    <row r="2984" spans="1:14" ht="14.25">
      <c r="A2984"/>
      <c r="B2984" s="363"/>
      <c r="C2984" s="363"/>
      <c r="D2984"/>
      <c r="E2984"/>
      <c r="F2984" s="363"/>
      <c r="G2984" s="363"/>
      <c r="H2984" s="363"/>
      <c r="I2984" s="363"/>
      <c r="J2984" s="363"/>
      <c r="K2984" s="363"/>
      <c r="L2984" s="363"/>
      <c r="M2984" s="363"/>
      <c r="N2984"/>
    </row>
    <row r="2985" spans="1:14" ht="14.25">
      <c r="A2985"/>
      <c r="B2985" s="363"/>
      <c r="C2985" s="363"/>
      <c r="D2985"/>
      <c r="E2985"/>
      <c r="F2985" s="363"/>
      <c r="G2985" s="363"/>
      <c r="H2985" s="363"/>
      <c r="I2985" s="363"/>
      <c r="J2985" s="363"/>
      <c r="K2985" s="363"/>
      <c r="L2985" s="363"/>
      <c r="M2985" s="363"/>
      <c r="N2985"/>
    </row>
    <row r="2986" spans="1:14" ht="14.25">
      <c r="A2986"/>
      <c r="B2986" s="363"/>
      <c r="C2986" s="363"/>
      <c r="D2986"/>
      <c r="E2986"/>
      <c r="F2986" s="363"/>
      <c r="G2986" s="363"/>
      <c r="H2986" s="363"/>
      <c r="I2986" s="363"/>
      <c r="J2986" s="363"/>
      <c r="K2986" s="363"/>
      <c r="L2986" s="363"/>
      <c r="M2986" s="363"/>
      <c r="N2986"/>
    </row>
    <row r="2987" spans="1:14" ht="14.25">
      <c r="A2987"/>
      <c r="B2987" s="363"/>
      <c r="C2987" s="363"/>
      <c r="D2987"/>
      <c r="E2987"/>
      <c r="F2987" s="363"/>
      <c r="G2987" s="363"/>
      <c r="H2987" s="363"/>
      <c r="I2987" s="363"/>
      <c r="J2987" s="363"/>
      <c r="K2987" s="363"/>
      <c r="L2987" s="363"/>
      <c r="M2987" s="363"/>
      <c r="N2987"/>
    </row>
    <row r="2988" spans="1:14" ht="14.25">
      <c r="A2988"/>
      <c r="B2988" s="363"/>
      <c r="C2988" s="363"/>
      <c r="D2988"/>
      <c r="E2988"/>
      <c r="F2988" s="363"/>
      <c r="G2988" s="363"/>
      <c r="H2988" s="363"/>
      <c r="I2988" s="363"/>
      <c r="J2988" s="363"/>
      <c r="K2988" s="363"/>
      <c r="L2988" s="363"/>
      <c r="M2988" s="363"/>
      <c r="N2988"/>
    </row>
    <row r="2989" spans="1:14" ht="14.25">
      <c r="A2989"/>
      <c r="B2989" s="363"/>
      <c r="C2989" s="363"/>
      <c r="D2989"/>
      <c r="E2989"/>
      <c r="F2989" s="363"/>
      <c r="G2989" s="363"/>
      <c r="H2989" s="363"/>
      <c r="I2989" s="363"/>
      <c r="J2989" s="363"/>
      <c r="K2989" s="363"/>
      <c r="L2989" s="363"/>
      <c r="M2989" s="363"/>
      <c r="N2989"/>
    </row>
    <row r="2990" spans="1:14" ht="14.25">
      <c r="A2990"/>
      <c r="B2990" s="363"/>
      <c r="C2990" s="363"/>
      <c r="D2990"/>
      <c r="E2990"/>
      <c r="F2990" s="363"/>
      <c r="G2990" s="363"/>
      <c r="H2990" s="363"/>
      <c r="I2990" s="363"/>
      <c r="J2990" s="363"/>
      <c r="K2990" s="363"/>
      <c r="L2990" s="363"/>
      <c r="M2990" s="363"/>
      <c r="N2990"/>
    </row>
    <row r="2991" spans="1:14" ht="14.25">
      <c r="A2991"/>
      <c r="B2991" s="363"/>
      <c r="C2991" s="363"/>
      <c r="D2991"/>
      <c r="E2991"/>
      <c r="F2991" s="363"/>
      <c r="G2991" s="363"/>
      <c r="H2991" s="363"/>
      <c r="I2991" s="363"/>
      <c r="J2991" s="363"/>
      <c r="K2991" s="363"/>
      <c r="L2991" s="363"/>
      <c r="M2991" s="363"/>
      <c r="N2991"/>
    </row>
    <row r="2992" spans="1:14" ht="14.25">
      <c r="A2992"/>
      <c r="B2992" s="363"/>
      <c r="C2992" s="363"/>
      <c r="D2992"/>
      <c r="E2992"/>
      <c r="F2992" s="363"/>
      <c r="G2992" s="363"/>
      <c r="H2992" s="363"/>
      <c r="I2992" s="363"/>
      <c r="J2992" s="363"/>
      <c r="K2992" s="363"/>
      <c r="L2992" s="363"/>
      <c r="M2992" s="363"/>
      <c r="N2992"/>
    </row>
    <row r="2993" spans="1:14" ht="14.25">
      <c r="A2993"/>
      <c r="B2993" s="363"/>
      <c r="C2993" s="363"/>
      <c r="D2993"/>
      <c r="E2993"/>
      <c r="F2993" s="363"/>
      <c r="G2993" s="363"/>
      <c r="H2993" s="363"/>
      <c r="I2993" s="363"/>
      <c r="J2993" s="363"/>
      <c r="K2993" s="363"/>
      <c r="L2993" s="363"/>
      <c r="M2993" s="363"/>
      <c r="N2993"/>
    </row>
    <row r="2994" spans="1:14" ht="14.25">
      <c r="A2994"/>
      <c r="B2994" s="363"/>
      <c r="C2994" s="363"/>
      <c r="D2994"/>
      <c r="E2994"/>
      <c r="F2994" s="363"/>
      <c r="G2994" s="363"/>
      <c r="H2994" s="363"/>
      <c r="I2994" s="363"/>
      <c r="J2994" s="363"/>
      <c r="K2994" s="363"/>
      <c r="L2994" s="363"/>
      <c r="M2994" s="363"/>
      <c r="N2994"/>
    </row>
    <row r="2995" spans="1:14" ht="14.25">
      <c r="A2995"/>
      <c r="B2995" s="363"/>
      <c r="C2995" s="363"/>
      <c r="D2995"/>
      <c r="E2995"/>
      <c r="F2995" s="363"/>
      <c r="G2995" s="363"/>
      <c r="H2995" s="363"/>
      <c r="I2995" s="363"/>
      <c r="J2995" s="363"/>
      <c r="K2995" s="363"/>
      <c r="L2995" s="363"/>
      <c r="M2995" s="363"/>
      <c r="N2995"/>
    </row>
    <row r="2996" spans="1:14" ht="14.25">
      <c r="A2996"/>
      <c r="B2996" s="363"/>
      <c r="C2996" s="363"/>
      <c r="D2996"/>
      <c r="E2996"/>
      <c r="F2996" s="363"/>
      <c r="G2996" s="363"/>
      <c r="H2996" s="363"/>
      <c r="I2996" s="363"/>
      <c r="J2996" s="363"/>
      <c r="K2996" s="363"/>
      <c r="L2996" s="363"/>
      <c r="M2996" s="363"/>
      <c r="N2996"/>
    </row>
    <row r="2997" spans="1:14" ht="14.25">
      <c r="A2997"/>
      <c r="B2997" s="363"/>
      <c r="C2997" s="363"/>
      <c r="D2997"/>
      <c r="E2997"/>
      <c r="F2997" s="363"/>
      <c r="G2997" s="363"/>
      <c r="H2997" s="363"/>
      <c r="I2997" s="363"/>
      <c r="J2997" s="363"/>
      <c r="K2997" s="363"/>
      <c r="L2997" s="363"/>
      <c r="M2997" s="363"/>
      <c r="N2997"/>
    </row>
    <row r="2998" spans="1:14" ht="14.25">
      <c r="A2998"/>
      <c r="B2998" s="363"/>
      <c r="C2998" s="363"/>
      <c r="D2998"/>
      <c r="E2998"/>
      <c r="F2998" s="363"/>
      <c r="G2998" s="363"/>
      <c r="H2998" s="363"/>
      <c r="I2998" s="363"/>
      <c r="J2998" s="363"/>
      <c r="K2998" s="363"/>
      <c r="L2998" s="363"/>
      <c r="M2998" s="363"/>
      <c r="N2998"/>
    </row>
  </sheetData>
  <autoFilter ref="A4:O552" xr:uid="{318FE567-9F83-4D0B-87E9-DE75D360CF84}">
    <filterColumn colId="7" showButton="0"/>
    <filterColumn colId="8" showButton="0"/>
    <filterColumn colId="10" showButton="0"/>
    <filterColumn colId="11" showButton="0"/>
  </autoFilter>
  <mergeCells count="26">
    <mergeCell ref="G4:G5"/>
    <mergeCell ref="H4:J4"/>
    <mergeCell ref="K4:M4"/>
    <mergeCell ref="N4:N5"/>
    <mergeCell ref="F4:F5"/>
    <mergeCell ref="A4:A5"/>
    <mergeCell ref="B4:B5"/>
    <mergeCell ref="C4:C5"/>
    <mergeCell ref="D4:D5"/>
    <mergeCell ref="E4:E5"/>
    <mergeCell ref="E1:H1"/>
    <mergeCell ref="L1:N1"/>
    <mergeCell ref="E2:H2"/>
    <mergeCell ref="L2:N2"/>
    <mergeCell ref="A3:N3"/>
    <mergeCell ref="A552:J552"/>
    <mergeCell ref="A556:C556"/>
    <mergeCell ref="J556:K556"/>
    <mergeCell ref="L556:N556"/>
    <mergeCell ref="A558:N558"/>
    <mergeCell ref="A554:C554"/>
    <mergeCell ref="J554:K554"/>
    <mergeCell ref="L554:N554"/>
    <mergeCell ref="A555:C555"/>
    <mergeCell ref="J555:K555"/>
    <mergeCell ref="L555:N555"/>
  </mergeCells>
  <phoneticPr fontId="27" type="noConversion"/>
  <printOptions horizontalCentered="1"/>
  <pageMargins left="0.51181102362204722" right="0.51181102362204722" top="0.98425196850393704" bottom="0.98425196850393704" header="0.51181102362204722" footer="0.51181102362204722"/>
  <pageSetup paperSize="9" scale="66" fitToHeight="0" orientation="landscape" r:id="rId1"/>
  <rowBreaks count="7" manualBreakCount="7">
    <brk id="30" max="13" man="1"/>
    <brk id="55" max="13" man="1"/>
    <brk id="72" max="13" man="1"/>
    <brk id="94" max="13" man="1"/>
    <brk id="114" max="13" man="1"/>
    <brk id="419" max="13" man="1"/>
    <brk id="44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929BB-5BD4-4C66-8AF9-29048D7A6780}">
  <sheetPr>
    <pageSetUpPr fitToPage="1"/>
  </sheetPr>
  <dimension ref="A1:J6917"/>
  <sheetViews>
    <sheetView showOutlineSymbols="0" showWhiteSpace="0" view="pageBreakPreview" topLeftCell="A6596" zoomScale="85" zoomScaleNormal="100" zoomScaleSheetLayoutView="85" workbookViewId="0">
      <selection activeCell="A5" sqref="A5:J6617"/>
    </sheetView>
  </sheetViews>
  <sheetFormatPr defaultColWidth="9" defaultRowHeight="12.75"/>
  <cols>
    <col min="1" max="1" width="12.375" style="4" customWidth="1"/>
    <col min="2" max="2" width="16.125" style="185" bestFit="1" customWidth="1"/>
    <col min="3" max="3" width="10" style="185" bestFit="1" customWidth="1"/>
    <col min="4" max="4" width="65.75" style="4" customWidth="1"/>
    <col min="5" max="5" width="16.75" style="4" customWidth="1"/>
    <col min="6" max="6" width="18.625" style="4" customWidth="1"/>
    <col min="7" max="9" width="12" style="4" bestFit="1" customWidth="1"/>
    <col min="10" max="11" width="14" style="4" bestFit="1" customWidth="1"/>
    <col min="12" max="16384" width="9" style="4"/>
  </cols>
  <sheetData>
    <row r="1" spans="1:10" s="1" customFormat="1" ht="12.75" customHeight="1">
      <c r="A1" s="124"/>
      <c r="B1" s="190"/>
      <c r="C1" s="575" t="s">
        <v>138</v>
      </c>
      <c r="D1" s="575"/>
      <c r="E1" s="575" t="s">
        <v>21</v>
      </c>
      <c r="F1" s="575"/>
      <c r="G1" s="512" t="s">
        <v>22</v>
      </c>
      <c r="H1" s="512" t="str">
        <f>'Orçamento Sintético'!J1</f>
        <v>BDI EQUIP.</v>
      </c>
      <c r="I1" s="575" t="s">
        <v>23</v>
      </c>
      <c r="J1" s="576"/>
    </row>
    <row r="2" spans="1:10" s="5" customFormat="1" ht="89.25" customHeight="1">
      <c r="A2" s="122"/>
      <c r="B2" s="191"/>
      <c r="C2" s="577" t="str">
        <f>'Orçamento Sintético'!D2</f>
        <v>OBRA: CONSTRUÇÃO DE REFEITÓRIO IFMS CAMPUS AQUIDAUANA
END.: RUA TADAO, R. AMELIA ARIMA, 222 - VILA YCARAÍ, 79200-000
LOCAL: AQUIDAUANA - MS
ÁREA: 526,62 m²</v>
      </c>
      <c r="D2" s="577"/>
      <c r="E2" s="597" t="str">
        <f>'Orçamento Sintético'!E2:H2</f>
        <v>SINAPI - 12/2024 - Mato Grosso do Sul
SBC - 01/2025 - Mato Grosso do Sul
SICRO3 - 10/2024 - Mato Grosso do Sul
ORSE - 11/2024 - Sergipe
IOPES - 10/2024 - Espírito Santo
FDE - 10/2024 - São Paulo
AGESUL - 06/2024 - Mato Grosso do Sul</v>
      </c>
      <c r="F2" s="597"/>
      <c r="G2" s="427">
        <f>RESUMO!D15</f>
        <v>0.26239999999999997</v>
      </c>
      <c r="H2" s="427">
        <f>'Orçamento Sintético'!J2</f>
        <v>0.15279999999999999</v>
      </c>
      <c r="I2" s="577" t="str">
        <f>'Orçamento Sintético'!L2</f>
        <v>Não Desonerado</v>
      </c>
      <c r="J2" s="578"/>
    </row>
    <row r="3" spans="1:10" s="1" customFormat="1" ht="23.25" customHeight="1">
      <c r="A3" s="579" t="s">
        <v>138</v>
      </c>
      <c r="B3" s="580"/>
      <c r="C3" s="580"/>
      <c r="D3" s="580"/>
      <c r="E3" s="580"/>
      <c r="F3" s="580"/>
      <c r="G3" s="580"/>
      <c r="H3" s="580"/>
      <c r="I3" s="580"/>
      <c r="J3" s="581"/>
    </row>
    <row r="4" spans="1:10" ht="13.5" customHeight="1">
      <c r="A4" s="579" t="s">
        <v>139</v>
      </c>
      <c r="B4" s="580"/>
      <c r="C4" s="580"/>
      <c r="D4" s="580"/>
      <c r="E4" s="580"/>
      <c r="F4" s="580"/>
      <c r="G4" s="580"/>
      <c r="H4" s="580"/>
      <c r="I4" s="580"/>
      <c r="J4" s="581"/>
    </row>
    <row r="5" spans="1:10" s="471" customFormat="1">
      <c r="A5" s="516" t="s">
        <v>4287</v>
      </c>
      <c r="B5" s="519" t="s">
        <v>26</v>
      </c>
      <c r="C5" s="519" t="s">
        <v>27</v>
      </c>
      <c r="D5" s="516" t="s">
        <v>28</v>
      </c>
      <c r="E5" s="586" t="s">
        <v>140</v>
      </c>
      <c r="F5" s="586"/>
      <c r="G5" s="519" t="s">
        <v>29</v>
      </c>
      <c r="H5" s="518" t="s">
        <v>30</v>
      </c>
      <c r="I5" s="518" t="s">
        <v>31</v>
      </c>
      <c r="J5" s="518" t="s">
        <v>32</v>
      </c>
    </row>
    <row r="6" spans="1:10" s="471" customFormat="1" ht="12.75" customHeight="1">
      <c r="A6" s="517" t="s">
        <v>141</v>
      </c>
      <c r="B6" s="474" t="s">
        <v>4288</v>
      </c>
      <c r="C6" s="474" t="s">
        <v>280</v>
      </c>
      <c r="D6" s="517" t="s">
        <v>3052</v>
      </c>
      <c r="E6" s="587" t="s">
        <v>279</v>
      </c>
      <c r="F6" s="587"/>
      <c r="G6" s="474" t="s">
        <v>11</v>
      </c>
      <c r="H6" s="475">
        <v>1</v>
      </c>
      <c r="I6" s="476">
        <v>363.45</v>
      </c>
      <c r="J6" s="476">
        <v>363.45</v>
      </c>
    </row>
    <row r="7" spans="1:10" s="471" customFormat="1" ht="25.5">
      <c r="A7" s="515" t="s">
        <v>142</v>
      </c>
      <c r="B7" s="477" t="s">
        <v>4289</v>
      </c>
      <c r="C7" s="477" t="s">
        <v>280</v>
      </c>
      <c r="D7" s="515" t="s">
        <v>4290</v>
      </c>
      <c r="E7" s="585" t="s">
        <v>143</v>
      </c>
      <c r="F7" s="585"/>
      <c r="G7" s="477" t="s">
        <v>1722</v>
      </c>
      <c r="H7" s="478">
        <v>1</v>
      </c>
      <c r="I7" s="479">
        <v>25.69</v>
      </c>
      <c r="J7" s="479">
        <v>25.69</v>
      </c>
    </row>
    <row r="8" spans="1:10" s="471" customFormat="1" ht="38.25">
      <c r="A8" s="515" t="s">
        <v>142</v>
      </c>
      <c r="B8" s="477" t="s">
        <v>4291</v>
      </c>
      <c r="C8" s="477" t="s">
        <v>280</v>
      </c>
      <c r="D8" s="515" t="s">
        <v>4292</v>
      </c>
      <c r="E8" s="585" t="s">
        <v>143</v>
      </c>
      <c r="F8" s="585"/>
      <c r="G8" s="477" t="s">
        <v>9</v>
      </c>
      <c r="H8" s="478">
        <v>0.01</v>
      </c>
      <c r="I8" s="479">
        <v>380.51</v>
      </c>
      <c r="J8" s="479">
        <v>3.8</v>
      </c>
    </row>
    <row r="9" spans="1:10" s="471" customFormat="1" ht="25.5">
      <c r="A9" s="515" t="s">
        <v>142</v>
      </c>
      <c r="B9" s="477" t="s">
        <v>4293</v>
      </c>
      <c r="C9" s="477" t="s">
        <v>280</v>
      </c>
      <c r="D9" s="515" t="s">
        <v>4294</v>
      </c>
      <c r="E9" s="585" t="s">
        <v>143</v>
      </c>
      <c r="F9" s="585"/>
      <c r="G9" s="477" t="s">
        <v>11</v>
      </c>
      <c r="H9" s="478">
        <v>1</v>
      </c>
      <c r="I9" s="479">
        <v>250</v>
      </c>
      <c r="J9" s="479">
        <v>250</v>
      </c>
    </row>
    <row r="10" spans="1:10" s="471" customFormat="1" ht="25.5">
      <c r="A10" s="515" t="s">
        <v>142</v>
      </c>
      <c r="B10" s="477" t="s">
        <v>4295</v>
      </c>
      <c r="C10" s="477" t="s">
        <v>280</v>
      </c>
      <c r="D10" s="515" t="s">
        <v>4296</v>
      </c>
      <c r="E10" s="585" t="s">
        <v>143</v>
      </c>
      <c r="F10" s="585"/>
      <c r="G10" s="477" t="s">
        <v>1773</v>
      </c>
      <c r="H10" s="478">
        <v>4</v>
      </c>
      <c r="I10" s="479">
        <v>7.96</v>
      </c>
      <c r="J10" s="479">
        <v>31.84</v>
      </c>
    </row>
    <row r="11" spans="1:10" s="471" customFormat="1">
      <c r="A11" s="515" t="s">
        <v>142</v>
      </c>
      <c r="B11" s="477" t="s">
        <v>4297</v>
      </c>
      <c r="C11" s="477" t="s">
        <v>280</v>
      </c>
      <c r="D11" s="515" t="s">
        <v>4298</v>
      </c>
      <c r="E11" s="585" t="s">
        <v>143</v>
      </c>
      <c r="F11" s="585"/>
      <c r="G11" s="477" t="s">
        <v>71</v>
      </c>
      <c r="H11" s="478">
        <v>0.11</v>
      </c>
      <c r="I11" s="479">
        <v>19.32</v>
      </c>
      <c r="J11" s="479">
        <v>2.12</v>
      </c>
    </row>
    <row r="12" spans="1:10" s="471" customFormat="1" ht="13.5" customHeight="1">
      <c r="A12" s="515" t="s">
        <v>142</v>
      </c>
      <c r="B12" s="477" t="s">
        <v>4299</v>
      </c>
      <c r="C12" s="477" t="s">
        <v>280</v>
      </c>
      <c r="D12" s="515" t="s">
        <v>4300</v>
      </c>
      <c r="E12" s="585" t="s">
        <v>143</v>
      </c>
      <c r="F12" s="585"/>
      <c r="G12" s="477" t="s">
        <v>1773</v>
      </c>
      <c r="H12" s="478">
        <v>1</v>
      </c>
      <c r="I12" s="479">
        <v>8.08</v>
      </c>
      <c r="J12" s="479">
        <v>8.08</v>
      </c>
    </row>
    <row r="13" spans="1:10" s="471" customFormat="1">
      <c r="A13" s="515" t="s">
        <v>142</v>
      </c>
      <c r="B13" s="477" t="s">
        <v>550</v>
      </c>
      <c r="C13" s="477" t="s">
        <v>280</v>
      </c>
      <c r="D13" s="515" t="s">
        <v>551</v>
      </c>
      <c r="E13" s="585" t="s">
        <v>143</v>
      </c>
      <c r="F13" s="585"/>
      <c r="G13" s="477" t="s">
        <v>1722</v>
      </c>
      <c r="H13" s="478">
        <v>2</v>
      </c>
      <c r="I13" s="479">
        <v>20.96</v>
      </c>
      <c r="J13" s="479">
        <v>41.92</v>
      </c>
    </row>
    <row r="14" spans="1:10" s="471" customFormat="1" ht="25.5">
      <c r="A14" s="693"/>
      <c r="B14" s="513"/>
      <c r="C14" s="513"/>
      <c r="D14" s="693"/>
      <c r="E14" s="693" t="s">
        <v>144</v>
      </c>
      <c r="F14" s="694">
        <v>0</v>
      </c>
      <c r="G14" s="693" t="s">
        <v>145</v>
      </c>
      <c r="H14" s="694">
        <v>0</v>
      </c>
      <c r="I14" s="693" t="s">
        <v>146</v>
      </c>
      <c r="J14" s="694">
        <v>0</v>
      </c>
    </row>
    <row r="15" spans="1:10" s="471" customFormat="1" ht="13.5" customHeight="1" thickBot="1">
      <c r="A15" s="693"/>
      <c r="B15" s="513"/>
      <c r="C15" s="513"/>
      <c r="D15" s="693"/>
      <c r="E15" s="693" t="s">
        <v>2513</v>
      </c>
      <c r="F15" s="694">
        <v>95.36</v>
      </c>
      <c r="G15" s="693"/>
      <c r="H15" s="695" t="s">
        <v>2514</v>
      </c>
      <c r="I15" s="695"/>
      <c r="J15" s="694">
        <v>458.81</v>
      </c>
    </row>
    <row r="16" spans="1:10" s="471" customFormat="1" ht="13.5" thickTop="1">
      <c r="A16" s="480"/>
      <c r="B16" s="481"/>
      <c r="C16" s="481"/>
      <c r="D16" s="480"/>
      <c r="E16" s="480"/>
      <c r="F16" s="480"/>
      <c r="G16" s="480"/>
      <c r="H16" s="480"/>
      <c r="I16" s="480"/>
      <c r="J16" s="480"/>
    </row>
    <row r="17" spans="1:10" s="471" customFormat="1">
      <c r="A17" s="516" t="s">
        <v>4301</v>
      </c>
      <c r="B17" s="519" t="s">
        <v>26</v>
      </c>
      <c r="C17" s="519" t="s">
        <v>27</v>
      </c>
      <c r="D17" s="516" t="s">
        <v>28</v>
      </c>
      <c r="E17" s="586" t="s">
        <v>140</v>
      </c>
      <c r="F17" s="586"/>
      <c r="G17" s="519" t="s">
        <v>29</v>
      </c>
      <c r="H17" s="518" t="s">
        <v>30</v>
      </c>
      <c r="I17" s="518" t="s">
        <v>31</v>
      </c>
      <c r="J17" s="518" t="s">
        <v>32</v>
      </c>
    </row>
    <row r="18" spans="1:10" s="471" customFormat="1" ht="25.5">
      <c r="A18" s="517" t="s">
        <v>141</v>
      </c>
      <c r="B18" s="474" t="s">
        <v>4302</v>
      </c>
      <c r="C18" s="474" t="s">
        <v>280</v>
      </c>
      <c r="D18" s="517" t="s">
        <v>3348</v>
      </c>
      <c r="E18" s="587" t="s">
        <v>279</v>
      </c>
      <c r="F18" s="587"/>
      <c r="G18" s="474" t="s">
        <v>281</v>
      </c>
      <c r="H18" s="475">
        <v>1</v>
      </c>
      <c r="I18" s="476">
        <v>650.39</v>
      </c>
      <c r="J18" s="476">
        <v>650.39</v>
      </c>
    </row>
    <row r="19" spans="1:10" s="471" customFormat="1" ht="38.25">
      <c r="A19" s="515" t="s">
        <v>142</v>
      </c>
      <c r="B19" s="477" t="s">
        <v>4303</v>
      </c>
      <c r="C19" s="477" t="s">
        <v>280</v>
      </c>
      <c r="D19" s="515" t="s">
        <v>4304</v>
      </c>
      <c r="E19" s="585" t="s">
        <v>143</v>
      </c>
      <c r="F19" s="585"/>
      <c r="G19" s="477" t="s">
        <v>281</v>
      </c>
      <c r="H19" s="478">
        <v>1</v>
      </c>
      <c r="I19" s="479">
        <v>650.39</v>
      </c>
      <c r="J19" s="479">
        <v>650.39</v>
      </c>
    </row>
    <row r="20" spans="1:10" s="471" customFormat="1" ht="25.5">
      <c r="A20" s="693"/>
      <c r="B20" s="513"/>
      <c r="C20" s="513"/>
      <c r="D20" s="693"/>
      <c r="E20" s="693" t="s">
        <v>144</v>
      </c>
      <c r="F20" s="694">
        <v>0</v>
      </c>
      <c r="G20" s="693" t="s">
        <v>145</v>
      </c>
      <c r="H20" s="694">
        <v>0</v>
      </c>
      <c r="I20" s="693" t="s">
        <v>146</v>
      </c>
      <c r="J20" s="694">
        <v>0</v>
      </c>
    </row>
    <row r="21" spans="1:10" s="471" customFormat="1" ht="13.5" customHeight="1" thickBot="1">
      <c r="A21" s="693"/>
      <c r="B21" s="513"/>
      <c r="C21" s="513"/>
      <c r="D21" s="693"/>
      <c r="E21" s="693" t="s">
        <v>2513</v>
      </c>
      <c r="F21" s="694">
        <v>170.66</v>
      </c>
      <c r="G21" s="693"/>
      <c r="H21" s="695" t="s">
        <v>2514</v>
      </c>
      <c r="I21" s="695"/>
      <c r="J21" s="694">
        <v>821.05</v>
      </c>
    </row>
    <row r="22" spans="1:10" s="471" customFormat="1" ht="13.5" customHeight="1" thickTop="1">
      <c r="A22" s="480"/>
      <c r="B22" s="481"/>
      <c r="C22" s="481"/>
      <c r="D22" s="480"/>
      <c r="E22" s="480"/>
      <c r="F22" s="480"/>
      <c r="G22" s="480"/>
      <c r="H22" s="480"/>
      <c r="I22" s="480"/>
      <c r="J22" s="480"/>
    </row>
    <row r="23" spans="1:10" s="471" customFormat="1">
      <c r="A23" s="516" t="s">
        <v>4305</v>
      </c>
      <c r="B23" s="519" t="s">
        <v>26</v>
      </c>
      <c r="C23" s="519" t="s">
        <v>27</v>
      </c>
      <c r="D23" s="516" t="s">
        <v>28</v>
      </c>
      <c r="E23" s="586" t="s">
        <v>140</v>
      </c>
      <c r="F23" s="586"/>
      <c r="G23" s="519" t="s">
        <v>29</v>
      </c>
      <c r="H23" s="518" t="s">
        <v>30</v>
      </c>
      <c r="I23" s="518" t="s">
        <v>31</v>
      </c>
      <c r="J23" s="518" t="s">
        <v>32</v>
      </c>
    </row>
    <row r="24" spans="1:10" s="471" customFormat="1" ht="38.25">
      <c r="A24" s="517" t="s">
        <v>141</v>
      </c>
      <c r="B24" s="474" t="s">
        <v>4306</v>
      </c>
      <c r="C24" s="474" t="s">
        <v>280</v>
      </c>
      <c r="D24" s="517" t="s">
        <v>3053</v>
      </c>
      <c r="E24" s="587" t="s">
        <v>279</v>
      </c>
      <c r="F24" s="587"/>
      <c r="G24" s="474" t="s">
        <v>281</v>
      </c>
      <c r="H24" s="475">
        <v>1</v>
      </c>
      <c r="I24" s="476">
        <v>832.5</v>
      </c>
      <c r="J24" s="476">
        <v>832.5</v>
      </c>
    </row>
    <row r="25" spans="1:10" s="471" customFormat="1" ht="12.75" customHeight="1">
      <c r="A25" s="515" t="s">
        <v>142</v>
      </c>
      <c r="B25" s="477" t="s">
        <v>4307</v>
      </c>
      <c r="C25" s="477" t="s">
        <v>280</v>
      </c>
      <c r="D25" s="515" t="s">
        <v>4308</v>
      </c>
      <c r="E25" s="585" t="s">
        <v>143</v>
      </c>
      <c r="F25" s="585"/>
      <c r="G25" s="477" t="s">
        <v>281</v>
      </c>
      <c r="H25" s="478">
        <v>1</v>
      </c>
      <c r="I25" s="479">
        <v>832.5</v>
      </c>
      <c r="J25" s="479">
        <v>832.5</v>
      </c>
    </row>
    <row r="26" spans="1:10" s="471" customFormat="1" ht="25.5" customHeight="1">
      <c r="A26" s="693"/>
      <c r="B26" s="513"/>
      <c r="C26" s="513"/>
      <c r="D26" s="693"/>
      <c r="E26" s="693" t="s">
        <v>144</v>
      </c>
      <c r="F26" s="694">
        <v>0</v>
      </c>
      <c r="G26" s="693" t="s">
        <v>145</v>
      </c>
      <c r="H26" s="694">
        <v>0</v>
      </c>
      <c r="I26" s="693" t="s">
        <v>146</v>
      </c>
      <c r="J26" s="694">
        <v>0</v>
      </c>
    </row>
    <row r="27" spans="1:10" s="471" customFormat="1" ht="13.5" customHeight="1" thickBot="1">
      <c r="A27" s="693"/>
      <c r="B27" s="513"/>
      <c r="C27" s="513"/>
      <c r="D27" s="693"/>
      <c r="E27" s="693" t="s">
        <v>2513</v>
      </c>
      <c r="F27" s="694">
        <v>218.44</v>
      </c>
      <c r="G27" s="693"/>
      <c r="H27" s="695" t="s">
        <v>2514</v>
      </c>
      <c r="I27" s="695"/>
      <c r="J27" s="694">
        <v>1050.94</v>
      </c>
    </row>
    <row r="28" spans="1:10" s="471" customFormat="1" ht="13.5" thickTop="1">
      <c r="A28" s="480"/>
      <c r="B28" s="481"/>
      <c r="C28" s="481"/>
      <c r="D28" s="480"/>
      <c r="E28" s="480"/>
      <c r="F28" s="480"/>
      <c r="G28" s="480"/>
      <c r="H28" s="480"/>
      <c r="I28" s="480"/>
      <c r="J28" s="480"/>
    </row>
    <row r="29" spans="1:10" s="471" customFormat="1">
      <c r="A29" s="516" t="s">
        <v>4309</v>
      </c>
      <c r="B29" s="519" t="s">
        <v>26</v>
      </c>
      <c r="C29" s="519" t="s">
        <v>27</v>
      </c>
      <c r="D29" s="516" t="s">
        <v>28</v>
      </c>
      <c r="E29" s="586" t="s">
        <v>140</v>
      </c>
      <c r="F29" s="586"/>
      <c r="G29" s="519" t="s">
        <v>29</v>
      </c>
      <c r="H29" s="518" t="s">
        <v>30</v>
      </c>
      <c r="I29" s="518" t="s">
        <v>31</v>
      </c>
      <c r="J29" s="518" t="s">
        <v>32</v>
      </c>
    </row>
    <row r="30" spans="1:10" s="471" customFormat="1" ht="38.25">
      <c r="A30" s="517" t="s">
        <v>141</v>
      </c>
      <c r="B30" s="474" t="s">
        <v>4310</v>
      </c>
      <c r="C30" s="474" t="s">
        <v>280</v>
      </c>
      <c r="D30" s="517" t="s">
        <v>3055</v>
      </c>
      <c r="E30" s="587" t="s">
        <v>279</v>
      </c>
      <c r="F30" s="587"/>
      <c r="G30" s="474" t="s">
        <v>281</v>
      </c>
      <c r="H30" s="475">
        <v>1</v>
      </c>
      <c r="I30" s="476">
        <v>945.23</v>
      </c>
      <c r="J30" s="476">
        <v>945.23</v>
      </c>
    </row>
    <row r="31" spans="1:10" s="471" customFormat="1" ht="38.25">
      <c r="A31" s="515" t="s">
        <v>142</v>
      </c>
      <c r="B31" s="477" t="s">
        <v>4311</v>
      </c>
      <c r="C31" s="477" t="s">
        <v>280</v>
      </c>
      <c r="D31" s="515" t="s">
        <v>4312</v>
      </c>
      <c r="E31" s="585" t="s">
        <v>143</v>
      </c>
      <c r="F31" s="585"/>
      <c r="G31" s="477" t="s">
        <v>281</v>
      </c>
      <c r="H31" s="478">
        <v>1</v>
      </c>
      <c r="I31" s="479">
        <v>945.23</v>
      </c>
      <c r="J31" s="479">
        <v>945.23</v>
      </c>
    </row>
    <row r="32" spans="1:10" s="471" customFormat="1" ht="25.5">
      <c r="A32" s="693"/>
      <c r="B32" s="513"/>
      <c r="C32" s="513"/>
      <c r="D32" s="693"/>
      <c r="E32" s="693" t="s">
        <v>144</v>
      </c>
      <c r="F32" s="694">
        <v>0</v>
      </c>
      <c r="G32" s="693" t="s">
        <v>145</v>
      </c>
      <c r="H32" s="694">
        <v>0</v>
      </c>
      <c r="I32" s="693" t="s">
        <v>146</v>
      </c>
      <c r="J32" s="694">
        <v>0</v>
      </c>
    </row>
    <row r="33" spans="1:10" s="471" customFormat="1" ht="13.5" customHeight="1" thickBot="1">
      <c r="A33" s="693"/>
      <c r="B33" s="513"/>
      <c r="C33" s="513"/>
      <c r="D33" s="693"/>
      <c r="E33" s="693" t="s">
        <v>2513</v>
      </c>
      <c r="F33" s="694">
        <v>248.02</v>
      </c>
      <c r="G33" s="693"/>
      <c r="H33" s="695" t="s">
        <v>2514</v>
      </c>
      <c r="I33" s="695"/>
      <c r="J33" s="694">
        <v>1193.25</v>
      </c>
    </row>
    <row r="34" spans="1:10" s="471" customFormat="1" ht="13.5" thickTop="1">
      <c r="A34" s="480"/>
      <c r="B34" s="481"/>
      <c r="C34" s="481"/>
      <c r="D34" s="480"/>
      <c r="E34" s="480"/>
      <c r="F34" s="480"/>
      <c r="G34" s="480"/>
      <c r="H34" s="480"/>
      <c r="I34" s="480"/>
      <c r="J34" s="480"/>
    </row>
    <row r="35" spans="1:10" s="471" customFormat="1">
      <c r="A35" s="516" t="s">
        <v>4313</v>
      </c>
      <c r="B35" s="519" t="s">
        <v>26</v>
      </c>
      <c r="C35" s="519" t="s">
        <v>27</v>
      </c>
      <c r="D35" s="516" t="s">
        <v>28</v>
      </c>
      <c r="E35" s="586" t="s">
        <v>140</v>
      </c>
      <c r="F35" s="586"/>
      <c r="G35" s="519" t="s">
        <v>29</v>
      </c>
      <c r="H35" s="518" t="s">
        <v>30</v>
      </c>
      <c r="I35" s="518" t="s">
        <v>31</v>
      </c>
      <c r="J35" s="518" t="s">
        <v>32</v>
      </c>
    </row>
    <row r="36" spans="1:10" s="471" customFormat="1" ht="12.75" customHeight="1">
      <c r="A36" s="517" t="s">
        <v>141</v>
      </c>
      <c r="B36" s="474" t="s">
        <v>4314</v>
      </c>
      <c r="C36" s="474" t="s">
        <v>280</v>
      </c>
      <c r="D36" s="517" t="s">
        <v>3057</v>
      </c>
      <c r="E36" s="587" t="s">
        <v>279</v>
      </c>
      <c r="F36" s="587"/>
      <c r="G36" s="474" t="s">
        <v>91</v>
      </c>
      <c r="H36" s="475">
        <v>1</v>
      </c>
      <c r="I36" s="476">
        <v>1078.32</v>
      </c>
      <c r="J36" s="476">
        <v>1078.32</v>
      </c>
    </row>
    <row r="37" spans="1:10" s="471" customFormat="1" ht="51">
      <c r="A37" s="515" t="s">
        <v>142</v>
      </c>
      <c r="B37" s="477" t="s">
        <v>4315</v>
      </c>
      <c r="C37" s="477" t="s">
        <v>280</v>
      </c>
      <c r="D37" s="515" t="s">
        <v>4316</v>
      </c>
      <c r="E37" s="585" t="s">
        <v>143</v>
      </c>
      <c r="F37" s="585"/>
      <c r="G37" s="477" t="s">
        <v>161</v>
      </c>
      <c r="H37" s="478">
        <v>4</v>
      </c>
      <c r="I37" s="479">
        <v>269.58</v>
      </c>
      <c r="J37" s="479">
        <v>1078.32</v>
      </c>
    </row>
    <row r="38" spans="1:10" s="471" customFormat="1" ht="25.5">
      <c r="A38" s="693"/>
      <c r="B38" s="513"/>
      <c r="C38" s="513"/>
      <c r="D38" s="693"/>
      <c r="E38" s="693" t="s">
        <v>144</v>
      </c>
      <c r="F38" s="694">
        <v>0</v>
      </c>
      <c r="G38" s="693" t="s">
        <v>145</v>
      </c>
      <c r="H38" s="694">
        <v>0</v>
      </c>
      <c r="I38" s="693" t="s">
        <v>146</v>
      </c>
      <c r="J38" s="694">
        <v>0</v>
      </c>
    </row>
    <row r="39" spans="1:10" s="471" customFormat="1" ht="13.5" customHeight="1" thickBot="1">
      <c r="A39" s="693"/>
      <c r="B39" s="513"/>
      <c r="C39" s="513"/>
      <c r="D39" s="693"/>
      <c r="E39" s="693" t="s">
        <v>2513</v>
      </c>
      <c r="F39" s="694">
        <v>282.95</v>
      </c>
      <c r="G39" s="693"/>
      <c r="H39" s="695" t="s">
        <v>2514</v>
      </c>
      <c r="I39" s="695"/>
      <c r="J39" s="694">
        <v>1361.27</v>
      </c>
    </row>
    <row r="40" spans="1:10" s="471" customFormat="1" ht="13.5" thickTop="1">
      <c r="A40" s="480"/>
      <c r="B40" s="481"/>
      <c r="C40" s="481"/>
      <c r="D40" s="480"/>
      <c r="E40" s="480"/>
      <c r="F40" s="480"/>
      <c r="G40" s="480"/>
      <c r="H40" s="480"/>
      <c r="I40" s="480"/>
      <c r="J40" s="480"/>
    </row>
    <row r="41" spans="1:10" s="471" customFormat="1">
      <c r="A41" s="516" t="s">
        <v>4317</v>
      </c>
      <c r="B41" s="519" t="s">
        <v>26</v>
      </c>
      <c r="C41" s="519" t="s">
        <v>27</v>
      </c>
      <c r="D41" s="516" t="s">
        <v>28</v>
      </c>
      <c r="E41" s="586" t="s">
        <v>140</v>
      </c>
      <c r="F41" s="586"/>
      <c r="G41" s="519" t="s">
        <v>29</v>
      </c>
      <c r="H41" s="518" t="s">
        <v>30</v>
      </c>
      <c r="I41" s="518" t="s">
        <v>31</v>
      </c>
      <c r="J41" s="518" t="s">
        <v>32</v>
      </c>
    </row>
    <row r="42" spans="1:10" s="471" customFormat="1" ht="13.5" customHeight="1">
      <c r="A42" s="517" t="s">
        <v>141</v>
      </c>
      <c r="B42" s="474" t="s">
        <v>4318</v>
      </c>
      <c r="C42" s="474" t="s">
        <v>48</v>
      </c>
      <c r="D42" s="517" t="s">
        <v>3059</v>
      </c>
      <c r="E42" s="587" t="s">
        <v>552</v>
      </c>
      <c r="F42" s="587"/>
      <c r="G42" s="474" t="s">
        <v>11</v>
      </c>
      <c r="H42" s="475">
        <v>1</v>
      </c>
      <c r="I42" s="476">
        <v>0.67</v>
      </c>
      <c r="J42" s="476">
        <v>0.67</v>
      </c>
    </row>
    <row r="43" spans="1:10" s="471" customFormat="1" ht="25.5">
      <c r="A43" s="514" t="s">
        <v>147</v>
      </c>
      <c r="B43" s="482" t="s">
        <v>553</v>
      </c>
      <c r="C43" s="482" t="s">
        <v>48</v>
      </c>
      <c r="D43" s="514" t="s">
        <v>554</v>
      </c>
      <c r="E43" s="588" t="s">
        <v>150</v>
      </c>
      <c r="F43" s="588"/>
      <c r="G43" s="482" t="s">
        <v>54</v>
      </c>
      <c r="H43" s="483">
        <v>4.5999999999999999E-3</v>
      </c>
      <c r="I43" s="484">
        <v>24.79</v>
      </c>
      <c r="J43" s="484">
        <v>0.11</v>
      </c>
    </row>
    <row r="44" spans="1:10" s="471" customFormat="1" ht="25.5" customHeight="1">
      <c r="A44" s="514" t="s">
        <v>147</v>
      </c>
      <c r="B44" s="482" t="s">
        <v>3116</v>
      </c>
      <c r="C44" s="482" t="s">
        <v>48</v>
      </c>
      <c r="D44" s="514" t="s">
        <v>3117</v>
      </c>
      <c r="E44" s="588" t="s">
        <v>160</v>
      </c>
      <c r="F44" s="588"/>
      <c r="G44" s="482" t="s">
        <v>261</v>
      </c>
      <c r="H44" s="483">
        <v>2.8999999999999998E-3</v>
      </c>
      <c r="I44" s="484">
        <v>77.39</v>
      </c>
      <c r="J44" s="484">
        <v>0.22</v>
      </c>
    </row>
    <row r="45" spans="1:10" s="471" customFormat="1" ht="25.5" customHeight="1">
      <c r="A45" s="514" t="s">
        <v>147</v>
      </c>
      <c r="B45" s="482" t="s">
        <v>3118</v>
      </c>
      <c r="C45" s="482" t="s">
        <v>48</v>
      </c>
      <c r="D45" s="514" t="s">
        <v>3119</v>
      </c>
      <c r="E45" s="588" t="s">
        <v>160</v>
      </c>
      <c r="F45" s="588"/>
      <c r="G45" s="482" t="s">
        <v>161</v>
      </c>
      <c r="H45" s="483">
        <v>1.6999999999999999E-3</v>
      </c>
      <c r="I45" s="484">
        <v>200.17</v>
      </c>
      <c r="J45" s="484">
        <v>0.34</v>
      </c>
    </row>
    <row r="46" spans="1:10" s="471" customFormat="1" ht="25.5">
      <c r="A46" s="693"/>
      <c r="B46" s="513"/>
      <c r="C46" s="513"/>
      <c r="D46" s="693"/>
      <c r="E46" s="693" t="s">
        <v>144</v>
      </c>
      <c r="F46" s="694">
        <v>0.18</v>
      </c>
      <c r="G46" s="693" t="s">
        <v>145</v>
      </c>
      <c r="H46" s="694">
        <v>0</v>
      </c>
      <c r="I46" s="693" t="s">
        <v>146</v>
      </c>
      <c r="J46" s="694">
        <v>0.18</v>
      </c>
    </row>
    <row r="47" spans="1:10" s="471" customFormat="1" ht="13.5" customHeight="1" thickBot="1">
      <c r="A47" s="693"/>
      <c r="B47" s="513"/>
      <c r="C47" s="513"/>
      <c r="D47" s="693"/>
      <c r="E47" s="693" t="s">
        <v>2513</v>
      </c>
      <c r="F47" s="694">
        <v>0.17</v>
      </c>
      <c r="G47" s="693"/>
      <c r="H47" s="695" t="s">
        <v>2514</v>
      </c>
      <c r="I47" s="695"/>
      <c r="J47" s="694">
        <v>0.84</v>
      </c>
    </row>
    <row r="48" spans="1:10" s="471" customFormat="1" ht="13.5" thickTop="1">
      <c r="A48" s="480"/>
      <c r="B48" s="481"/>
      <c r="C48" s="481"/>
      <c r="D48" s="480"/>
      <c r="E48" s="480"/>
      <c r="F48" s="480"/>
      <c r="G48" s="480"/>
      <c r="H48" s="480"/>
      <c r="I48" s="480"/>
      <c r="J48" s="480"/>
    </row>
    <row r="49" spans="1:10" s="471" customFormat="1">
      <c r="A49" s="516" t="s">
        <v>4319</v>
      </c>
      <c r="B49" s="519" t="s">
        <v>26</v>
      </c>
      <c r="C49" s="519" t="s">
        <v>27</v>
      </c>
      <c r="D49" s="516" t="s">
        <v>28</v>
      </c>
      <c r="E49" s="586" t="s">
        <v>140</v>
      </c>
      <c r="F49" s="586"/>
      <c r="G49" s="519" t="s">
        <v>29</v>
      </c>
      <c r="H49" s="518" t="s">
        <v>30</v>
      </c>
      <c r="I49" s="518" t="s">
        <v>31</v>
      </c>
      <c r="J49" s="518" t="s">
        <v>32</v>
      </c>
    </row>
    <row r="50" spans="1:10" s="471" customFormat="1" ht="12.75" customHeight="1">
      <c r="A50" s="517" t="s">
        <v>141</v>
      </c>
      <c r="B50" s="474" t="s">
        <v>4320</v>
      </c>
      <c r="C50" s="474" t="s">
        <v>280</v>
      </c>
      <c r="D50" s="517" t="s">
        <v>3350</v>
      </c>
      <c r="E50" s="587" t="s">
        <v>279</v>
      </c>
      <c r="F50" s="587"/>
      <c r="G50" s="474" t="s">
        <v>11</v>
      </c>
      <c r="H50" s="475">
        <v>1</v>
      </c>
      <c r="I50" s="476">
        <v>8.3800000000000008</v>
      </c>
      <c r="J50" s="476">
        <v>8.3800000000000008</v>
      </c>
    </row>
    <row r="51" spans="1:10" s="471" customFormat="1" ht="13.5" customHeight="1">
      <c r="A51" s="515" t="s">
        <v>142</v>
      </c>
      <c r="B51" s="477" t="s">
        <v>550</v>
      </c>
      <c r="C51" s="477" t="s">
        <v>280</v>
      </c>
      <c r="D51" s="515" t="s">
        <v>551</v>
      </c>
      <c r="E51" s="585" t="s">
        <v>143</v>
      </c>
      <c r="F51" s="585"/>
      <c r="G51" s="477" t="s">
        <v>1722</v>
      </c>
      <c r="H51" s="478">
        <v>0.4</v>
      </c>
      <c r="I51" s="479">
        <v>20.96</v>
      </c>
      <c r="J51" s="479">
        <v>8.3800000000000008</v>
      </c>
    </row>
    <row r="52" spans="1:10" s="471" customFormat="1" ht="25.5">
      <c r="A52" s="693"/>
      <c r="B52" s="513"/>
      <c r="C52" s="513"/>
      <c r="D52" s="693"/>
      <c r="E52" s="693" t="s">
        <v>144</v>
      </c>
      <c r="F52" s="694">
        <v>0</v>
      </c>
      <c r="G52" s="693" t="s">
        <v>145</v>
      </c>
      <c r="H52" s="694">
        <v>0</v>
      </c>
      <c r="I52" s="693" t="s">
        <v>146</v>
      </c>
      <c r="J52" s="694">
        <v>0</v>
      </c>
    </row>
    <row r="53" spans="1:10" s="471" customFormat="1" ht="13.5" customHeight="1" thickBot="1">
      <c r="A53" s="693"/>
      <c r="B53" s="513"/>
      <c r="C53" s="513"/>
      <c r="D53" s="693"/>
      <c r="E53" s="693" t="s">
        <v>2513</v>
      </c>
      <c r="F53" s="694">
        <v>2.19</v>
      </c>
      <c r="G53" s="693"/>
      <c r="H53" s="695" t="s">
        <v>2514</v>
      </c>
      <c r="I53" s="695"/>
      <c r="J53" s="694">
        <v>10.57</v>
      </c>
    </row>
    <row r="54" spans="1:10" s="471" customFormat="1" ht="12.75" customHeight="1" thickTop="1">
      <c r="A54" s="480"/>
      <c r="B54" s="481"/>
      <c r="C54" s="481"/>
      <c r="D54" s="480"/>
      <c r="E54" s="480"/>
      <c r="F54" s="480"/>
      <c r="G54" s="480"/>
      <c r="H54" s="480"/>
      <c r="I54" s="480"/>
      <c r="J54" s="480"/>
    </row>
    <row r="55" spans="1:10" s="471" customFormat="1">
      <c r="A55" s="516" t="s">
        <v>4321</v>
      </c>
      <c r="B55" s="519" t="s">
        <v>26</v>
      </c>
      <c r="C55" s="519" t="s">
        <v>27</v>
      </c>
      <c r="D55" s="516" t="s">
        <v>28</v>
      </c>
      <c r="E55" s="586" t="s">
        <v>140</v>
      </c>
      <c r="F55" s="586"/>
      <c r="G55" s="519" t="s">
        <v>29</v>
      </c>
      <c r="H55" s="518" t="s">
        <v>30</v>
      </c>
      <c r="I55" s="518" t="s">
        <v>31</v>
      </c>
      <c r="J55" s="518" t="s">
        <v>32</v>
      </c>
    </row>
    <row r="56" spans="1:10" s="471" customFormat="1" ht="12.75" customHeight="1">
      <c r="A56" s="517" t="s">
        <v>141</v>
      </c>
      <c r="B56" s="474" t="s">
        <v>4322</v>
      </c>
      <c r="C56" s="474" t="s">
        <v>48</v>
      </c>
      <c r="D56" s="517" t="s">
        <v>4214</v>
      </c>
      <c r="E56" s="587" t="s">
        <v>4323</v>
      </c>
      <c r="F56" s="587"/>
      <c r="G56" s="474" t="s">
        <v>11</v>
      </c>
      <c r="H56" s="475">
        <v>1</v>
      </c>
      <c r="I56" s="476">
        <v>81.86</v>
      </c>
      <c r="J56" s="476">
        <v>81.86</v>
      </c>
    </row>
    <row r="57" spans="1:10" s="471" customFormat="1" ht="25.5">
      <c r="A57" s="514" t="s">
        <v>147</v>
      </c>
      <c r="B57" s="482" t="s">
        <v>710</v>
      </c>
      <c r="C57" s="482" t="s">
        <v>48</v>
      </c>
      <c r="D57" s="514" t="s">
        <v>711</v>
      </c>
      <c r="E57" s="588" t="s">
        <v>150</v>
      </c>
      <c r="F57" s="588"/>
      <c r="G57" s="482" t="s">
        <v>54</v>
      </c>
      <c r="H57" s="483">
        <v>0.49199999999999999</v>
      </c>
      <c r="I57" s="484">
        <v>21.39</v>
      </c>
      <c r="J57" s="484">
        <v>10.52</v>
      </c>
    </row>
    <row r="58" spans="1:10" s="471" customFormat="1" ht="25.5">
      <c r="A58" s="514" t="s">
        <v>147</v>
      </c>
      <c r="B58" s="482" t="s">
        <v>586</v>
      </c>
      <c r="C58" s="482" t="s">
        <v>48</v>
      </c>
      <c r="D58" s="514" t="s">
        <v>587</v>
      </c>
      <c r="E58" s="588" t="s">
        <v>150</v>
      </c>
      <c r="F58" s="588"/>
      <c r="G58" s="482" t="s">
        <v>54</v>
      </c>
      <c r="H58" s="483">
        <v>0.73499999999999999</v>
      </c>
      <c r="I58" s="484">
        <v>25.69</v>
      </c>
      <c r="J58" s="484">
        <v>18.88</v>
      </c>
    </row>
    <row r="59" spans="1:10" s="471" customFormat="1" ht="25.5" customHeight="1">
      <c r="A59" s="514" t="s">
        <v>147</v>
      </c>
      <c r="B59" s="482" t="s">
        <v>683</v>
      </c>
      <c r="C59" s="482" t="s">
        <v>48</v>
      </c>
      <c r="D59" s="514" t="s">
        <v>684</v>
      </c>
      <c r="E59" s="588" t="s">
        <v>160</v>
      </c>
      <c r="F59" s="588"/>
      <c r="G59" s="482" t="s">
        <v>161</v>
      </c>
      <c r="H59" s="483">
        <v>6.6E-3</v>
      </c>
      <c r="I59" s="484">
        <v>30.7</v>
      </c>
      <c r="J59" s="484">
        <v>0.2</v>
      </c>
    </row>
    <row r="60" spans="1:10" s="471" customFormat="1" ht="25.5" customHeight="1">
      <c r="A60" s="514" t="s">
        <v>147</v>
      </c>
      <c r="B60" s="482" t="s">
        <v>685</v>
      </c>
      <c r="C60" s="482" t="s">
        <v>48</v>
      </c>
      <c r="D60" s="514" t="s">
        <v>686</v>
      </c>
      <c r="E60" s="588" t="s">
        <v>160</v>
      </c>
      <c r="F60" s="588"/>
      <c r="G60" s="482" t="s">
        <v>261</v>
      </c>
      <c r="H60" s="483">
        <v>2.64E-2</v>
      </c>
      <c r="I60" s="484">
        <v>29.15</v>
      </c>
      <c r="J60" s="484">
        <v>0.76</v>
      </c>
    </row>
    <row r="61" spans="1:10" s="471" customFormat="1" ht="25.5" customHeight="1">
      <c r="A61" s="514" t="s">
        <v>147</v>
      </c>
      <c r="B61" s="482" t="s">
        <v>2528</v>
      </c>
      <c r="C61" s="482" t="s">
        <v>48</v>
      </c>
      <c r="D61" s="514" t="s">
        <v>2529</v>
      </c>
      <c r="E61" s="588" t="s">
        <v>179</v>
      </c>
      <c r="F61" s="588"/>
      <c r="G61" s="482" t="s">
        <v>9</v>
      </c>
      <c r="H61" s="483">
        <v>6.1000000000000004E-3</v>
      </c>
      <c r="I61" s="484">
        <v>436.34</v>
      </c>
      <c r="J61" s="484">
        <v>2.66</v>
      </c>
    </row>
    <row r="62" spans="1:10" s="471" customFormat="1" ht="25.5">
      <c r="A62" s="515" t="s">
        <v>142</v>
      </c>
      <c r="B62" s="477" t="s">
        <v>499</v>
      </c>
      <c r="C62" s="477" t="s">
        <v>48</v>
      </c>
      <c r="D62" s="515" t="s">
        <v>500</v>
      </c>
      <c r="E62" s="585" t="s">
        <v>143</v>
      </c>
      <c r="F62" s="585"/>
      <c r="G62" s="477" t="s">
        <v>68</v>
      </c>
      <c r="H62" s="478">
        <v>1.2273000000000001</v>
      </c>
      <c r="I62" s="479">
        <v>6.85</v>
      </c>
      <c r="J62" s="479">
        <v>8.4</v>
      </c>
    </row>
    <row r="63" spans="1:10" s="471" customFormat="1">
      <c r="A63" s="515" t="s">
        <v>142</v>
      </c>
      <c r="B63" s="477" t="s">
        <v>1976</v>
      </c>
      <c r="C63" s="477" t="s">
        <v>48</v>
      </c>
      <c r="D63" s="515" t="s">
        <v>1977</v>
      </c>
      <c r="E63" s="585" t="s">
        <v>143</v>
      </c>
      <c r="F63" s="585"/>
      <c r="G63" s="477" t="s">
        <v>71</v>
      </c>
      <c r="H63" s="478">
        <v>6.8000000000000005E-2</v>
      </c>
      <c r="I63" s="479">
        <v>19.899999999999999</v>
      </c>
      <c r="J63" s="479">
        <v>1.35</v>
      </c>
    </row>
    <row r="64" spans="1:10" s="471" customFormat="1">
      <c r="A64" s="515" t="s">
        <v>142</v>
      </c>
      <c r="B64" s="477" t="s">
        <v>4324</v>
      </c>
      <c r="C64" s="477" t="s">
        <v>48</v>
      </c>
      <c r="D64" s="515" t="s">
        <v>4325</v>
      </c>
      <c r="E64" s="585" t="s">
        <v>143</v>
      </c>
      <c r="F64" s="585"/>
      <c r="G64" s="477" t="s">
        <v>68</v>
      </c>
      <c r="H64" s="478">
        <v>2</v>
      </c>
      <c r="I64" s="479">
        <v>4.8899999999999997</v>
      </c>
      <c r="J64" s="479">
        <v>9.7799999999999994</v>
      </c>
    </row>
    <row r="65" spans="1:10" s="471" customFormat="1" ht="38.25">
      <c r="A65" s="515" t="s">
        <v>142</v>
      </c>
      <c r="B65" s="477" t="s">
        <v>4326</v>
      </c>
      <c r="C65" s="477" t="s">
        <v>48</v>
      </c>
      <c r="D65" s="515" t="s">
        <v>4327</v>
      </c>
      <c r="E65" s="585" t="s">
        <v>143</v>
      </c>
      <c r="F65" s="585"/>
      <c r="G65" s="477" t="s">
        <v>11</v>
      </c>
      <c r="H65" s="478">
        <v>0.58530000000000004</v>
      </c>
      <c r="I65" s="479">
        <v>50.09</v>
      </c>
      <c r="J65" s="479">
        <v>29.31</v>
      </c>
    </row>
    <row r="66" spans="1:10" s="471" customFormat="1" ht="25.5">
      <c r="A66" s="693"/>
      <c r="B66" s="513"/>
      <c r="C66" s="513"/>
      <c r="D66" s="693"/>
      <c r="E66" s="693" t="s">
        <v>144</v>
      </c>
      <c r="F66" s="694">
        <v>22.89</v>
      </c>
      <c r="G66" s="693" t="s">
        <v>145</v>
      </c>
      <c r="H66" s="694">
        <v>0</v>
      </c>
      <c r="I66" s="693" t="s">
        <v>146</v>
      </c>
      <c r="J66" s="694">
        <v>22.89</v>
      </c>
    </row>
    <row r="67" spans="1:10" s="471" customFormat="1" ht="13.5" customHeight="1" thickBot="1">
      <c r="A67" s="693"/>
      <c r="B67" s="513"/>
      <c r="C67" s="513"/>
      <c r="D67" s="693"/>
      <c r="E67" s="693" t="s">
        <v>2513</v>
      </c>
      <c r="F67" s="694">
        <v>21.48</v>
      </c>
      <c r="G67" s="693"/>
      <c r="H67" s="695" t="s">
        <v>2514</v>
      </c>
      <c r="I67" s="695"/>
      <c r="J67" s="694">
        <v>103.34</v>
      </c>
    </row>
    <row r="68" spans="1:10" s="471" customFormat="1" ht="13.5" thickTop="1">
      <c r="A68" s="480"/>
      <c r="B68" s="481"/>
      <c r="C68" s="481"/>
      <c r="D68" s="480"/>
      <c r="E68" s="480"/>
      <c r="F68" s="480"/>
      <c r="G68" s="480"/>
      <c r="H68" s="480"/>
      <c r="I68" s="480"/>
      <c r="J68" s="480"/>
    </row>
    <row r="69" spans="1:10" s="471" customFormat="1">
      <c r="A69" s="516" t="s">
        <v>4328</v>
      </c>
      <c r="B69" s="519" t="s">
        <v>26</v>
      </c>
      <c r="C69" s="519" t="s">
        <v>27</v>
      </c>
      <c r="D69" s="516" t="s">
        <v>28</v>
      </c>
      <c r="E69" s="586" t="s">
        <v>140</v>
      </c>
      <c r="F69" s="586"/>
      <c r="G69" s="519" t="s">
        <v>29</v>
      </c>
      <c r="H69" s="518" t="s">
        <v>30</v>
      </c>
      <c r="I69" s="518" t="s">
        <v>31</v>
      </c>
      <c r="J69" s="518" t="s">
        <v>32</v>
      </c>
    </row>
    <row r="70" spans="1:10" s="471" customFormat="1" ht="25.5" customHeight="1">
      <c r="A70" s="517" t="s">
        <v>141</v>
      </c>
      <c r="B70" s="474" t="s">
        <v>4329</v>
      </c>
      <c r="C70" s="474" t="s">
        <v>295</v>
      </c>
      <c r="D70" s="517" t="s">
        <v>4216</v>
      </c>
      <c r="E70" s="587" t="s">
        <v>4330</v>
      </c>
      <c r="F70" s="587"/>
      <c r="G70" s="474" t="s">
        <v>11</v>
      </c>
      <c r="H70" s="475">
        <v>1</v>
      </c>
      <c r="I70" s="476">
        <v>198.31</v>
      </c>
      <c r="J70" s="476">
        <v>198.31</v>
      </c>
    </row>
    <row r="71" spans="1:10" s="471" customFormat="1" ht="25.5" customHeight="1">
      <c r="A71" s="514" t="s">
        <v>147</v>
      </c>
      <c r="B71" s="482" t="s">
        <v>4229</v>
      </c>
      <c r="C71" s="482" t="s">
        <v>295</v>
      </c>
      <c r="D71" s="514" t="s">
        <v>4230</v>
      </c>
      <c r="E71" s="588" t="s">
        <v>4231</v>
      </c>
      <c r="F71" s="588"/>
      <c r="G71" s="482" t="s">
        <v>11</v>
      </c>
      <c r="H71" s="483">
        <v>1</v>
      </c>
      <c r="I71" s="484">
        <v>50.19</v>
      </c>
      <c r="J71" s="484">
        <v>50.19</v>
      </c>
    </row>
    <row r="72" spans="1:10" s="471" customFormat="1" ht="25.5">
      <c r="A72" s="514" t="s">
        <v>147</v>
      </c>
      <c r="B72" s="482" t="s">
        <v>4232</v>
      </c>
      <c r="C72" s="482" t="s">
        <v>295</v>
      </c>
      <c r="D72" s="514" t="s">
        <v>4233</v>
      </c>
      <c r="E72" s="588" t="s">
        <v>4234</v>
      </c>
      <c r="F72" s="588"/>
      <c r="G72" s="482" t="s">
        <v>11</v>
      </c>
      <c r="H72" s="483">
        <v>1</v>
      </c>
      <c r="I72" s="484">
        <v>50.02</v>
      </c>
      <c r="J72" s="484">
        <v>50.02</v>
      </c>
    </row>
    <row r="73" spans="1:10" s="471" customFormat="1" ht="25.5">
      <c r="A73" s="514" t="s">
        <v>147</v>
      </c>
      <c r="B73" s="482" t="s">
        <v>4235</v>
      </c>
      <c r="C73" s="482" t="s">
        <v>295</v>
      </c>
      <c r="D73" s="514" t="s">
        <v>4236</v>
      </c>
      <c r="E73" s="588" t="s">
        <v>4234</v>
      </c>
      <c r="F73" s="588"/>
      <c r="G73" s="482" t="s">
        <v>41</v>
      </c>
      <c r="H73" s="483">
        <v>0.03</v>
      </c>
      <c r="I73" s="484">
        <v>1726.13</v>
      </c>
      <c r="J73" s="484">
        <v>51.78</v>
      </c>
    </row>
    <row r="74" spans="1:10" s="471" customFormat="1" ht="25.5">
      <c r="A74" s="514" t="s">
        <v>147</v>
      </c>
      <c r="B74" s="482" t="s">
        <v>4237</v>
      </c>
      <c r="C74" s="482" t="s">
        <v>295</v>
      </c>
      <c r="D74" s="514" t="s">
        <v>4238</v>
      </c>
      <c r="E74" s="588" t="s">
        <v>4239</v>
      </c>
      <c r="F74" s="588"/>
      <c r="G74" s="482" t="s">
        <v>11</v>
      </c>
      <c r="H74" s="483">
        <v>1</v>
      </c>
      <c r="I74" s="484">
        <v>41.1</v>
      </c>
      <c r="J74" s="484">
        <v>41.1</v>
      </c>
    </row>
    <row r="75" spans="1:10" s="471" customFormat="1" ht="13.5" customHeight="1">
      <c r="A75" s="514" t="s">
        <v>147</v>
      </c>
      <c r="B75" s="482" t="s">
        <v>4240</v>
      </c>
      <c r="C75" s="482" t="s">
        <v>295</v>
      </c>
      <c r="D75" s="514" t="s">
        <v>4241</v>
      </c>
      <c r="E75" s="588" t="s">
        <v>4242</v>
      </c>
      <c r="F75" s="588"/>
      <c r="G75" s="482" t="s">
        <v>11</v>
      </c>
      <c r="H75" s="483">
        <v>1</v>
      </c>
      <c r="I75" s="484">
        <v>5.22</v>
      </c>
      <c r="J75" s="484">
        <v>5.22</v>
      </c>
    </row>
    <row r="76" spans="1:10" s="471" customFormat="1" ht="25.5">
      <c r="A76" s="693"/>
      <c r="B76" s="513"/>
      <c r="C76" s="513"/>
      <c r="D76" s="693"/>
      <c r="E76" s="693" t="s">
        <v>144</v>
      </c>
      <c r="F76" s="694">
        <v>49.79</v>
      </c>
      <c r="G76" s="693" t="s">
        <v>145</v>
      </c>
      <c r="H76" s="694">
        <v>0</v>
      </c>
      <c r="I76" s="693" t="s">
        <v>146</v>
      </c>
      <c r="J76" s="694">
        <v>49.79</v>
      </c>
    </row>
    <row r="77" spans="1:10" s="471" customFormat="1" ht="13.5" customHeight="1" thickBot="1">
      <c r="A77" s="693"/>
      <c r="B77" s="513"/>
      <c r="C77" s="513"/>
      <c r="D77" s="693"/>
      <c r="E77" s="693" t="s">
        <v>2513</v>
      </c>
      <c r="F77" s="694">
        <v>52.03</v>
      </c>
      <c r="G77" s="693"/>
      <c r="H77" s="695" t="s">
        <v>2514</v>
      </c>
      <c r="I77" s="695"/>
      <c r="J77" s="694">
        <v>250.34</v>
      </c>
    </row>
    <row r="78" spans="1:10" s="471" customFormat="1" ht="13.5" thickTop="1">
      <c r="A78" s="480"/>
      <c r="B78" s="481"/>
      <c r="C78" s="481"/>
      <c r="D78" s="480"/>
      <c r="E78" s="480"/>
      <c r="F78" s="480"/>
      <c r="G78" s="480"/>
      <c r="H78" s="480"/>
      <c r="I78" s="480"/>
      <c r="J78" s="480"/>
    </row>
    <row r="79" spans="1:10" s="471" customFormat="1">
      <c r="A79" s="516" t="s">
        <v>4331</v>
      </c>
      <c r="B79" s="519" t="s">
        <v>26</v>
      </c>
      <c r="C79" s="519" t="s">
        <v>27</v>
      </c>
      <c r="D79" s="516" t="s">
        <v>28</v>
      </c>
      <c r="E79" s="586" t="s">
        <v>140</v>
      </c>
      <c r="F79" s="586"/>
      <c r="G79" s="519" t="s">
        <v>29</v>
      </c>
      <c r="H79" s="518" t="s">
        <v>30</v>
      </c>
      <c r="I79" s="518" t="s">
        <v>31</v>
      </c>
      <c r="J79" s="518" t="s">
        <v>32</v>
      </c>
    </row>
    <row r="80" spans="1:10" s="471" customFormat="1">
      <c r="A80" s="517" t="s">
        <v>141</v>
      </c>
      <c r="B80" s="474" t="s">
        <v>4332</v>
      </c>
      <c r="C80" s="474" t="s">
        <v>511</v>
      </c>
      <c r="D80" s="517" t="s">
        <v>1677</v>
      </c>
      <c r="E80" s="587" t="s">
        <v>2368</v>
      </c>
      <c r="F80" s="587"/>
      <c r="G80" s="474" t="s">
        <v>11</v>
      </c>
      <c r="H80" s="475">
        <v>1</v>
      </c>
      <c r="I80" s="476">
        <v>93</v>
      </c>
      <c r="J80" s="476">
        <v>93</v>
      </c>
    </row>
    <row r="81" spans="1:10" s="471" customFormat="1">
      <c r="A81" s="515" t="s">
        <v>142</v>
      </c>
      <c r="B81" s="477" t="s">
        <v>4333</v>
      </c>
      <c r="C81" s="477" t="s">
        <v>511</v>
      </c>
      <c r="D81" s="515" t="s">
        <v>4334</v>
      </c>
      <c r="E81" s="585" t="s">
        <v>143</v>
      </c>
      <c r="F81" s="585"/>
      <c r="G81" s="477" t="s">
        <v>11</v>
      </c>
      <c r="H81" s="478">
        <v>1</v>
      </c>
      <c r="I81" s="479">
        <v>15</v>
      </c>
      <c r="J81" s="479">
        <v>15</v>
      </c>
    </row>
    <row r="82" spans="1:10" s="471" customFormat="1">
      <c r="A82" s="515" t="s">
        <v>142</v>
      </c>
      <c r="B82" s="477" t="s">
        <v>4335</v>
      </c>
      <c r="C82" s="477" t="s">
        <v>511</v>
      </c>
      <c r="D82" s="515" t="s">
        <v>4336</v>
      </c>
      <c r="E82" s="585" t="s">
        <v>143</v>
      </c>
      <c r="F82" s="585"/>
      <c r="G82" s="477" t="s">
        <v>11</v>
      </c>
      <c r="H82" s="478">
        <v>1</v>
      </c>
      <c r="I82" s="479">
        <v>9</v>
      </c>
      <c r="J82" s="479">
        <v>9</v>
      </c>
    </row>
    <row r="83" spans="1:10" s="471" customFormat="1" ht="13.5" customHeight="1">
      <c r="A83" s="515" t="s">
        <v>142</v>
      </c>
      <c r="B83" s="477" t="s">
        <v>4337</v>
      </c>
      <c r="C83" s="477" t="s">
        <v>511</v>
      </c>
      <c r="D83" s="515" t="s">
        <v>4338</v>
      </c>
      <c r="E83" s="585" t="s">
        <v>143</v>
      </c>
      <c r="F83" s="585"/>
      <c r="G83" s="477" t="s">
        <v>11</v>
      </c>
      <c r="H83" s="478">
        <v>1</v>
      </c>
      <c r="I83" s="479">
        <v>9</v>
      </c>
      <c r="J83" s="479">
        <v>9</v>
      </c>
    </row>
    <row r="84" spans="1:10" s="471" customFormat="1">
      <c r="A84" s="515" t="s">
        <v>142</v>
      </c>
      <c r="B84" s="477" t="s">
        <v>4339</v>
      </c>
      <c r="C84" s="477" t="s">
        <v>511</v>
      </c>
      <c r="D84" s="515" t="s">
        <v>4340</v>
      </c>
      <c r="E84" s="585" t="s">
        <v>143</v>
      </c>
      <c r="F84" s="585"/>
      <c r="G84" s="477" t="s">
        <v>11</v>
      </c>
      <c r="H84" s="478">
        <v>1</v>
      </c>
      <c r="I84" s="479">
        <v>16</v>
      </c>
      <c r="J84" s="479">
        <v>16</v>
      </c>
    </row>
    <row r="85" spans="1:10" s="471" customFormat="1">
      <c r="A85" s="515" t="s">
        <v>142</v>
      </c>
      <c r="B85" s="477" t="s">
        <v>4341</v>
      </c>
      <c r="C85" s="477" t="s">
        <v>511</v>
      </c>
      <c r="D85" s="515" t="s">
        <v>4342</v>
      </c>
      <c r="E85" s="585" t="s">
        <v>143</v>
      </c>
      <c r="F85" s="585"/>
      <c r="G85" s="477" t="s">
        <v>11</v>
      </c>
      <c r="H85" s="478">
        <v>1</v>
      </c>
      <c r="I85" s="479">
        <v>12</v>
      </c>
      <c r="J85" s="479">
        <v>12</v>
      </c>
    </row>
    <row r="86" spans="1:10" s="471" customFormat="1" ht="12.75" customHeight="1">
      <c r="A86" s="515" t="s">
        <v>142</v>
      </c>
      <c r="B86" s="477" t="s">
        <v>4343</v>
      </c>
      <c r="C86" s="477" t="s">
        <v>511</v>
      </c>
      <c r="D86" s="515" t="s">
        <v>4344</v>
      </c>
      <c r="E86" s="585" t="s">
        <v>143</v>
      </c>
      <c r="F86" s="585"/>
      <c r="G86" s="477" t="s">
        <v>11</v>
      </c>
      <c r="H86" s="478">
        <v>1</v>
      </c>
      <c r="I86" s="479">
        <v>12</v>
      </c>
      <c r="J86" s="479">
        <v>12</v>
      </c>
    </row>
    <row r="87" spans="1:10" s="471" customFormat="1">
      <c r="A87" s="515" t="s">
        <v>142</v>
      </c>
      <c r="B87" s="477" t="s">
        <v>4345</v>
      </c>
      <c r="C87" s="477" t="s">
        <v>511</v>
      </c>
      <c r="D87" s="515" t="s">
        <v>4346</v>
      </c>
      <c r="E87" s="585" t="s">
        <v>143</v>
      </c>
      <c r="F87" s="585"/>
      <c r="G87" s="477" t="s">
        <v>11</v>
      </c>
      <c r="H87" s="478">
        <v>1</v>
      </c>
      <c r="I87" s="479">
        <v>20</v>
      </c>
      <c r="J87" s="479">
        <v>20</v>
      </c>
    </row>
    <row r="88" spans="1:10" s="471" customFormat="1" ht="25.5">
      <c r="A88" s="693"/>
      <c r="B88" s="513"/>
      <c r="C88" s="513"/>
      <c r="D88" s="693"/>
      <c r="E88" s="693" t="s">
        <v>144</v>
      </c>
      <c r="F88" s="694">
        <v>0</v>
      </c>
      <c r="G88" s="693" t="s">
        <v>145</v>
      </c>
      <c r="H88" s="694">
        <v>0</v>
      </c>
      <c r="I88" s="693" t="s">
        <v>146</v>
      </c>
      <c r="J88" s="694">
        <v>0</v>
      </c>
    </row>
    <row r="89" spans="1:10" s="471" customFormat="1" ht="13.5" customHeight="1" thickBot="1">
      <c r="A89" s="693"/>
      <c r="B89" s="513"/>
      <c r="C89" s="513"/>
      <c r="D89" s="693"/>
      <c r="E89" s="693" t="s">
        <v>2513</v>
      </c>
      <c r="F89" s="694">
        <v>24.4</v>
      </c>
      <c r="G89" s="693"/>
      <c r="H89" s="695" t="s">
        <v>2514</v>
      </c>
      <c r="I89" s="695"/>
      <c r="J89" s="694">
        <v>117.4</v>
      </c>
    </row>
    <row r="90" spans="1:10" s="471" customFormat="1" ht="13.5" thickTop="1">
      <c r="A90" s="480"/>
      <c r="B90" s="481"/>
      <c r="C90" s="481"/>
      <c r="D90" s="480"/>
      <c r="E90" s="480"/>
      <c r="F90" s="480"/>
      <c r="G90" s="480"/>
      <c r="H90" s="480"/>
      <c r="I90" s="480"/>
      <c r="J90" s="480"/>
    </row>
    <row r="91" spans="1:10" s="471" customFormat="1" ht="13.5" customHeight="1">
      <c r="A91" s="516" t="s">
        <v>4347</v>
      </c>
      <c r="B91" s="519" t="s">
        <v>26</v>
      </c>
      <c r="C91" s="519" t="s">
        <v>27</v>
      </c>
      <c r="D91" s="516" t="s">
        <v>28</v>
      </c>
      <c r="E91" s="586" t="s">
        <v>140</v>
      </c>
      <c r="F91" s="586"/>
      <c r="G91" s="519" t="s">
        <v>29</v>
      </c>
      <c r="H91" s="518" t="s">
        <v>30</v>
      </c>
      <c r="I91" s="518" t="s">
        <v>31</v>
      </c>
      <c r="J91" s="518" t="s">
        <v>32</v>
      </c>
    </row>
    <row r="92" spans="1:10" s="471" customFormat="1" ht="12.75" customHeight="1">
      <c r="A92" s="517" t="s">
        <v>141</v>
      </c>
      <c r="B92" s="474" t="s">
        <v>4348</v>
      </c>
      <c r="C92" s="474" t="s">
        <v>511</v>
      </c>
      <c r="D92" s="517" t="s">
        <v>3092</v>
      </c>
      <c r="E92" s="587" t="s">
        <v>4349</v>
      </c>
      <c r="F92" s="587"/>
      <c r="G92" s="474" t="s">
        <v>91</v>
      </c>
      <c r="H92" s="475">
        <v>1</v>
      </c>
      <c r="I92" s="476">
        <v>11746.04</v>
      </c>
      <c r="J92" s="476">
        <v>11746.04</v>
      </c>
    </row>
    <row r="93" spans="1:10" s="471" customFormat="1">
      <c r="A93" s="515" t="s">
        <v>142</v>
      </c>
      <c r="B93" s="477" t="s">
        <v>4350</v>
      </c>
      <c r="C93" s="477" t="s">
        <v>511</v>
      </c>
      <c r="D93" s="515" t="s">
        <v>4351</v>
      </c>
      <c r="E93" s="585" t="s">
        <v>143</v>
      </c>
      <c r="F93" s="585"/>
      <c r="G93" s="477" t="s">
        <v>91</v>
      </c>
      <c r="H93" s="478">
        <v>1</v>
      </c>
      <c r="I93" s="479">
        <v>9500</v>
      </c>
      <c r="J93" s="479">
        <v>9500</v>
      </c>
    </row>
    <row r="94" spans="1:10" s="471" customFormat="1">
      <c r="A94" s="515" t="s">
        <v>142</v>
      </c>
      <c r="B94" s="477" t="s">
        <v>592</v>
      </c>
      <c r="C94" s="477" t="s">
        <v>511</v>
      </c>
      <c r="D94" s="515" t="s">
        <v>593</v>
      </c>
      <c r="E94" s="585" t="s">
        <v>549</v>
      </c>
      <c r="F94" s="585"/>
      <c r="G94" s="477" t="s">
        <v>54</v>
      </c>
      <c r="H94" s="478">
        <v>160.661</v>
      </c>
      <c r="I94" s="479">
        <v>13.98</v>
      </c>
      <c r="J94" s="479">
        <v>2246.04</v>
      </c>
    </row>
    <row r="95" spans="1:10" s="471" customFormat="1" ht="25.5">
      <c r="A95" s="693"/>
      <c r="B95" s="513"/>
      <c r="C95" s="513"/>
      <c r="D95" s="693"/>
      <c r="E95" s="693" t="s">
        <v>144</v>
      </c>
      <c r="F95" s="694">
        <v>2246.04</v>
      </c>
      <c r="G95" s="693" t="s">
        <v>145</v>
      </c>
      <c r="H95" s="694">
        <v>0</v>
      </c>
      <c r="I95" s="693" t="s">
        <v>146</v>
      </c>
      <c r="J95" s="694">
        <v>2246.04</v>
      </c>
    </row>
    <row r="96" spans="1:10" s="471" customFormat="1" ht="13.5" customHeight="1" thickBot="1">
      <c r="A96" s="693"/>
      <c r="B96" s="513"/>
      <c r="C96" s="513"/>
      <c r="D96" s="693"/>
      <c r="E96" s="693" t="s">
        <v>2513</v>
      </c>
      <c r="F96" s="694">
        <v>3082.16</v>
      </c>
      <c r="G96" s="693"/>
      <c r="H96" s="695" t="s">
        <v>2514</v>
      </c>
      <c r="I96" s="695"/>
      <c r="J96" s="694">
        <v>14828.2</v>
      </c>
    </row>
    <row r="97" spans="1:10" s="471" customFormat="1" ht="13.5" thickTop="1">
      <c r="A97" s="480"/>
      <c r="B97" s="481"/>
      <c r="C97" s="481"/>
      <c r="D97" s="480"/>
      <c r="E97" s="480"/>
      <c r="F97" s="480"/>
      <c r="G97" s="480"/>
      <c r="H97" s="480"/>
      <c r="I97" s="480"/>
      <c r="J97" s="480"/>
    </row>
    <row r="98" spans="1:10" s="471" customFormat="1">
      <c r="A98" s="516" t="s">
        <v>4352</v>
      </c>
      <c r="B98" s="519" t="s">
        <v>26</v>
      </c>
      <c r="C98" s="519" t="s">
        <v>27</v>
      </c>
      <c r="D98" s="516" t="s">
        <v>28</v>
      </c>
      <c r="E98" s="586" t="s">
        <v>140</v>
      </c>
      <c r="F98" s="586"/>
      <c r="G98" s="519" t="s">
        <v>29</v>
      </c>
      <c r="H98" s="518" t="s">
        <v>30</v>
      </c>
      <c r="I98" s="518" t="s">
        <v>31</v>
      </c>
      <c r="J98" s="518" t="s">
        <v>32</v>
      </c>
    </row>
    <row r="99" spans="1:10" s="471" customFormat="1" ht="13.5" customHeight="1">
      <c r="A99" s="517" t="s">
        <v>141</v>
      </c>
      <c r="B99" s="474" t="s">
        <v>4353</v>
      </c>
      <c r="C99" s="474" t="s">
        <v>511</v>
      </c>
      <c r="D99" s="517" t="s">
        <v>3356</v>
      </c>
      <c r="E99" s="587" t="s">
        <v>4354</v>
      </c>
      <c r="F99" s="587"/>
      <c r="G99" s="474" t="s">
        <v>91</v>
      </c>
      <c r="H99" s="475">
        <v>1</v>
      </c>
      <c r="I99" s="476">
        <v>15000</v>
      </c>
      <c r="J99" s="476">
        <v>15000</v>
      </c>
    </row>
    <row r="100" spans="1:10" s="471" customFormat="1">
      <c r="A100" s="515" t="s">
        <v>142</v>
      </c>
      <c r="B100" s="477" t="s">
        <v>4355</v>
      </c>
      <c r="C100" s="477" t="s">
        <v>511</v>
      </c>
      <c r="D100" s="515" t="s">
        <v>4356</v>
      </c>
      <c r="E100" s="585" t="s">
        <v>143</v>
      </c>
      <c r="F100" s="585"/>
      <c r="G100" s="477" t="s">
        <v>91</v>
      </c>
      <c r="H100" s="478">
        <v>1</v>
      </c>
      <c r="I100" s="479">
        <v>15000</v>
      </c>
      <c r="J100" s="479">
        <v>15000</v>
      </c>
    </row>
    <row r="101" spans="1:10" s="471" customFormat="1" ht="25.5">
      <c r="A101" s="693"/>
      <c r="B101" s="513"/>
      <c r="C101" s="513"/>
      <c r="D101" s="693"/>
      <c r="E101" s="693" t="s">
        <v>144</v>
      </c>
      <c r="F101" s="694">
        <v>0</v>
      </c>
      <c r="G101" s="693" t="s">
        <v>145</v>
      </c>
      <c r="H101" s="694">
        <v>0</v>
      </c>
      <c r="I101" s="693" t="s">
        <v>146</v>
      </c>
      <c r="J101" s="694">
        <v>0</v>
      </c>
    </row>
    <row r="102" spans="1:10" s="471" customFormat="1" ht="13.5" customHeight="1" thickBot="1">
      <c r="A102" s="693"/>
      <c r="B102" s="513"/>
      <c r="C102" s="513"/>
      <c r="D102" s="693"/>
      <c r="E102" s="693" t="s">
        <v>2513</v>
      </c>
      <c r="F102" s="694">
        <v>3936</v>
      </c>
      <c r="G102" s="693"/>
      <c r="H102" s="695" t="s">
        <v>2514</v>
      </c>
      <c r="I102" s="695"/>
      <c r="J102" s="694">
        <v>18936</v>
      </c>
    </row>
    <row r="103" spans="1:10" s="471" customFormat="1" ht="13.5" thickTop="1">
      <c r="A103" s="480"/>
      <c r="B103" s="481"/>
      <c r="C103" s="481"/>
      <c r="D103" s="480"/>
      <c r="E103" s="480"/>
      <c r="F103" s="480"/>
      <c r="G103" s="480"/>
      <c r="H103" s="480"/>
      <c r="I103" s="480"/>
      <c r="J103" s="480"/>
    </row>
    <row r="104" spans="1:10" s="471" customFormat="1">
      <c r="A104" s="516" t="s">
        <v>4357</v>
      </c>
      <c r="B104" s="519" t="s">
        <v>26</v>
      </c>
      <c r="C104" s="519" t="s">
        <v>27</v>
      </c>
      <c r="D104" s="516" t="s">
        <v>28</v>
      </c>
      <c r="E104" s="586" t="s">
        <v>140</v>
      </c>
      <c r="F104" s="586"/>
      <c r="G104" s="519" t="s">
        <v>29</v>
      </c>
      <c r="H104" s="518" t="s">
        <v>30</v>
      </c>
      <c r="I104" s="518" t="s">
        <v>31</v>
      </c>
      <c r="J104" s="518" t="s">
        <v>32</v>
      </c>
    </row>
    <row r="105" spans="1:10" s="471" customFormat="1" ht="12.75" customHeight="1">
      <c r="A105" s="517" t="s">
        <v>141</v>
      </c>
      <c r="B105" s="474" t="s">
        <v>4358</v>
      </c>
      <c r="C105" s="474" t="s">
        <v>48</v>
      </c>
      <c r="D105" s="517" t="s">
        <v>3060</v>
      </c>
      <c r="E105" s="587" t="s">
        <v>150</v>
      </c>
      <c r="F105" s="587"/>
      <c r="G105" s="474" t="s">
        <v>54</v>
      </c>
      <c r="H105" s="475">
        <v>1</v>
      </c>
      <c r="I105" s="476">
        <v>31.89</v>
      </c>
      <c r="J105" s="476">
        <v>31.89</v>
      </c>
    </row>
    <row r="106" spans="1:10" s="471" customFormat="1" ht="25.5">
      <c r="A106" s="514" t="s">
        <v>147</v>
      </c>
      <c r="B106" s="482" t="s">
        <v>3120</v>
      </c>
      <c r="C106" s="482" t="s">
        <v>48</v>
      </c>
      <c r="D106" s="514" t="s">
        <v>3121</v>
      </c>
      <c r="E106" s="588" t="s">
        <v>150</v>
      </c>
      <c r="F106" s="588"/>
      <c r="G106" s="482" t="s">
        <v>54</v>
      </c>
      <c r="H106" s="483">
        <v>1</v>
      </c>
      <c r="I106" s="484">
        <v>0.69</v>
      </c>
      <c r="J106" s="484">
        <v>0.69</v>
      </c>
    </row>
    <row r="107" spans="1:10" s="471" customFormat="1">
      <c r="A107" s="515" t="s">
        <v>142</v>
      </c>
      <c r="B107" s="477" t="s">
        <v>3122</v>
      </c>
      <c r="C107" s="477" t="s">
        <v>48</v>
      </c>
      <c r="D107" s="515" t="s">
        <v>3123</v>
      </c>
      <c r="E107" s="585" t="s">
        <v>549</v>
      </c>
      <c r="F107" s="585"/>
      <c r="G107" s="477" t="s">
        <v>54</v>
      </c>
      <c r="H107" s="478">
        <v>1</v>
      </c>
      <c r="I107" s="479">
        <v>28.47</v>
      </c>
      <c r="J107" s="479">
        <v>28.47</v>
      </c>
    </row>
    <row r="108" spans="1:10" s="471" customFormat="1">
      <c r="A108" s="515" t="s">
        <v>142</v>
      </c>
      <c r="B108" s="477" t="s">
        <v>559</v>
      </c>
      <c r="C108" s="477" t="s">
        <v>48</v>
      </c>
      <c r="D108" s="515" t="s">
        <v>560</v>
      </c>
      <c r="E108" s="585" t="s">
        <v>143</v>
      </c>
      <c r="F108" s="585"/>
      <c r="G108" s="477" t="s">
        <v>54</v>
      </c>
      <c r="H108" s="478">
        <v>1</v>
      </c>
      <c r="I108" s="479">
        <v>1.34</v>
      </c>
      <c r="J108" s="479">
        <v>1.34</v>
      </c>
    </row>
    <row r="109" spans="1:10" s="471" customFormat="1">
      <c r="A109" s="515" t="s">
        <v>142</v>
      </c>
      <c r="B109" s="477" t="s">
        <v>561</v>
      </c>
      <c r="C109" s="477" t="s">
        <v>48</v>
      </c>
      <c r="D109" s="515" t="s">
        <v>562</v>
      </c>
      <c r="E109" s="585" t="s">
        <v>143</v>
      </c>
      <c r="F109" s="585"/>
      <c r="G109" s="477" t="s">
        <v>54</v>
      </c>
      <c r="H109" s="478">
        <v>1</v>
      </c>
      <c r="I109" s="479">
        <v>0.04</v>
      </c>
      <c r="J109" s="479">
        <v>0.04</v>
      </c>
    </row>
    <row r="110" spans="1:10" s="471" customFormat="1" ht="13.5" customHeight="1">
      <c r="A110" s="515" t="s">
        <v>142</v>
      </c>
      <c r="B110" s="477" t="s">
        <v>4359</v>
      </c>
      <c r="C110" s="477" t="s">
        <v>48</v>
      </c>
      <c r="D110" s="515" t="s">
        <v>4360</v>
      </c>
      <c r="E110" s="585" t="s">
        <v>143</v>
      </c>
      <c r="F110" s="585"/>
      <c r="G110" s="477" t="s">
        <v>54</v>
      </c>
      <c r="H110" s="478">
        <v>1</v>
      </c>
      <c r="I110" s="479">
        <v>0.1</v>
      </c>
      <c r="J110" s="479">
        <v>0.1</v>
      </c>
    </row>
    <row r="111" spans="1:10" s="472" customFormat="1" ht="26.25" thickBot="1">
      <c r="A111" s="515" t="s">
        <v>142</v>
      </c>
      <c r="B111" s="477" t="s">
        <v>4361</v>
      </c>
      <c r="C111" s="477" t="s">
        <v>48</v>
      </c>
      <c r="D111" s="515" t="s">
        <v>4362</v>
      </c>
      <c r="E111" s="585" t="s">
        <v>143</v>
      </c>
      <c r="F111" s="585"/>
      <c r="G111" s="477" t="s">
        <v>54</v>
      </c>
      <c r="H111" s="478">
        <v>1</v>
      </c>
      <c r="I111" s="479">
        <v>1.25</v>
      </c>
      <c r="J111" s="479">
        <v>1.25</v>
      </c>
    </row>
    <row r="112" spans="1:10" s="471" customFormat="1" ht="25.5">
      <c r="A112" s="693"/>
      <c r="B112" s="513"/>
      <c r="C112" s="513"/>
      <c r="D112" s="693"/>
      <c r="E112" s="693" t="s">
        <v>144</v>
      </c>
      <c r="F112" s="694">
        <v>29.16</v>
      </c>
      <c r="G112" s="693" t="s">
        <v>145</v>
      </c>
      <c r="H112" s="694">
        <v>0</v>
      </c>
      <c r="I112" s="693" t="s">
        <v>146</v>
      </c>
      <c r="J112" s="694">
        <v>29.16</v>
      </c>
    </row>
    <row r="113" spans="1:10" s="471" customFormat="1" ht="13.5" customHeight="1" thickBot="1">
      <c r="A113" s="693"/>
      <c r="B113" s="513"/>
      <c r="C113" s="513"/>
      <c r="D113" s="693"/>
      <c r="E113" s="693" t="s">
        <v>2513</v>
      </c>
      <c r="F113" s="694">
        <v>8.36</v>
      </c>
      <c r="G113" s="693"/>
      <c r="H113" s="695" t="s">
        <v>2514</v>
      </c>
      <c r="I113" s="695"/>
      <c r="J113" s="694">
        <v>40.25</v>
      </c>
    </row>
    <row r="114" spans="1:10" s="471" customFormat="1" ht="13.5" thickTop="1">
      <c r="A114" s="480"/>
      <c r="B114" s="481"/>
      <c r="C114" s="481"/>
      <c r="D114" s="480"/>
      <c r="E114" s="480"/>
      <c r="F114" s="480"/>
      <c r="G114" s="480"/>
      <c r="H114" s="480"/>
      <c r="I114" s="480"/>
      <c r="J114" s="480"/>
    </row>
    <row r="115" spans="1:10" s="471" customFormat="1">
      <c r="A115" s="516" t="s">
        <v>4363</v>
      </c>
      <c r="B115" s="519" t="s">
        <v>26</v>
      </c>
      <c r="C115" s="519" t="s">
        <v>27</v>
      </c>
      <c r="D115" s="516" t="s">
        <v>28</v>
      </c>
      <c r="E115" s="586" t="s">
        <v>140</v>
      </c>
      <c r="F115" s="586"/>
      <c r="G115" s="519" t="s">
        <v>29</v>
      </c>
      <c r="H115" s="518" t="s">
        <v>30</v>
      </c>
      <c r="I115" s="518" t="s">
        <v>31</v>
      </c>
      <c r="J115" s="518" t="s">
        <v>32</v>
      </c>
    </row>
    <row r="116" spans="1:10" s="471" customFormat="1" ht="12.75" customHeight="1">
      <c r="A116" s="517" t="s">
        <v>141</v>
      </c>
      <c r="B116" s="474" t="s">
        <v>4364</v>
      </c>
      <c r="C116" s="474" t="s">
        <v>48</v>
      </c>
      <c r="D116" s="517" t="s">
        <v>286</v>
      </c>
      <c r="E116" s="587" t="s">
        <v>150</v>
      </c>
      <c r="F116" s="587"/>
      <c r="G116" s="474" t="s">
        <v>54</v>
      </c>
      <c r="H116" s="475">
        <v>1</v>
      </c>
      <c r="I116" s="476">
        <v>123.22</v>
      </c>
      <c r="J116" s="476">
        <v>123.22</v>
      </c>
    </row>
    <row r="117" spans="1:10" s="471" customFormat="1" ht="25.5">
      <c r="A117" s="514" t="s">
        <v>147</v>
      </c>
      <c r="B117" s="482" t="s">
        <v>555</v>
      </c>
      <c r="C117" s="482" t="s">
        <v>48</v>
      </c>
      <c r="D117" s="514" t="s">
        <v>556</v>
      </c>
      <c r="E117" s="588" t="s">
        <v>150</v>
      </c>
      <c r="F117" s="588"/>
      <c r="G117" s="482" t="s">
        <v>54</v>
      </c>
      <c r="H117" s="483">
        <v>1</v>
      </c>
      <c r="I117" s="484">
        <v>2.02</v>
      </c>
      <c r="J117" s="484">
        <v>2.02</v>
      </c>
    </row>
    <row r="118" spans="1:10" s="471" customFormat="1">
      <c r="A118" s="515" t="s">
        <v>142</v>
      </c>
      <c r="B118" s="477" t="s">
        <v>557</v>
      </c>
      <c r="C118" s="477" t="s">
        <v>48</v>
      </c>
      <c r="D118" s="515" t="s">
        <v>558</v>
      </c>
      <c r="E118" s="585" t="s">
        <v>549</v>
      </c>
      <c r="F118" s="585"/>
      <c r="G118" s="477" t="s">
        <v>54</v>
      </c>
      <c r="H118" s="478">
        <v>1</v>
      </c>
      <c r="I118" s="479">
        <v>119.07</v>
      </c>
      <c r="J118" s="479">
        <v>119.07</v>
      </c>
    </row>
    <row r="119" spans="1:10" s="471" customFormat="1" ht="13.5" customHeight="1">
      <c r="A119" s="515" t="s">
        <v>142</v>
      </c>
      <c r="B119" s="477" t="s">
        <v>559</v>
      </c>
      <c r="C119" s="477" t="s">
        <v>48</v>
      </c>
      <c r="D119" s="515" t="s">
        <v>560</v>
      </c>
      <c r="E119" s="585" t="s">
        <v>143</v>
      </c>
      <c r="F119" s="585"/>
      <c r="G119" s="477" t="s">
        <v>54</v>
      </c>
      <c r="H119" s="478">
        <v>1</v>
      </c>
      <c r="I119" s="479">
        <v>1.34</v>
      </c>
      <c r="J119" s="479">
        <v>1.34</v>
      </c>
    </row>
    <row r="120" spans="1:10" s="471" customFormat="1">
      <c r="A120" s="515" t="s">
        <v>142</v>
      </c>
      <c r="B120" s="477" t="s">
        <v>561</v>
      </c>
      <c r="C120" s="477" t="s">
        <v>48</v>
      </c>
      <c r="D120" s="515" t="s">
        <v>562</v>
      </c>
      <c r="E120" s="585" t="s">
        <v>143</v>
      </c>
      <c r="F120" s="585"/>
      <c r="G120" s="477" t="s">
        <v>54</v>
      </c>
      <c r="H120" s="478">
        <v>1</v>
      </c>
      <c r="I120" s="479">
        <v>0.04</v>
      </c>
      <c r="J120" s="479">
        <v>0.04</v>
      </c>
    </row>
    <row r="121" spans="1:10" s="471" customFormat="1" ht="25.5">
      <c r="A121" s="515" t="s">
        <v>142</v>
      </c>
      <c r="B121" s="477" t="s">
        <v>4365</v>
      </c>
      <c r="C121" s="477" t="s">
        <v>48</v>
      </c>
      <c r="D121" s="515" t="s">
        <v>4366</v>
      </c>
      <c r="E121" s="585" t="s">
        <v>143</v>
      </c>
      <c r="F121" s="585"/>
      <c r="G121" s="477" t="s">
        <v>54</v>
      </c>
      <c r="H121" s="478">
        <v>1</v>
      </c>
      <c r="I121" s="479">
        <v>0.01</v>
      </c>
      <c r="J121" s="479">
        <v>0.01</v>
      </c>
    </row>
    <row r="122" spans="1:10" s="471" customFormat="1" ht="25.5" customHeight="1">
      <c r="A122" s="515" t="s">
        <v>142</v>
      </c>
      <c r="B122" s="477" t="s">
        <v>4367</v>
      </c>
      <c r="C122" s="477" t="s">
        <v>48</v>
      </c>
      <c r="D122" s="515" t="s">
        <v>4368</v>
      </c>
      <c r="E122" s="585" t="s">
        <v>143</v>
      </c>
      <c r="F122" s="585"/>
      <c r="G122" s="477" t="s">
        <v>54</v>
      </c>
      <c r="H122" s="478">
        <v>1</v>
      </c>
      <c r="I122" s="479">
        <v>0.74</v>
      </c>
      <c r="J122" s="479">
        <v>0.74</v>
      </c>
    </row>
    <row r="123" spans="1:10" s="471" customFormat="1" ht="25.5">
      <c r="A123" s="693"/>
      <c r="B123" s="513"/>
      <c r="C123" s="513"/>
      <c r="D123" s="693"/>
      <c r="E123" s="693" t="s">
        <v>144</v>
      </c>
      <c r="F123" s="694">
        <v>121.09</v>
      </c>
      <c r="G123" s="693" t="s">
        <v>145</v>
      </c>
      <c r="H123" s="694">
        <v>0</v>
      </c>
      <c r="I123" s="693" t="s">
        <v>146</v>
      </c>
      <c r="J123" s="694">
        <v>121.09</v>
      </c>
    </row>
    <row r="124" spans="1:10" s="471" customFormat="1" ht="13.5" customHeight="1" thickBot="1">
      <c r="A124" s="693"/>
      <c r="B124" s="513"/>
      <c r="C124" s="513"/>
      <c r="D124" s="693"/>
      <c r="E124" s="693" t="s">
        <v>2513</v>
      </c>
      <c r="F124" s="694">
        <v>32.33</v>
      </c>
      <c r="G124" s="693"/>
      <c r="H124" s="695" t="s">
        <v>2514</v>
      </c>
      <c r="I124" s="695"/>
      <c r="J124" s="694">
        <v>155.55000000000001</v>
      </c>
    </row>
    <row r="125" spans="1:10" s="471" customFormat="1" ht="13.5" thickTop="1">
      <c r="A125" s="480"/>
      <c r="B125" s="481"/>
      <c r="C125" s="481"/>
      <c r="D125" s="480"/>
      <c r="E125" s="480"/>
      <c r="F125" s="480"/>
      <c r="G125" s="480"/>
      <c r="H125" s="480"/>
      <c r="I125" s="480"/>
      <c r="J125" s="480"/>
    </row>
    <row r="126" spans="1:10" s="471" customFormat="1">
      <c r="A126" s="516" t="s">
        <v>4369</v>
      </c>
      <c r="B126" s="519" t="s">
        <v>26</v>
      </c>
      <c r="C126" s="519" t="s">
        <v>27</v>
      </c>
      <c r="D126" s="516" t="s">
        <v>28</v>
      </c>
      <c r="E126" s="586" t="s">
        <v>140</v>
      </c>
      <c r="F126" s="586"/>
      <c r="G126" s="519" t="s">
        <v>29</v>
      </c>
      <c r="H126" s="518" t="s">
        <v>30</v>
      </c>
      <c r="I126" s="518" t="s">
        <v>31</v>
      </c>
      <c r="J126" s="518" t="s">
        <v>32</v>
      </c>
    </row>
    <row r="127" spans="1:10" s="471" customFormat="1" ht="12.75" customHeight="1">
      <c r="A127" s="517" t="s">
        <v>141</v>
      </c>
      <c r="B127" s="474" t="s">
        <v>4370</v>
      </c>
      <c r="C127" s="474" t="s">
        <v>48</v>
      </c>
      <c r="D127" s="517" t="s">
        <v>1399</v>
      </c>
      <c r="E127" s="587" t="s">
        <v>150</v>
      </c>
      <c r="F127" s="587"/>
      <c r="G127" s="474" t="s">
        <v>54</v>
      </c>
      <c r="H127" s="475">
        <v>1</v>
      </c>
      <c r="I127" s="476">
        <v>21.98</v>
      </c>
      <c r="J127" s="476">
        <v>21.98</v>
      </c>
    </row>
    <row r="128" spans="1:10" s="471" customFormat="1" ht="25.5">
      <c r="A128" s="514" t="s">
        <v>147</v>
      </c>
      <c r="B128" s="482" t="s">
        <v>1678</v>
      </c>
      <c r="C128" s="482" t="s">
        <v>48</v>
      </c>
      <c r="D128" s="514" t="s">
        <v>1679</v>
      </c>
      <c r="E128" s="588" t="s">
        <v>150</v>
      </c>
      <c r="F128" s="588"/>
      <c r="G128" s="482" t="s">
        <v>54</v>
      </c>
      <c r="H128" s="483">
        <v>1</v>
      </c>
      <c r="I128" s="484">
        <v>0.11</v>
      </c>
      <c r="J128" s="484">
        <v>0.11</v>
      </c>
    </row>
    <row r="129" spans="1:10" s="471" customFormat="1" ht="13.5" customHeight="1">
      <c r="A129" s="515" t="s">
        <v>142</v>
      </c>
      <c r="B129" s="477" t="s">
        <v>1680</v>
      </c>
      <c r="C129" s="477" t="s">
        <v>48</v>
      </c>
      <c r="D129" s="515" t="s">
        <v>1681</v>
      </c>
      <c r="E129" s="585" t="s">
        <v>549</v>
      </c>
      <c r="F129" s="585"/>
      <c r="G129" s="477" t="s">
        <v>54</v>
      </c>
      <c r="H129" s="478">
        <v>1</v>
      </c>
      <c r="I129" s="479">
        <v>19.64</v>
      </c>
      <c r="J129" s="479">
        <v>19.64</v>
      </c>
    </row>
    <row r="130" spans="1:10" s="471" customFormat="1">
      <c r="A130" s="515" t="s">
        <v>142</v>
      </c>
      <c r="B130" s="477" t="s">
        <v>559</v>
      </c>
      <c r="C130" s="477" t="s">
        <v>48</v>
      </c>
      <c r="D130" s="515" t="s">
        <v>560</v>
      </c>
      <c r="E130" s="585" t="s">
        <v>143</v>
      </c>
      <c r="F130" s="585"/>
      <c r="G130" s="477" t="s">
        <v>54</v>
      </c>
      <c r="H130" s="478">
        <v>1</v>
      </c>
      <c r="I130" s="479">
        <v>1.34</v>
      </c>
      <c r="J130" s="479">
        <v>1.34</v>
      </c>
    </row>
    <row r="131" spans="1:10" s="471" customFormat="1">
      <c r="A131" s="515" t="s">
        <v>142</v>
      </c>
      <c r="B131" s="477" t="s">
        <v>561</v>
      </c>
      <c r="C131" s="477" t="s">
        <v>48</v>
      </c>
      <c r="D131" s="515" t="s">
        <v>562</v>
      </c>
      <c r="E131" s="585" t="s">
        <v>143</v>
      </c>
      <c r="F131" s="585"/>
      <c r="G131" s="477" t="s">
        <v>54</v>
      </c>
      <c r="H131" s="478">
        <v>1</v>
      </c>
      <c r="I131" s="479">
        <v>0.04</v>
      </c>
      <c r="J131" s="479">
        <v>0.04</v>
      </c>
    </row>
    <row r="132" spans="1:10" s="471" customFormat="1" ht="12.75" customHeight="1">
      <c r="A132" s="515" t="s">
        <v>142</v>
      </c>
      <c r="B132" s="477" t="s">
        <v>4371</v>
      </c>
      <c r="C132" s="477" t="s">
        <v>48</v>
      </c>
      <c r="D132" s="515" t="s">
        <v>4372</v>
      </c>
      <c r="E132" s="585" t="s">
        <v>143</v>
      </c>
      <c r="F132" s="585"/>
      <c r="G132" s="477" t="s">
        <v>54</v>
      </c>
      <c r="H132" s="478">
        <v>1</v>
      </c>
      <c r="I132" s="479">
        <v>0.06</v>
      </c>
      <c r="J132" s="479">
        <v>0.06</v>
      </c>
    </row>
    <row r="133" spans="1:10" s="471" customFormat="1" ht="25.5">
      <c r="A133" s="515" t="s">
        <v>142</v>
      </c>
      <c r="B133" s="477" t="s">
        <v>4373</v>
      </c>
      <c r="C133" s="477" t="s">
        <v>48</v>
      </c>
      <c r="D133" s="515" t="s">
        <v>4374</v>
      </c>
      <c r="E133" s="585" t="s">
        <v>143</v>
      </c>
      <c r="F133" s="585"/>
      <c r="G133" s="477" t="s">
        <v>54</v>
      </c>
      <c r="H133" s="478">
        <v>1</v>
      </c>
      <c r="I133" s="479">
        <v>0.79</v>
      </c>
      <c r="J133" s="479">
        <v>0.79</v>
      </c>
    </row>
    <row r="134" spans="1:10" s="471" customFormat="1" ht="25.5">
      <c r="A134" s="693"/>
      <c r="B134" s="513"/>
      <c r="C134" s="513"/>
      <c r="D134" s="693"/>
      <c r="E134" s="693" t="s">
        <v>144</v>
      </c>
      <c r="F134" s="694">
        <v>19.75</v>
      </c>
      <c r="G134" s="693" t="s">
        <v>145</v>
      </c>
      <c r="H134" s="694">
        <v>0</v>
      </c>
      <c r="I134" s="693" t="s">
        <v>146</v>
      </c>
      <c r="J134" s="694">
        <v>19.75</v>
      </c>
    </row>
    <row r="135" spans="1:10" s="471" customFormat="1" ht="13.5" customHeight="1" thickBot="1">
      <c r="A135" s="693"/>
      <c r="B135" s="513"/>
      <c r="C135" s="513"/>
      <c r="D135" s="693"/>
      <c r="E135" s="693" t="s">
        <v>2513</v>
      </c>
      <c r="F135" s="694">
        <v>5.76</v>
      </c>
      <c r="G135" s="693"/>
      <c r="H135" s="695" t="s">
        <v>2514</v>
      </c>
      <c r="I135" s="695"/>
      <c r="J135" s="694">
        <v>27.74</v>
      </c>
    </row>
    <row r="136" spans="1:10" s="471" customFormat="1" ht="13.5" thickTop="1">
      <c r="A136" s="480"/>
      <c r="B136" s="481"/>
      <c r="C136" s="481"/>
      <c r="D136" s="480"/>
      <c r="E136" s="480"/>
      <c r="F136" s="480"/>
      <c r="G136" s="480"/>
      <c r="H136" s="480"/>
      <c r="I136" s="480"/>
      <c r="J136" s="480"/>
    </row>
    <row r="137" spans="1:10" s="471" customFormat="1">
      <c r="A137" s="516" t="s">
        <v>4375</v>
      </c>
      <c r="B137" s="519" t="s">
        <v>26</v>
      </c>
      <c r="C137" s="519" t="s">
        <v>27</v>
      </c>
      <c r="D137" s="516" t="s">
        <v>28</v>
      </c>
      <c r="E137" s="586" t="s">
        <v>140</v>
      </c>
      <c r="F137" s="586"/>
      <c r="G137" s="519" t="s">
        <v>29</v>
      </c>
      <c r="H137" s="518" t="s">
        <v>30</v>
      </c>
      <c r="I137" s="518" t="s">
        <v>31</v>
      </c>
      <c r="J137" s="518" t="s">
        <v>32</v>
      </c>
    </row>
    <row r="138" spans="1:10" s="471" customFormat="1" ht="25.5">
      <c r="A138" s="517" t="s">
        <v>141</v>
      </c>
      <c r="B138" s="474" t="s">
        <v>4376</v>
      </c>
      <c r="C138" s="474" t="s">
        <v>280</v>
      </c>
      <c r="D138" s="517" t="s">
        <v>3358</v>
      </c>
      <c r="E138" s="587" t="s">
        <v>4377</v>
      </c>
      <c r="F138" s="587"/>
      <c r="G138" s="474" t="s">
        <v>9</v>
      </c>
      <c r="H138" s="475">
        <v>1</v>
      </c>
      <c r="I138" s="476">
        <v>78.69</v>
      </c>
      <c r="J138" s="476">
        <v>78.69</v>
      </c>
    </row>
    <row r="139" spans="1:10" s="471" customFormat="1" ht="51">
      <c r="A139" s="515" t="s">
        <v>142</v>
      </c>
      <c r="B139" s="477" t="s">
        <v>4378</v>
      </c>
      <c r="C139" s="477" t="s">
        <v>280</v>
      </c>
      <c r="D139" s="515" t="s">
        <v>4379</v>
      </c>
      <c r="E139" s="585" t="s">
        <v>143</v>
      </c>
      <c r="F139" s="585"/>
      <c r="G139" s="477" t="s">
        <v>261</v>
      </c>
      <c r="H139" s="478">
        <v>3.0000000000000001E-3</v>
      </c>
      <c r="I139" s="479">
        <v>69.22</v>
      </c>
      <c r="J139" s="479">
        <v>0.2</v>
      </c>
    </row>
    <row r="140" spans="1:10" s="471" customFormat="1" ht="51">
      <c r="A140" s="515" t="s">
        <v>142</v>
      </c>
      <c r="B140" s="477" t="s">
        <v>4380</v>
      </c>
      <c r="C140" s="477" t="s">
        <v>280</v>
      </c>
      <c r="D140" s="515" t="s">
        <v>4381</v>
      </c>
      <c r="E140" s="585" t="s">
        <v>143</v>
      </c>
      <c r="F140" s="585"/>
      <c r="G140" s="477" t="s">
        <v>161</v>
      </c>
      <c r="H140" s="478">
        <v>6.0000000000000001E-3</v>
      </c>
      <c r="I140" s="479">
        <v>310.39999999999998</v>
      </c>
      <c r="J140" s="479">
        <v>1.86</v>
      </c>
    </row>
    <row r="141" spans="1:10" s="471" customFormat="1" ht="38.25">
      <c r="A141" s="515" t="s">
        <v>142</v>
      </c>
      <c r="B141" s="477" t="s">
        <v>4382</v>
      </c>
      <c r="C141" s="477" t="s">
        <v>280</v>
      </c>
      <c r="D141" s="515" t="s">
        <v>4383</v>
      </c>
      <c r="E141" s="585" t="s">
        <v>143</v>
      </c>
      <c r="F141" s="585"/>
      <c r="G141" s="477" t="s">
        <v>161</v>
      </c>
      <c r="H141" s="478">
        <v>2.5999999999999999E-2</v>
      </c>
      <c r="I141" s="479">
        <v>213.44</v>
      </c>
      <c r="J141" s="479">
        <v>5.54</v>
      </c>
    </row>
    <row r="142" spans="1:10" s="471" customFormat="1" ht="13.5" customHeight="1">
      <c r="A142" s="515" t="s">
        <v>142</v>
      </c>
      <c r="B142" s="477" t="s">
        <v>4384</v>
      </c>
      <c r="C142" s="477" t="s">
        <v>280</v>
      </c>
      <c r="D142" s="515" t="s">
        <v>4385</v>
      </c>
      <c r="E142" s="585" t="s">
        <v>143</v>
      </c>
      <c r="F142" s="585"/>
      <c r="G142" s="477" t="s">
        <v>261</v>
      </c>
      <c r="H142" s="478">
        <v>3.4000000000000002E-2</v>
      </c>
      <c r="I142" s="479">
        <v>90.47</v>
      </c>
      <c r="J142" s="479">
        <v>3.07</v>
      </c>
    </row>
    <row r="143" spans="1:10" s="471" customFormat="1" ht="38.25">
      <c r="A143" s="515" t="s">
        <v>142</v>
      </c>
      <c r="B143" s="477" t="s">
        <v>4386</v>
      </c>
      <c r="C143" s="477" t="s">
        <v>280</v>
      </c>
      <c r="D143" s="515" t="s">
        <v>4387</v>
      </c>
      <c r="E143" s="585" t="s">
        <v>143</v>
      </c>
      <c r="F143" s="585"/>
      <c r="G143" s="477" t="s">
        <v>161</v>
      </c>
      <c r="H143" s="478">
        <v>0.02</v>
      </c>
      <c r="I143" s="479">
        <v>215.06</v>
      </c>
      <c r="J143" s="479">
        <v>4.3</v>
      </c>
    </row>
    <row r="144" spans="1:10" s="471" customFormat="1" ht="51">
      <c r="A144" s="515" t="s">
        <v>142</v>
      </c>
      <c r="B144" s="477" t="s">
        <v>4388</v>
      </c>
      <c r="C144" s="477" t="s">
        <v>280</v>
      </c>
      <c r="D144" s="515" t="s">
        <v>4389</v>
      </c>
      <c r="E144" s="585" t="s">
        <v>143</v>
      </c>
      <c r="F144" s="585"/>
      <c r="G144" s="477" t="s">
        <v>161</v>
      </c>
      <c r="H144" s="478">
        <v>1.7999999999999999E-2</v>
      </c>
      <c r="I144" s="479">
        <v>225.35</v>
      </c>
      <c r="J144" s="479">
        <v>4.05</v>
      </c>
    </row>
    <row r="145" spans="1:10" s="471" customFormat="1" ht="12.75" customHeight="1">
      <c r="A145" s="515" t="s">
        <v>142</v>
      </c>
      <c r="B145" s="477" t="s">
        <v>550</v>
      </c>
      <c r="C145" s="477" t="s">
        <v>280</v>
      </c>
      <c r="D145" s="515" t="s">
        <v>551</v>
      </c>
      <c r="E145" s="585" t="s">
        <v>143</v>
      </c>
      <c r="F145" s="585"/>
      <c r="G145" s="477" t="s">
        <v>1722</v>
      </c>
      <c r="H145" s="478">
        <v>1.1299999999999999E-2</v>
      </c>
      <c r="I145" s="479">
        <v>20.96</v>
      </c>
      <c r="J145" s="479">
        <v>0.23</v>
      </c>
    </row>
    <row r="146" spans="1:10" s="471" customFormat="1">
      <c r="A146" s="515" t="s">
        <v>142</v>
      </c>
      <c r="B146" s="477" t="s">
        <v>4390</v>
      </c>
      <c r="C146" s="477" t="s">
        <v>280</v>
      </c>
      <c r="D146" s="515" t="s">
        <v>4391</v>
      </c>
      <c r="E146" s="585" t="s">
        <v>143</v>
      </c>
      <c r="F146" s="585"/>
      <c r="G146" s="477" t="s">
        <v>9</v>
      </c>
      <c r="H146" s="478">
        <v>1.23</v>
      </c>
      <c r="I146" s="479">
        <v>48.33</v>
      </c>
      <c r="J146" s="479">
        <v>59.44</v>
      </c>
    </row>
    <row r="147" spans="1:10" s="471" customFormat="1" ht="25.5">
      <c r="A147" s="693"/>
      <c r="B147" s="513"/>
      <c r="C147" s="513"/>
      <c r="D147" s="693"/>
      <c r="E147" s="693" t="s">
        <v>144</v>
      </c>
      <c r="F147" s="694">
        <v>0</v>
      </c>
      <c r="G147" s="693" t="s">
        <v>145</v>
      </c>
      <c r="H147" s="694">
        <v>0</v>
      </c>
      <c r="I147" s="693" t="s">
        <v>146</v>
      </c>
      <c r="J147" s="694">
        <v>0</v>
      </c>
    </row>
    <row r="148" spans="1:10" s="471" customFormat="1" ht="13.5" customHeight="1" thickBot="1">
      <c r="A148" s="693"/>
      <c r="B148" s="513"/>
      <c r="C148" s="513"/>
      <c r="D148" s="693"/>
      <c r="E148" s="693" t="s">
        <v>2513</v>
      </c>
      <c r="F148" s="694">
        <v>20.64</v>
      </c>
      <c r="G148" s="693"/>
      <c r="H148" s="695" t="s">
        <v>2514</v>
      </c>
      <c r="I148" s="695"/>
      <c r="J148" s="694">
        <v>99.33</v>
      </c>
    </row>
    <row r="149" spans="1:10" s="471" customFormat="1" ht="13.5" thickTop="1">
      <c r="A149" s="480"/>
      <c r="B149" s="481"/>
      <c r="C149" s="481"/>
      <c r="D149" s="480"/>
      <c r="E149" s="480"/>
      <c r="F149" s="480"/>
      <c r="G149" s="480"/>
      <c r="H149" s="480"/>
      <c r="I149" s="480"/>
      <c r="J149" s="480"/>
    </row>
    <row r="150" spans="1:10" s="471" customFormat="1">
      <c r="A150" s="516" t="s">
        <v>4392</v>
      </c>
      <c r="B150" s="519" t="s">
        <v>26</v>
      </c>
      <c r="C150" s="519" t="s">
        <v>27</v>
      </c>
      <c r="D150" s="516" t="s">
        <v>28</v>
      </c>
      <c r="E150" s="586" t="s">
        <v>140</v>
      </c>
      <c r="F150" s="586"/>
      <c r="G150" s="519" t="s">
        <v>29</v>
      </c>
      <c r="H150" s="518" t="s">
        <v>30</v>
      </c>
      <c r="I150" s="518" t="s">
        <v>31</v>
      </c>
      <c r="J150" s="518" t="s">
        <v>32</v>
      </c>
    </row>
    <row r="151" spans="1:10" s="471" customFormat="1" ht="51">
      <c r="A151" s="517" t="s">
        <v>141</v>
      </c>
      <c r="B151" s="474" t="s">
        <v>4393</v>
      </c>
      <c r="C151" s="474" t="s">
        <v>48</v>
      </c>
      <c r="D151" s="517" t="s">
        <v>3062</v>
      </c>
      <c r="E151" s="587" t="s">
        <v>176</v>
      </c>
      <c r="F151" s="587"/>
      <c r="G151" s="474" t="s">
        <v>9</v>
      </c>
      <c r="H151" s="475">
        <v>1</v>
      </c>
      <c r="I151" s="476">
        <v>10.97</v>
      </c>
      <c r="J151" s="476">
        <v>10.97</v>
      </c>
    </row>
    <row r="152" spans="1:10" s="471" customFormat="1" ht="25.5">
      <c r="A152" s="514" t="s">
        <v>147</v>
      </c>
      <c r="B152" s="482" t="s">
        <v>148</v>
      </c>
      <c r="C152" s="482" t="s">
        <v>48</v>
      </c>
      <c r="D152" s="514" t="s">
        <v>149</v>
      </c>
      <c r="E152" s="588" t="s">
        <v>150</v>
      </c>
      <c r="F152" s="588"/>
      <c r="G152" s="482" t="s">
        <v>54</v>
      </c>
      <c r="H152" s="483">
        <v>5.44199E-2</v>
      </c>
      <c r="I152" s="484">
        <v>20.96</v>
      </c>
      <c r="J152" s="484">
        <v>1.1399999999999999</v>
      </c>
    </row>
    <row r="153" spans="1:10" s="471" customFormat="1" ht="25.5" customHeight="1">
      <c r="A153" s="514" t="s">
        <v>147</v>
      </c>
      <c r="B153" s="482" t="s">
        <v>3124</v>
      </c>
      <c r="C153" s="482" t="s">
        <v>48</v>
      </c>
      <c r="D153" s="514" t="s">
        <v>3125</v>
      </c>
      <c r="E153" s="588" t="s">
        <v>160</v>
      </c>
      <c r="F153" s="588"/>
      <c r="G153" s="482" t="s">
        <v>161</v>
      </c>
      <c r="H153" s="483">
        <v>3.0441099999999999E-2</v>
      </c>
      <c r="I153" s="484">
        <v>248.16</v>
      </c>
      <c r="J153" s="484">
        <v>7.55</v>
      </c>
    </row>
    <row r="154" spans="1:10" s="471" customFormat="1" ht="25.5" customHeight="1">
      <c r="A154" s="514" t="s">
        <v>147</v>
      </c>
      <c r="B154" s="482" t="s">
        <v>3126</v>
      </c>
      <c r="C154" s="482" t="s">
        <v>48</v>
      </c>
      <c r="D154" s="514" t="s">
        <v>3127</v>
      </c>
      <c r="E154" s="588" t="s">
        <v>160</v>
      </c>
      <c r="F154" s="588"/>
      <c r="G154" s="482" t="s">
        <v>261</v>
      </c>
      <c r="H154" s="483">
        <v>2.3978800000000002E-2</v>
      </c>
      <c r="I154" s="484">
        <v>95.26</v>
      </c>
      <c r="J154" s="484">
        <v>2.2799999999999998</v>
      </c>
    </row>
    <row r="155" spans="1:10" s="471" customFormat="1" ht="25.5">
      <c r="A155" s="693"/>
      <c r="B155" s="513"/>
      <c r="C155" s="513"/>
      <c r="D155" s="693"/>
      <c r="E155" s="693" t="s">
        <v>144</v>
      </c>
      <c r="F155" s="694">
        <v>2.23</v>
      </c>
      <c r="G155" s="693" t="s">
        <v>145</v>
      </c>
      <c r="H155" s="694">
        <v>0</v>
      </c>
      <c r="I155" s="693" t="s">
        <v>146</v>
      </c>
      <c r="J155" s="694">
        <v>2.23</v>
      </c>
    </row>
    <row r="156" spans="1:10" s="471" customFormat="1" ht="13.5" customHeight="1" thickBot="1">
      <c r="A156" s="693"/>
      <c r="B156" s="513"/>
      <c r="C156" s="513"/>
      <c r="D156" s="693"/>
      <c r="E156" s="693" t="s">
        <v>2513</v>
      </c>
      <c r="F156" s="694">
        <v>2.87</v>
      </c>
      <c r="G156" s="693"/>
      <c r="H156" s="695" t="s">
        <v>2514</v>
      </c>
      <c r="I156" s="695"/>
      <c r="J156" s="694">
        <v>13.84</v>
      </c>
    </row>
    <row r="157" spans="1:10" s="471" customFormat="1" ht="13.5" thickTop="1">
      <c r="A157" s="480"/>
      <c r="B157" s="481"/>
      <c r="C157" s="481"/>
      <c r="D157" s="480"/>
      <c r="E157" s="480"/>
      <c r="F157" s="480"/>
      <c r="G157" s="480"/>
      <c r="H157" s="480"/>
      <c r="I157" s="480"/>
      <c r="J157" s="480"/>
    </row>
    <row r="158" spans="1:10" s="471" customFormat="1">
      <c r="A158" s="516" t="s">
        <v>4394</v>
      </c>
      <c r="B158" s="519" t="s">
        <v>26</v>
      </c>
      <c r="C158" s="519" t="s">
        <v>27</v>
      </c>
      <c r="D158" s="516" t="s">
        <v>28</v>
      </c>
      <c r="E158" s="586" t="s">
        <v>140</v>
      </c>
      <c r="F158" s="586"/>
      <c r="G158" s="519" t="s">
        <v>29</v>
      </c>
      <c r="H158" s="518" t="s">
        <v>30</v>
      </c>
      <c r="I158" s="518" t="s">
        <v>31</v>
      </c>
      <c r="J158" s="518" t="s">
        <v>32</v>
      </c>
    </row>
    <row r="159" spans="1:10" s="471" customFormat="1" ht="38.25">
      <c r="A159" s="517" t="s">
        <v>141</v>
      </c>
      <c r="B159" s="474" t="s">
        <v>4395</v>
      </c>
      <c r="C159" s="474" t="s">
        <v>48</v>
      </c>
      <c r="D159" s="517" t="s">
        <v>1410</v>
      </c>
      <c r="E159" s="587" t="s">
        <v>563</v>
      </c>
      <c r="F159" s="587"/>
      <c r="G159" s="474" t="s">
        <v>11</v>
      </c>
      <c r="H159" s="475">
        <v>1</v>
      </c>
      <c r="I159" s="476">
        <v>2.02</v>
      </c>
      <c r="J159" s="476">
        <v>2.02</v>
      </c>
    </row>
    <row r="160" spans="1:10" s="471" customFormat="1" ht="51">
      <c r="A160" s="514" t="s">
        <v>147</v>
      </c>
      <c r="B160" s="482" t="s">
        <v>571</v>
      </c>
      <c r="C160" s="482" t="s">
        <v>48</v>
      </c>
      <c r="D160" s="514" t="s">
        <v>572</v>
      </c>
      <c r="E160" s="588" t="s">
        <v>160</v>
      </c>
      <c r="F160" s="588"/>
      <c r="G160" s="482" t="s">
        <v>161</v>
      </c>
      <c r="H160" s="483">
        <v>1.0702000000000001E-3</v>
      </c>
      <c r="I160" s="484">
        <v>314.3</v>
      </c>
      <c r="J160" s="484">
        <v>0.33</v>
      </c>
    </row>
    <row r="161" spans="1:10" s="471" customFormat="1" ht="51">
      <c r="A161" s="514" t="s">
        <v>147</v>
      </c>
      <c r="B161" s="482" t="s">
        <v>573</v>
      </c>
      <c r="C161" s="482" t="s">
        <v>48</v>
      </c>
      <c r="D161" s="514" t="s">
        <v>574</v>
      </c>
      <c r="E161" s="588" t="s">
        <v>160</v>
      </c>
      <c r="F161" s="588"/>
      <c r="G161" s="482" t="s">
        <v>261</v>
      </c>
      <c r="H161" s="483">
        <v>2.5891999999999998E-3</v>
      </c>
      <c r="I161" s="484">
        <v>69.400000000000006</v>
      </c>
      <c r="J161" s="484">
        <v>0.17</v>
      </c>
    </row>
    <row r="162" spans="1:10" s="471" customFormat="1" ht="38.25" customHeight="1">
      <c r="A162" s="514" t="s">
        <v>147</v>
      </c>
      <c r="B162" s="482" t="s">
        <v>564</v>
      </c>
      <c r="C162" s="482" t="s">
        <v>48</v>
      </c>
      <c r="D162" s="514" t="s">
        <v>565</v>
      </c>
      <c r="E162" s="588" t="s">
        <v>160</v>
      </c>
      <c r="F162" s="588"/>
      <c r="G162" s="482" t="s">
        <v>161</v>
      </c>
      <c r="H162" s="483">
        <v>3.0249999999999998E-4</v>
      </c>
      <c r="I162" s="484">
        <v>260.20999999999998</v>
      </c>
      <c r="J162" s="484">
        <v>7.0000000000000007E-2</v>
      </c>
    </row>
    <row r="163" spans="1:10" s="471" customFormat="1" ht="38.25" customHeight="1">
      <c r="A163" s="514" t="s">
        <v>147</v>
      </c>
      <c r="B163" s="482" t="s">
        <v>566</v>
      </c>
      <c r="C163" s="482" t="s">
        <v>48</v>
      </c>
      <c r="D163" s="514" t="s">
        <v>567</v>
      </c>
      <c r="E163" s="588" t="s">
        <v>160</v>
      </c>
      <c r="F163" s="588"/>
      <c r="G163" s="482" t="s">
        <v>261</v>
      </c>
      <c r="H163" s="483">
        <v>8.3126999999999993E-3</v>
      </c>
      <c r="I163" s="484">
        <v>102.2</v>
      </c>
      <c r="J163" s="484">
        <v>0.84</v>
      </c>
    </row>
    <row r="164" spans="1:10" s="471" customFormat="1" ht="25.5">
      <c r="A164" s="514" t="s">
        <v>147</v>
      </c>
      <c r="B164" s="482" t="s">
        <v>148</v>
      </c>
      <c r="C164" s="482" t="s">
        <v>48</v>
      </c>
      <c r="D164" s="514" t="s">
        <v>149</v>
      </c>
      <c r="E164" s="588" t="s">
        <v>150</v>
      </c>
      <c r="F164" s="588"/>
      <c r="G164" s="482" t="s">
        <v>54</v>
      </c>
      <c r="H164" s="483">
        <v>8.6151999999999999E-3</v>
      </c>
      <c r="I164" s="484">
        <v>20.96</v>
      </c>
      <c r="J164" s="484">
        <v>0.18</v>
      </c>
    </row>
    <row r="165" spans="1:10" s="471" customFormat="1" ht="38.25" customHeight="1">
      <c r="A165" s="514" t="s">
        <v>147</v>
      </c>
      <c r="B165" s="482" t="s">
        <v>1694</v>
      </c>
      <c r="C165" s="482" t="s">
        <v>48</v>
      </c>
      <c r="D165" s="514" t="s">
        <v>1695</v>
      </c>
      <c r="E165" s="588" t="s">
        <v>160</v>
      </c>
      <c r="F165" s="588"/>
      <c r="G165" s="482" t="s">
        <v>161</v>
      </c>
      <c r="H165" s="483">
        <v>7.5109999999999999E-4</v>
      </c>
      <c r="I165" s="484">
        <v>224.68</v>
      </c>
      <c r="J165" s="484">
        <v>0.16</v>
      </c>
    </row>
    <row r="166" spans="1:10" s="471" customFormat="1" ht="38.25" customHeight="1">
      <c r="A166" s="514" t="s">
        <v>147</v>
      </c>
      <c r="B166" s="482" t="s">
        <v>1696</v>
      </c>
      <c r="C166" s="482" t="s">
        <v>48</v>
      </c>
      <c r="D166" s="514" t="s">
        <v>1697</v>
      </c>
      <c r="E166" s="588" t="s">
        <v>160</v>
      </c>
      <c r="F166" s="588"/>
      <c r="G166" s="482" t="s">
        <v>261</v>
      </c>
      <c r="H166" s="483">
        <v>2.9082999999999999E-3</v>
      </c>
      <c r="I166" s="484">
        <v>94.01</v>
      </c>
      <c r="J166" s="484">
        <v>0.27</v>
      </c>
    </row>
    <row r="167" spans="1:10" s="471" customFormat="1" ht="25.5">
      <c r="A167" s="693"/>
      <c r="B167" s="513"/>
      <c r="C167" s="513"/>
      <c r="D167" s="693"/>
      <c r="E167" s="693" t="s">
        <v>144</v>
      </c>
      <c r="F167" s="694">
        <v>0.54</v>
      </c>
      <c r="G167" s="693" t="s">
        <v>145</v>
      </c>
      <c r="H167" s="694">
        <v>0</v>
      </c>
      <c r="I167" s="693" t="s">
        <v>146</v>
      </c>
      <c r="J167" s="694">
        <v>0.54</v>
      </c>
    </row>
    <row r="168" spans="1:10" s="471" customFormat="1" ht="13.5" customHeight="1" thickBot="1">
      <c r="A168" s="693"/>
      <c r="B168" s="513"/>
      <c r="C168" s="513"/>
      <c r="D168" s="693"/>
      <c r="E168" s="693" t="s">
        <v>2513</v>
      </c>
      <c r="F168" s="694">
        <v>0.53</v>
      </c>
      <c r="G168" s="693"/>
      <c r="H168" s="695" t="s">
        <v>2514</v>
      </c>
      <c r="I168" s="695"/>
      <c r="J168" s="694">
        <v>2.5499999999999998</v>
      </c>
    </row>
    <row r="169" spans="1:10" s="471" customFormat="1" ht="13.5" thickTop="1">
      <c r="A169" s="480"/>
      <c r="B169" s="481"/>
      <c r="C169" s="481"/>
      <c r="D169" s="480"/>
      <c r="E169" s="480"/>
      <c r="F169" s="480"/>
      <c r="G169" s="480"/>
      <c r="H169" s="480"/>
      <c r="I169" s="480"/>
      <c r="J169" s="480"/>
    </row>
    <row r="170" spans="1:10" s="471" customFormat="1">
      <c r="A170" s="516" t="s">
        <v>4396</v>
      </c>
      <c r="B170" s="519" t="s">
        <v>26</v>
      </c>
      <c r="C170" s="519" t="s">
        <v>27</v>
      </c>
      <c r="D170" s="516" t="s">
        <v>28</v>
      </c>
      <c r="E170" s="586" t="s">
        <v>140</v>
      </c>
      <c r="F170" s="586"/>
      <c r="G170" s="519" t="s">
        <v>29</v>
      </c>
      <c r="H170" s="518" t="s">
        <v>30</v>
      </c>
      <c r="I170" s="518" t="s">
        <v>31</v>
      </c>
      <c r="J170" s="518" t="s">
        <v>32</v>
      </c>
    </row>
    <row r="171" spans="1:10" s="471" customFormat="1">
      <c r="A171" s="517" t="s">
        <v>141</v>
      </c>
      <c r="B171" s="474" t="s">
        <v>4397</v>
      </c>
      <c r="C171" s="474" t="s">
        <v>511</v>
      </c>
      <c r="D171" s="517" t="s">
        <v>3063</v>
      </c>
      <c r="E171" s="587" t="s">
        <v>4398</v>
      </c>
      <c r="F171" s="587"/>
      <c r="G171" s="474" t="s">
        <v>9</v>
      </c>
      <c r="H171" s="475">
        <v>1</v>
      </c>
      <c r="I171" s="476">
        <v>111.59</v>
      </c>
      <c r="J171" s="476">
        <v>111.59</v>
      </c>
    </row>
    <row r="172" spans="1:10" s="471" customFormat="1">
      <c r="A172" s="515" t="s">
        <v>142</v>
      </c>
      <c r="B172" s="477" t="s">
        <v>590</v>
      </c>
      <c r="C172" s="477" t="s">
        <v>511</v>
      </c>
      <c r="D172" s="515" t="s">
        <v>591</v>
      </c>
      <c r="E172" s="585" t="s">
        <v>549</v>
      </c>
      <c r="F172" s="585"/>
      <c r="G172" s="477" t="s">
        <v>54</v>
      </c>
      <c r="H172" s="478">
        <v>2.8119999999999998</v>
      </c>
      <c r="I172" s="479">
        <v>18.72</v>
      </c>
      <c r="J172" s="479">
        <v>52.64</v>
      </c>
    </row>
    <row r="173" spans="1:10" s="471" customFormat="1">
      <c r="A173" s="515" t="s">
        <v>142</v>
      </c>
      <c r="B173" s="477" t="s">
        <v>592</v>
      </c>
      <c r="C173" s="477" t="s">
        <v>511</v>
      </c>
      <c r="D173" s="515" t="s">
        <v>593</v>
      </c>
      <c r="E173" s="585" t="s">
        <v>549</v>
      </c>
      <c r="F173" s="585"/>
      <c r="G173" s="477" t="s">
        <v>54</v>
      </c>
      <c r="H173" s="478">
        <v>4.2169999999999996</v>
      </c>
      <c r="I173" s="479">
        <v>13.98</v>
      </c>
      <c r="J173" s="479">
        <v>58.95</v>
      </c>
    </row>
    <row r="174" spans="1:10" s="471" customFormat="1" ht="25.5">
      <c r="A174" s="693"/>
      <c r="B174" s="513"/>
      <c r="C174" s="513"/>
      <c r="D174" s="693"/>
      <c r="E174" s="693" t="s">
        <v>144</v>
      </c>
      <c r="F174" s="694">
        <v>111.59</v>
      </c>
      <c r="G174" s="693" t="s">
        <v>145</v>
      </c>
      <c r="H174" s="694">
        <v>0</v>
      </c>
      <c r="I174" s="693" t="s">
        <v>146</v>
      </c>
      <c r="J174" s="694">
        <v>111.59</v>
      </c>
    </row>
    <row r="175" spans="1:10" s="471" customFormat="1" ht="13.5" customHeight="1" thickBot="1">
      <c r="A175" s="693"/>
      <c r="B175" s="513"/>
      <c r="C175" s="513"/>
      <c r="D175" s="693"/>
      <c r="E175" s="693" t="s">
        <v>2513</v>
      </c>
      <c r="F175" s="694">
        <v>29.28</v>
      </c>
      <c r="G175" s="693"/>
      <c r="H175" s="695" t="s">
        <v>2514</v>
      </c>
      <c r="I175" s="695"/>
      <c r="J175" s="694">
        <v>140.87</v>
      </c>
    </row>
    <row r="176" spans="1:10" s="471" customFormat="1" ht="13.5" thickTop="1">
      <c r="A176" s="480"/>
      <c r="B176" s="481"/>
      <c r="C176" s="481"/>
      <c r="D176" s="480"/>
      <c r="E176" s="480"/>
      <c r="F176" s="480"/>
      <c r="G176" s="480"/>
      <c r="H176" s="480"/>
      <c r="I176" s="480"/>
      <c r="J176" s="480"/>
    </row>
    <row r="177" spans="1:10" s="471" customFormat="1">
      <c r="A177" s="516" t="s">
        <v>4399</v>
      </c>
      <c r="B177" s="519" t="s">
        <v>26</v>
      </c>
      <c r="C177" s="519" t="s">
        <v>27</v>
      </c>
      <c r="D177" s="516" t="s">
        <v>28</v>
      </c>
      <c r="E177" s="586" t="s">
        <v>140</v>
      </c>
      <c r="F177" s="586"/>
      <c r="G177" s="519" t="s">
        <v>29</v>
      </c>
      <c r="H177" s="518" t="s">
        <v>30</v>
      </c>
      <c r="I177" s="518" t="s">
        <v>31</v>
      </c>
      <c r="J177" s="518" t="s">
        <v>32</v>
      </c>
    </row>
    <row r="178" spans="1:10" s="471" customFormat="1" ht="13.5" customHeight="1">
      <c r="A178" s="517" t="s">
        <v>141</v>
      </c>
      <c r="B178" s="474" t="s">
        <v>2055</v>
      </c>
      <c r="C178" s="474" t="s">
        <v>48</v>
      </c>
      <c r="D178" s="517" t="s">
        <v>2056</v>
      </c>
      <c r="E178" s="587" t="s">
        <v>2057</v>
      </c>
      <c r="F178" s="587"/>
      <c r="G178" s="474" t="s">
        <v>11</v>
      </c>
      <c r="H178" s="475">
        <v>1</v>
      </c>
      <c r="I178" s="476">
        <v>15.97</v>
      </c>
      <c r="J178" s="476">
        <v>15.97</v>
      </c>
    </row>
    <row r="179" spans="1:10" s="471" customFormat="1" ht="25.5">
      <c r="A179" s="514" t="s">
        <v>147</v>
      </c>
      <c r="B179" s="482" t="s">
        <v>2373</v>
      </c>
      <c r="C179" s="482" t="s">
        <v>48</v>
      </c>
      <c r="D179" s="514" t="s">
        <v>2374</v>
      </c>
      <c r="E179" s="588" t="s">
        <v>150</v>
      </c>
      <c r="F179" s="588"/>
      <c r="G179" s="482" t="s">
        <v>54</v>
      </c>
      <c r="H179" s="483">
        <v>0.48149999999999998</v>
      </c>
      <c r="I179" s="484">
        <v>24</v>
      </c>
      <c r="J179" s="484">
        <v>11.55</v>
      </c>
    </row>
    <row r="180" spans="1:10" s="471" customFormat="1" ht="25.5">
      <c r="A180" s="514" t="s">
        <v>147</v>
      </c>
      <c r="B180" s="482" t="s">
        <v>148</v>
      </c>
      <c r="C180" s="482" t="s">
        <v>48</v>
      </c>
      <c r="D180" s="514" t="s">
        <v>149</v>
      </c>
      <c r="E180" s="588" t="s">
        <v>150</v>
      </c>
      <c r="F180" s="588"/>
      <c r="G180" s="482" t="s">
        <v>54</v>
      </c>
      <c r="H180" s="483">
        <v>0.21129999999999999</v>
      </c>
      <c r="I180" s="484">
        <v>20.96</v>
      </c>
      <c r="J180" s="484">
        <v>4.42</v>
      </c>
    </row>
    <row r="181" spans="1:10" s="471" customFormat="1" ht="12.75" customHeight="1">
      <c r="A181" s="693"/>
      <c r="B181" s="513"/>
      <c r="C181" s="513"/>
      <c r="D181" s="693"/>
      <c r="E181" s="693" t="s">
        <v>144</v>
      </c>
      <c r="F181" s="694">
        <v>11.48</v>
      </c>
      <c r="G181" s="693" t="s">
        <v>145</v>
      </c>
      <c r="H181" s="694">
        <v>0</v>
      </c>
      <c r="I181" s="693" t="s">
        <v>146</v>
      </c>
      <c r="J181" s="694">
        <v>11.48</v>
      </c>
    </row>
    <row r="182" spans="1:10" s="471" customFormat="1" ht="13.5" customHeight="1" thickBot="1">
      <c r="A182" s="693"/>
      <c r="B182" s="513"/>
      <c r="C182" s="513"/>
      <c r="D182" s="693"/>
      <c r="E182" s="693" t="s">
        <v>2513</v>
      </c>
      <c r="F182" s="694">
        <v>4.1900000000000004</v>
      </c>
      <c r="G182" s="693"/>
      <c r="H182" s="695" t="s">
        <v>2514</v>
      </c>
      <c r="I182" s="695"/>
      <c r="J182" s="694">
        <v>20.16</v>
      </c>
    </row>
    <row r="183" spans="1:10" s="471" customFormat="1" ht="13.5" thickTop="1">
      <c r="A183" s="480"/>
      <c r="B183" s="481"/>
      <c r="C183" s="481"/>
      <c r="D183" s="480"/>
      <c r="E183" s="480"/>
      <c r="F183" s="480"/>
      <c r="G183" s="480"/>
      <c r="H183" s="480"/>
      <c r="I183" s="480"/>
      <c r="J183" s="480"/>
    </row>
    <row r="184" spans="1:10" s="471" customFormat="1">
      <c r="A184" s="516" t="s">
        <v>4400</v>
      </c>
      <c r="B184" s="519" t="s">
        <v>26</v>
      </c>
      <c r="C184" s="519" t="s">
        <v>27</v>
      </c>
      <c r="D184" s="516" t="s">
        <v>28</v>
      </c>
      <c r="E184" s="586" t="s">
        <v>140</v>
      </c>
      <c r="F184" s="586"/>
      <c r="G184" s="519" t="s">
        <v>29</v>
      </c>
      <c r="H184" s="518" t="s">
        <v>30</v>
      </c>
      <c r="I184" s="518" t="s">
        <v>31</v>
      </c>
      <c r="J184" s="518" t="s">
        <v>32</v>
      </c>
    </row>
    <row r="185" spans="1:10" s="471" customFormat="1">
      <c r="A185" s="517" t="s">
        <v>141</v>
      </c>
      <c r="B185" s="474" t="s">
        <v>4401</v>
      </c>
      <c r="C185" s="474" t="s">
        <v>1460</v>
      </c>
      <c r="D185" s="517" t="s">
        <v>3064</v>
      </c>
      <c r="E185" s="587" t="s">
        <v>186</v>
      </c>
      <c r="F185" s="587"/>
      <c r="G185" s="474" t="s">
        <v>11</v>
      </c>
      <c r="H185" s="475">
        <v>1</v>
      </c>
      <c r="I185" s="476">
        <v>4.57</v>
      </c>
      <c r="J185" s="476">
        <v>4.57</v>
      </c>
    </row>
    <row r="186" spans="1:10" s="471" customFormat="1" ht="13.5" customHeight="1">
      <c r="A186" s="516" t="s">
        <v>1313</v>
      </c>
      <c r="B186" s="519" t="s">
        <v>26</v>
      </c>
      <c r="C186" s="519" t="s">
        <v>27</v>
      </c>
      <c r="D186" s="516" t="s">
        <v>549</v>
      </c>
      <c r="E186" s="518" t="s">
        <v>1821</v>
      </c>
      <c r="F186" s="595" t="s">
        <v>1822</v>
      </c>
      <c r="G186" s="595"/>
      <c r="H186" s="595"/>
      <c r="I186" s="595"/>
      <c r="J186" s="518" t="s">
        <v>1823</v>
      </c>
    </row>
    <row r="187" spans="1:10" s="471" customFormat="1">
      <c r="A187" s="515" t="s">
        <v>142</v>
      </c>
      <c r="B187" s="477" t="s">
        <v>2430</v>
      </c>
      <c r="C187" s="477" t="s">
        <v>1460</v>
      </c>
      <c r="D187" s="515" t="s">
        <v>2431</v>
      </c>
      <c r="E187" s="478">
        <v>1</v>
      </c>
      <c r="F187" s="515"/>
      <c r="G187" s="515"/>
      <c r="H187" s="515"/>
      <c r="I187" s="520">
        <v>22.222100000000001</v>
      </c>
      <c r="J187" s="520">
        <v>22.222100000000001</v>
      </c>
    </row>
    <row r="188" spans="1:10" s="471" customFormat="1" ht="12.75" customHeight="1">
      <c r="A188" s="590"/>
      <c r="B188" s="590"/>
      <c r="C188" s="590"/>
      <c r="D188" s="590"/>
      <c r="E188" s="590"/>
      <c r="F188" s="590" t="s">
        <v>1824</v>
      </c>
      <c r="G188" s="590"/>
      <c r="H188" s="590"/>
      <c r="I188" s="590"/>
      <c r="J188" s="696">
        <v>22.222100000000001</v>
      </c>
    </row>
    <row r="189" spans="1:10" s="471" customFormat="1" ht="12.75" customHeight="1">
      <c r="A189" s="590"/>
      <c r="B189" s="590"/>
      <c r="C189" s="590"/>
      <c r="D189" s="590"/>
      <c r="E189" s="590"/>
      <c r="F189" s="590" t="s">
        <v>1825</v>
      </c>
      <c r="G189" s="590"/>
      <c r="H189" s="590"/>
      <c r="I189" s="590"/>
      <c r="J189" s="696">
        <v>0</v>
      </c>
    </row>
    <row r="190" spans="1:10" s="471" customFormat="1" ht="12.75" customHeight="1">
      <c r="A190" s="590"/>
      <c r="B190" s="590"/>
      <c r="C190" s="590"/>
      <c r="D190" s="590"/>
      <c r="E190" s="590"/>
      <c r="F190" s="590" t="s">
        <v>1826</v>
      </c>
      <c r="G190" s="590"/>
      <c r="H190" s="590"/>
      <c r="I190" s="590"/>
      <c r="J190" s="696">
        <v>22.222100000000001</v>
      </c>
    </row>
    <row r="191" spans="1:10" s="471" customFormat="1" ht="12.75" customHeight="1">
      <c r="A191" s="590"/>
      <c r="B191" s="590"/>
      <c r="C191" s="590"/>
      <c r="D191" s="590"/>
      <c r="E191" s="590"/>
      <c r="F191" s="590" t="s">
        <v>1827</v>
      </c>
      <c r="G191" s="590"/>
      <c r="H191" s="590"/>
      <c r="I191" s="590"/>
      <c r="J191" s="696">
        <v>2.7799999999999998E-2</v>
      </c>
    </row>
    <row r="192" spans="1:10" s="471" customFormat="1">
      <c r="A192" s="590"/>
      <c r="B192" s="590"/>
      <c r="C192" s="590"/>
      <c r="D192" s="590"/>
      <c r="E192" s="590"/>
      <c r="F192" s="590" t="s">
        <v>1828</v>
      </c>
      <c r="G192" s="590"/>
      <c r="H192" s="590"/>
      <c r="I192" s="590"/>
      <c r="J192" s="696">
        <v>0.1236</v>
      </c>
    </row>
    <row r="193" spans="1:10" s="471" customFormat="1" ht="12.75" customHeight="1">
      <c r="A193" s="590"/>
      <c r="B193" s="590"/>
      <c r="C193" s="590"/>
      <c r="D193" s="590"/>
      <c r="E193" s="590"/>
      <c r="F193" s="590" t="s">
        <v>1829</v>
      </c>
      <c r="G193" s="590"/>
      <c r="H193" s="590"/>
      <c r="I193" s="590"/>
      <c r="J193" s="696">
        <v>5</v>
      </c>
    </row>
    <row r="194" spans="1:10" s="471" customFormat="1" ht="12.75" customHeight="1">
      <c r="A194" s="590"/>
      <c r="B194" s="590"/>
      <c r="C194" s="590"/>
      <c r="D194" s="590"/>
      <c r="E194" s="590"/>
      <c r="F194" s="590" t="s">
        <v>1830</v>
      </c>
      <c r="G194" s="590"/>
      <c r="H194" s="590"/>
      <c r="I194" s="590"/>
      <c r="J194" s="696">
        <v>4.4443999999999999</v>
      </c>
    </row>
    <row r="195" spans="1:10" s="471" customFormat="1" ht="25.5">
      <c r="A195" s="693"/>
      <c r="B195" s="513"/>
      <c r="C195" s="513"/>
      <c r="D195" s="693"/>
      <c r="E195" s="693" t="s">
        <v>144</v>
      </c>
      <c r="F195" s="694">
        <v>4.44442</v>
      </c>
      <c r="G195" s="693" t="s">
        <v>145</v>
      </c>
      <c r="H195" s="694">
        <v>0</v>
      </c>
      <c r="I195" s="693" t="s">
        <v>146</v>
      </c>
      <c r="J195" s="694">
        <v>4.44442</v>
      </c>
    </row>
    <row r="196" spans="1:10" s="471" customFormat="1" ht="13.5" customHeight="1" thickBot="1">
      <c r="A196" s="693"/>
      <c r="B196" s="513"/>
      <c r="C196" s="513"/>
      <c r="D196" s="693"/>
      <c r="E196" s="693" t="s">
        <v>2513</v>
      </c>
      <c r="F196" s="694">
        <v>1.19</v>
      </c>
      <c r="G196" s="693"/>
      <c r="H196" s="695" t="s">
        <v>2514</v>
      </c>
      <c r="I196" s="695"/>
      <c r="J196" s="694">
        <v>5.76</v>
      </c>
    </row>
    <row r="197" spans="1:10" s="471" customFormat="1" ht="38.25" customHeight="1" thickTop="1">
      <c r="A197" s="480"/>
      <c r="B197" s="481"/>
      <c r="C197" s="481"/>
      <c r="D197" s="480"/>
      <c r="E197" s="480"/>
      <c r="F197" s="480"/>
      <c r="G197" s="480"/>
      <c r="H197" s="480"/>
      <c r="I197" s="480"/>
      <c r="J197" s="480"/>
    </row>
    <row r="198" spans="1:10" s="471" customFormat="1">
      <c r="A198" s="516" t="s">
        <v>4402</v>
      </c>
      <c r="B198" s="519" t="s">
        <v>26</v>
      </c>
      <c r="C198" s="519" t="s">
        <v>27</v>
      </c>
      <c r="D198" s="516" t="s">
        <v>28</v>
      </c>
      <c r="E198" s="586" t="s">
        <v>140</v>
      </c>
      <c r="F198" s="586"/>
      <c r="G198" s="519" t="s">
        <v>29</v>
      </c>
      <c r="H198" s="518" t="s">
        <v>30</v>
      </c>
      <c r="I198" s="518" t="s">
        <v>31</v>
      </c>
      <c r="J198" s="518" t="s">
        <v>32</v>
      </c>
    </row>
    <row r="199" spans="1:10" s="471" customFormat="1" ht="25.5">
      <c r="A199" s="517" t="s">
        <v>141</v>
      </c>
      <c r="B199" s="474" t="s">
        <v>4403</v>
      </c>
      <c r="C199" s="474" t="s">
        <v>541</v>
      </c>
      <c r="D199" s="517" t="s">
        <v>2553</v>
      </c>
      <c r="E199" s="587">
        <v>201</v>
      </c>
      <c r="F199" s="587"/>
      <c r="G199" s="474" t="s">
        <v>9</v>
      </c>
      <c r="H199" s="475">
        <v>1</v>
      </c>
      <c r="I199" s="476">
        <v>42.62</v>
      </c>
      <c r="J199" s="476">
        <v>42.62</v>
      </c>
    </row>
    <row r="200" spans="1:10" s="471" customFormat="1" ht="13.5" customHeight="1">
      <c r="A200" s="515" t="s">
        <v>142</v>
      </c>
      <c r="B200" s="477" t="s">
        <v>1698</v>
      </c>
      <c r="C200" s="477" t="s">
        <v>541</v>
      </c>
      <c r="D200" s="515" t="s">
        <v>593</v>
      </c>
      <c r="E200" s="585" t="s">
        <v>549</v>
      </c>
      <c r="F200" s="585"/>
      <c r="G200" s="477" t="s">
        <v>54</v>
      </c>
      <c r="H200" s="478">
        <v>2.5</v>
      </c>
      <c r="I200" s="479">
        <v>14.71</v>
      </c>
      <c r="J200" s="479">
        <v>36.770000000000003</v>
      </c>
    </row>
    <row r="201" spans="1:10" s="471" customFormat="1" ht="25.5">
      <c r="A201" s="515" t="s">
        <v>142</v>
      </c>
      <c r="B201" s="477" t="s">
        <v>1779</v>
      </c>
      <c r="C201" s="477" t="s">
        <v>541</v>
      </c>
      <c r="D201" s="515" t="s">
        <v>591</v>
      </c>
      <c r="E201" s="585" t="s">
        <v>549</v>
      </c>
      <c r="F201" s="585"/>
      <c r="G201" s="477" t="s">
        <v>54</v>
      </c>
      <c r="H201" s="478">
        <v>0.25</v>
      </c>
      <c r="I201" s="479">
        <v>23.41</v>
      </c>
      <c r="J201" s="479">
        <v>5.85</v>
      </c>
    </row>
    <row r="202" spans="1:10" s="471" customFormat="1" ht="25.5">
      <c r="A202" s="693"/>
      <c r="B202" s="513"/>
      <c r="C202" s="513"/>
      <c r="D202" s="693"/>
      <c r="E202" s="693" t="s">
        <v>144</v>
      </c>
      <c r="F202" s="694">
        <v>42.62</v>
      </c>
      <c r="G202" s="693" t="s">
        <v>145</v>
      </c>
      <c r="H202" s="694">
        <v>0</v>
      </c>
      <c r="I202" s="693" t="s">
        <v>146</v>
      </c>
      <c r="J202" s="694">
        <v>42.62</v>
      </c>
    </row>
    <row r="203" spans="1:10" s="471" customFormat="1" ht="13.5" customHeight="1" thickBot="1">
      <c r="A203" s="693"/>
      <c r="B203" s="513"/>
      <c r="C203" s="513"/>
      <c r="D203" s="693"/>
      <c r="E203" s="693" t="s">
        <v>2513</v>
      </c>
      <c r="F203" s="694">
        <v>11.18</v>
      </c>
      <c r="G203" s="693"/>
      <c r="H203" s="695" t="s">
        <v>2514</v>
      </c>
      <c r="I203" s="695"/>
      <c r="J203" s="694">
        <v>53.8</v>
      </c>
    </row>
    <row r="204" spans="1:10" s="471" customFormat="1" ht="13.5" thickTop="1">
      <c r="A204" s="480"/>
      <c r="B204" s="481"/>
      <c r="C204" s="481"/>
      <c r="D204" s="480"/>
      <c r="E204" s="480"/>
      <c r="F204" s="480"/>
      <c r="G204" s="480"/>
      <c r="H204" s="480"/>
      <c r="I204" s="480"/>
      <c r="J204" s="480"/>
    </row>
    <row r="205" spans="1:10" s="471" customFormat="1">
      <c r="A205" s="516" t="s">
        <v>4404</v>
      </c>
      <c r="B205" s="519" t="s">
        <v>26</v>
      </c>
      <c r="C205" s="519" t="s">
        <v>27</v>
      </c>
      <c r="D205" s="516" t="s">
        <v>28</v>
      </c>
      <c r="E205" s="586" t="s">
        <v>140</v>
      </c>
      <c r="F205" s="586"/>
      <c r="G205" s="519" t="s">
        <v>29</v>
      </c>
      <c r="H205" s="518" t="s">
        <v>30</v>
      </c>
      <c r="I205" s="518" t="s">
        <v>31</v>
      </c>
      <c r="J205" s="518" t="s">
        <v>32</v>
      </c>
    </row>
    <row r="206" spans="1:10" s="471" customFormat="1" ht="25.5" customHeight="1">
      <c r="A206" s="517" t="s">
        <v>141</v>
      </c>
      <c r="B206" s="474" t="s">
        <v>4405</v>
      </c>
      <c r="C206" s="474" t="s">
        <v>541</v>
      </c>
      <c r="D206" s="517" t="s">
        <v>4210</v>
      </c>
      <c r="E206" s="587">
        <v>201</v>
      </c>
      <c r="F206" s="587"/>
      <c r="G206" s="474" t="s">
        <v>43</v>
      </c>
      <c r="H206" s="475">
        <v>1</v>
      </c>
      <c r="I206" s="476">
        <v>6.81</v>
      </c>
      <c r="J206" s="476">
        <v>6.81</v>
      </c>
    </row>
    <row r="207" spans="1:10" s="471" customFormat="1" ht="25.5">
      <c r="A207" s="515" t="s">
        <v>142</v>
      </c>
      <c r="B207" s="477" t="s">
        <v>1698</v>
      </c>
      <c r="C207" s="477" t="s">
        <v>541</v>
      </c>
      <c r="D207" s="515" t="s">
        <v>593</v>
      </c>
      <c r="E207" s="585" t="s">
        <v>549</v>
      </c>
      <c r="F207" s="585"/>
      <c r="G207" s="477" t="s">
        <v>54</v>
      </c>
      <c r="H207" s="478">
        <v>0.4</v>
      </c>
      <c r="I207" s="479">
        <v>14.71</v>
      </c>
      <c r="J207" s="479">
        <v>5.88</v>
      </c>
    </row>
    <row r="208" spans="1:10" s="471" customFormat="1" ht="25.5">
      <c r="A208" s="515" t="s">
        <v>142</v>
      </c>
      <c r="B208" s="477" t="s">
        <v>1779</v>
      </c>
      <c r="C208" s="477" t="s">
        <v>541</v>
      </c>
      <c r="D208" s="515" t="s">
        <v>591</v>
      </c>
      <c r="E208" s="585" t="s">
        <v>549</v>
      </c>
      <c r="F208" s="585"/>
      <c r="G208" s="477" t="s">
        <v>54</v>
      </c>
      <c r="H208" s="478">
        <v>0.04</v>
      </c>
      <c r="I208" s="479">
        <v>23.41</v>
      </c>
      <c r="J208" s="479">
        <v>0.93</v>
      </c>
    </row>
    <row r="209" spans="1:10" s="471" customFormat="1" ht="25.5">
      <c r="A209" s="693"/>
      <c r="B209" s="513"/>
      <c r="C209" s="513"/>
      <c r="D209" s="693"/>
      <c r="E209" s="693" t="s">
        <v>144</v>
      </c>
      <c r="F209" s="694">
        <v>6.81</v>
      </c>
      <c r="G209" s="693" t="s">
        <v>145</v>
      </c>
      <c r="H209" s="694">
        <v>0</v>
      </c>
      <c r="I209" s="693" t="s">
        <v>146</v>
      </c>
      <c r="J209" s="694">
        <v>6.81</v>
      </c>
    </row>
    <row r="210" spans="1:10" s="471" customFormat="1" ht="13.5" customHeight="1" thickBot="1">
      <c r="A210" s="693"/>
      <c r="B210" s="513"/>
      <c r="C210" s="513"/>
      <c r="D210" s="693"/>
      <c r="E210" s="693" t="s">
        <v>2513</v>
      </c>
      <c r="F210" s="694">
        <v>1.78</v>
      </c>
      <c r="G210" s="693"/>
      <c r="H210" s="695" t="s">
        <v>2514</v>
      </c>
      <c r="I210" s="695"/>
      <c r="J210" s="694">
        <v>8.59</v>
      </c>
    </row>
    <row r="211" spans="1:10" s="471" customFormat="1" ht="13.5" thickTop="1">
      <c r="A211" s="480"/>
      <c r="B211" s="481"/>
      <c r="C211" s="481"/>
      <c r="D211" s="480"/>
      <c r="E211" s="480"/>
      <c r="F211" s="480"/>
      <c r="G211" s="480"/>
      <c r="H211" s="480"/>
      <c r="I211" s="480"/>
      <c r="J211" s="480"/>
    </row>
    <row r="212" spans="1:10" s="471" customFormat="1">
      <c r="A212" s="516" t="s">
        <v>4406</v>
      </c>
      <c r="B212" s="519" t="s">
        <v>26</v>
      </c>
      <c r="C212" s="519" t="s">
        <v>27</v>
      </c>
      <c r="D212" s="516" t="s">
        <v>28</v>
      </c>
      <c r="E212" s="586" t="s">
        <v>140</v>
      </c>
      <c r="F212" s="586"/>
      <c r="G212" s="519" t="s">
        <v>29</v>
      </c>
      <c r="H212" s="518" t="s">
        <v>30</v>
      </c>
      <c r="I212" s="518" t="s">
        <v>31</v>
      </c>
      <c r="J212" s="518" t="s">
        <v>32</v>
      </c>
    </row>
    <row r="213" spans="1:10" s="471" customFormat="1" ht="25.5" customHeight="1">
      <c r="A213" s="517" t="s">
        <v>141</v>
      </c>
      <c r="B213" s="474" t="s">
        <v>4407</v>
      </c>
      <c r="C213" s="474" t="s">
        <v>48</v>
      </c>
      <c r="D213" s="517" t="s">
        <v>1406</v>
      </c>
      <c r="E213" s="587" t="s">
        <v>552</v>
      </c>
      <c r="F213" s="587"/>
      <c r="G213" s="474" t="s">
        <v>91</v>
      </c>
      <c r="H213" s="475">
        <v>1</v>
      </c>
      <c r="I213" s="476">
        <v>74.040000000000006</v>
      </c>
      <c r="J213" s="476">
        <v>74.040000000000006</v>
      </c>
    </row>
    <row r="214" spans="1:10" s="471" customFormat="1" ht="25.5">
      <c r="A214" s="514" t="s">
        <v>147</v>
      </c>
      <c r="B214" s="482" t="s">
        <v>148</v>
      </c>
      <c r="C214" s="482" t="s">
        <v>48</v>
      </c>
      <c r="D214" s="514" t="s">
        <v>149</v>
      </c>
      <c r="E214" s="588" t="s">
        <v>150</v>
      </c>
      <c r="F214" s="588"/>
      <c r="G214" s="482" t="s">
        <v>54</v>
      </c>
      <c r="H214" s="483">
        <v>2.1684999999999999</v>
      </c>
      <c r="I214" s="484">
        <v>20.96</v>
      </c>
      <c r="J214" s="484">
        <v>45.45</v>
      </c>
    </row>
    <row r="215" spans="1:10" s="471" customFormat="1" ht="25.5">
      <c r="A215" s="514" t="s">
        <v>147</v>
      </c>
      <c r="B215" s="482" t="s">
        <v>553</v>
      </c>
      <c r="C215" s="482" t="s">
        <v>48</v>
      </c>
      <c r="D215" s="514" t="s">
        <v>554</v>
      </c>
      <c r="E215" s="588" t="s">
        <v>150</v>
      </c>
      <c r="F215" s="588"/>
      <c r="G215" s="482" t="s">
        <v>54</v>
      </c>
      <c r="H215" s="483">
        <v>1.1535</v>
      </c>
      <c r="I215" s="484">
        <v>24.79</v>
      </c>
      <c r="J215" s="484">
        <v>28.59</v>
      </c>
    </row>
    <row r="216" spans="1:10" s="471" customFormat="1" ht="25.5">
      <c r="A216" s="693"/>
      <c r="B216" s="513"/>
      <c r="C216" s="513"/>
      <c r="D216" s="693"/>
      <c r="E216" s="693" t="s">
        <v>144</v>
      </c>
      <c r="F216" s="694">
        <v>52.64</v>
      </c>
      <c r="G216" s="693" t="s">
        <v>145</v>
      </c>
      <c r="H216" s="694">
        <v>0</v>
      </c>
      <c r="I216" s="693" t="s">
        <v>146</v>
      </c>
      <c r="J216" s="694">
        <v>52.64</v>
      </c>
    </row>
    <row r="217" spans="1:10" s="471" customFormat="1" ht="13.5" customHeight="1" thickBot="1">
      <c r="A217" s="693"/>
      <c r="B217" s="513"/>
      <c r="C217" s="513"/>
      <c r="D217" s="693"/>
      <c r="E217" s="693" t="s">
        <v>2513</v>
      </c>
      <c r="F217" s="694">
        <v>19.420000000000002</v>
      </c>
      <c r="G217" s="693"/>
      <c r="H217" s="695" t="s">
        <v>2514</v>
      </c>
      <c r="I217" s="695"/>
      <c r="J217" s="694">
        <v>93.46</v>
      </c>
    </row>
    <row r="218" spans="1:10" s="471" customFormat="1" ht="13.5" thickTop="1">
      <c r="A218" s="480"/>
      <c r="B218" s="481"/>
      <c r="C218" s="481"/>
      <c r="D218" s="480"/>
      <c r="E218" s="480"/>
      <c r="F218" s="480"/>
      <c r="G218" s="480"/>
      <c r="H218" s="480"/>
      <c r="I218" s="480"/>
      <c r="J218" s="480"/>
    </row>
    <row r="219" spans="1:10" s="471" customFormat="1" ht="13.5" customHeight="1">
      <c r="A219" s="516" t="s">
        <v>4408</v>
      </c>
      <c r="B219" s="519" t="s">
        <v>26</v>
      </c>
      <c r="C219" s="519" t="s">
        <v>27</v>
      </c>
      <c r="D219" s="516" t="s">
        <v>28</v>
      </c>
      <c r="E219" s="586" t="s">
        <v>140</v>
      </c>
      <c r="F219" s="586"/>
      <c r="G219" s="519" t="s">
        <v>29</v>
      </c>
      <c r="H219" s="518" t="s">
        <v>30</v>
      </c>
      <c r="I219" s="518" t="s">
        <v>31</v>
      </c>
      <c r="J219" s="518" t="s">
        <v>32</v>
      </c>
    </row>
    <row r="220" spans="1:10" s="471" customFormat="1" ht="25.5">
      <c r="A220" s="517" t="s">
        <v>141</v>
      </c>
      <c r="B220" s="474" t="s">
        <v>4409</v>
      </c>
      <c r="C220" s="474" t="s">
        <v>48</v>
      </c>
      <c r="D220" s="517" t="s">
        <v>1407</v>
      </c>
      <c r="E220" s="587" t="s">
        <v>552</v>
      </c>
      <c r="F220" s="587"/>
      <c r="G220" s="474" t="s">
        <v>91</v>
      </c>
      <c r="H220" s="475">
        <v>1</v>
      </c>
      <c r="I220" s="476">
        <v>114.99</v>
      </c>
      <c r="J220" s="476">
        <v>114.99</v>
      </c>
    </row>
    <row r="221" spans="1:10" s="471" customFormat="1" ht="51">
      <c r="A221" s="514" t="s">
        <v>147</v>
      </c>
      <c r="B221" s="482" t="s">
        <v>1690</v>
      </c>
      <c r="C221" s="482" t="s">
        <v>48</v>
      </c>
      <c r="D221" s="514" t="s">
        <v>1691</v>
      </c>
      <c r="E221" s="588" t="s">
        <v>160</v>
      </c>
      <c r="F221" s="588"/>
      <c r="G221" s="482" t="s">
        <v>161</v>
      </c>
      <c r="H221" s="483">
        <v>0.1711</v>
      </c>
      <c r="I221" s="484">
        <v>272.49</v>
      </c>
      <c r="J221" s="484">
        <v>46.62</v>
      </c>
    </row>
    <row r="222" spans="1:10" s="471" customFormat="1" ht="12.75" customHeight="1">
      <c r="A222" s="514" t="s">
        <v>147</v>
      </c>
      <c r="B222" s="482" t="s">
        <v>1692</v>
      </c>
      <c r="C222" s="482" t="s">
        <v>48</v>
      </c>
      <c r="D222" s="514" t="s">
        <v>1693</v>
      </c>
      <c r="E222" s="588" t="s">
        <v>160</v>
      </c>
      <c r="F222" s="588"/>
      <c r="G222" s="482" t="s">
        <v>261</v>
      </c>
      <c r="H222" s="483">
        <v>0.14019999999999999</v>
      </c>
      <c r="I222" s="484">
        <v>67.41</v>
      </c>
      <c r="J222" s="484">
        <v>9.4499999999999993</v>
      </c>
    </row>
    <row r="223" spans="1:10" s="471" customFormat="1" ht="25.5">
      <c r="A223" s="514" t="s">
        <v>147</v>
      </c>
      <c r="B223" s="482" t="s">
        <v>148</v>
      </c>
      <c r="C223" s="482" t="s">
        <v>48</v>
      </c>
      <c r="D223" s="514" t="s">
        <v>149</v>
      </c>
      <c r="E223" s="588" t="s">
        <v>150</v>
      </c>
      <c r="F223" s="588"/>
      <c r="G223" s="482" t="s">
        <v>54</v>
      </c>
      <c r="H223" s="483">
        <v>1.4898</v>
      </c>
      <c r="I223" s="484">
        <v>20.96</v>
      </c>
      <c r="J223" s="484">
        <v>31.22</v>
      </c>
    </row>
    <row r="224" spans="1:10" s="471" customFormat="1" ht="25.5">
      <c r="A224" s="514" t="s">
        <v>147</v>
      </c>
      <c r="B224" s="482" t="s">
        <v>553</v>
      </c>
      <c r="C224" s="482" t="s">
        <v>48</v>
      </c>
      <c r="D224" s="514" t="s">
        <v>554</v>
      </c>
      <c r="E224" s="588" t="s">
        <v>150</v>
      </c>
      <c r="F224" s="588"/>
      <c r="G224" s="482" t="s">
        <v>54</v>
      </c>
      <c r="H224" s="483">
        <v>1.1173999999999999</v>
      </c>
      <c r="I224" s="484">
        <v>24.79</v>
      </c>
      <c r="J224" s="484">
        <v>27.7</v>
      </c>
    </row>
    <row r="225" spans="1:10" s="471" customFormat="1" ht="25.5">
      <c r="A225" s="693"/>
      <c r="B225" s="513"/>
      <c r="C225" s="513"/>
      <c r="D225" s="693"/>
      <c r="E225" s="693" t="s">
        <v>144</v>
      </c>
      <c r="F225" s="694">
        <v>48.52</v>
      </c>
      <c r="G225" s="693" t="s">
        <v>145</v>
      </c>
      <c r="H225" s="694">
        <v>0</v>
      </c>
      <c r="I225" s="693" t="s">
        <v>146</v>
      </c>
      <c r="J225" s="694">
        <v>48.52</v>
      </c>
    </row>
    <row r="226" spans="1:10" s="471" customFormat="1" ht="13.5" customHeight="1" thickBot="1">
      <c r="A226" s="693"/>
      <c r="B226" s="513"/>
      <c r="C226" s="513"/>
      <c r="D226" s="693"/>
      <c r="E226" s="693" t="s">
        <v>2513</v>
      </c>
      <c r="F226" s="694">
        <v>30.17</v>
      </c>
      <c r="G226" s="693"/>
      <c r="H226" s="695" t="s">
        <v>2514</v>
      </c>
      <c r="I226" s="695"/>
      <c r="J226" s="694">
        <v>145.16</v>
      </c>
    </row>
    <row r="227" spans="1:10" s="471" customFormat="1" ht="13.5" customHeight="1" thickTop="1">
      <c r="A227" s="480"/>
      <c r="B227" s="481"/>
      <c r="C227" s="481"/>
      <c r="D227" s="480"/>
      <c r="E227" s="480"/>
      <c r="F227" s="480"/>
      <c r="G227" s="480"/>
      <c r="H227" s="480"/>
      <c r="I227" s="480"/>
      <c r="J227" s="480"/>
    </row>
    <row r="228" spans="1:10" s="471" customFormat="1">
      <c r="A228" s="516" t="s">
        <v>4410</v>
      </c>
      <c r="B228" s="519" t="s">
        <v>26</v>
      </c>
      <c r="C228" s="519" t="s">
        <v>27</v>
      </c>
      <c r="D228" s="516" t="s">
        <v>28</v>
      </c>
      <c r="E228" s="586" t="s">
        <v>140</v>
      </c>
      <c r="F228" s="586"/>
      <c r="G228" s="519" t="s">
        <v>29</v>
      </c>
      <c r="H228" s="518" t="s">
        <v>30</v>
      </c>
      <c r="I228" s="518" t="s">
        <v>31</v>
      </c>
      <c r="J228" s="518" t="s">
        <v>32</v>
      </c>
    </row>
    <row r="229" spans="1:10" s="471" customFormat="1" ht="25.5">
      <c r="A229" s="517" t="s">
        <v>141</v>
      </c>
      <c r="B229" s="474" t="s">
        <v>4411</v>
      </c>
      <c r="C229" s="474" t="s">
        <v>48</v>
      </c>
      <c r="D229" s="517" t="s">
        <v>1408</v>
      </c>
      <c r="E229" s="587" t="s">
        <v>552</v>
      </c>
      <c r="F229" s="587"/>
      <c r="G229" s="474" t="s">
        <v>91</v>
      </c>
      <c r="H229" s="475">
        <v>1</v>
      </c>
      <c r="I229" s="476">
        <v>130.52000000000001</v>
      </c>
      <c r="J229" s="476">
        <v>130.52000000000001</v>
      </c>
    </row>
    <row r="230" spans="1:10" s="471" customFormat="1" ht="12.75" customHeight="1">
      <c r="A230" s="514" t="s">
        <v>147</v>
      </c>
      <c r="B230" s="482" t="s">
        <v>492</v>
      </c>
      <c r="C230" s="482" t="s">
        <v>48</v>
      </c>
      <c r="D230" s="514" t="s">
        <v>493</v>
      </c>
      <c r="E230" s="588" t="s">
        <v>160</v>
      </c>
      <c r="F230" s="588"/>
      <c r="G230" s="482" t="s">
        <v>161</v>
      </c>
      <c r="H230" s="483">
        <v>0.16220000000000001</v>
      </c>
      <c r="I230" s="484">
        <v>147.81</v>
      </c>
      <c r="J230" s="484">
        <v>23.97</v>
      </c>
    </row>
    <row r="231" spans="1:10" s="471" customFormat="1" ht="51">
      <c r="A231" s="514" t="s">
        <v>147</v>
      </c>
      <c r="B231" s="482" t="s">
        <v>494</v>
      </c>
      <c r="C231" s="482" t="s">
        <v>48</v>
      </c>
      <c r="D231" s="514" t="s">
        <v>495</v>
      </c>
      <c r="E231" s="588" t="s">
        <v>160</v>
      </c>
      <c r="F231" s="588"/>
      <c r="G231" s="482" t="s">
        <v>261</v>
      </c>
      <c r="H231" s="483">
        <v>0.89970000000000006</v>
      </c>
      <c r="I231" s="484">
        <v>64.45</v>
      </c>
      <c r="J231" s="484">
        <v>57.98</v>
      </c>
    </row>
    <row r="232" spans="1:10" s="471" customFormat="1" ht="25.5">
      <c r="A232" s="514" t="s">
        <v>147</v>
      </c>
      <c r="B232" s="482" t="s">
        <v>148</v>
      </c>
      <c r="C232" s="482" t="s">
        <v>48</v>
      </c>
      <c r="D232" s="514" t="s">
        <v>149</v>
      </c>
      <c r="E232" s="588" t="s">
        <v>150</v>
      </c>
      <c r="F232" s="588"/>
      <c r="G232" s="482" t="s">
        <v>54</v>
      </c>
      <c r="H232" s="483">
        <v>1.0619000000000001</v>
      </c>
      <c r="I232" s="484">
        <v>20.96</v>
      </c>
      <c r="J232" s="484">
        <v>22.25</v>
      </c>
    </row>
    <row r="233" spans="1:10" s="471" customFormat="1" ht="25.5">
      <c r="A233" s="514" t="s">
        <v>147</v>
      </c>
      <c r="B233" s="482" t="s">
        <v>553</v>
      </c>
      <c r="C233" s="482" t="s">
        <v>48</v>
      </c>
      <c r="D233" s="514" t="s">
        <v>554</v>
      </c>
      <c r="E233" s="588" t="s">
        <v>150</v>
      </c>
      <c r="F233" s="588"/>
      <c r="G233" s="482" t="s">
        <v>54</v>
      </c>
      <c r="H233" s="483">
        <v>1.0619000000000001</v>
      </c>
      <c r="I233" s="484">
        <v>24.79</v>
      </c>
      <c r="J233" s="484">
        <v>26.32</v>
      </c>
    </row>
    <row r="234" spans="1:10" s="471" customFormat="1" ht="25.5">
      <c r="A234" s="693"/>
      <c r="B234" s="513"/>
      <c r="C234" s="513"/>
      <c r="D234" s="693"/>
      <c r="E234" s="693" t="s">
        <v>144</v>
      </c>
      <c r="F234" s="694">
        <v>63.16</v>
      </c>
      <c r="G234" s="693" t="s">
        <v>145</v>
      </c>
      <c r="H234" s="694">
        <v>0</v>
      </c>
      <c r="I234" s="693" t="s">
        <v>146</v>
      </c>
      <c r="J234" s="694">
        <v>63.16</v>
      </c>
    </row>
    <row r="235" spans="1:10" s="471" customFormat="1" ht="13.5" customHeight="1" thickBot="1">
      <c r="A235" s="693"/>
      <c r="B235" s="513"/>
      <c r="C235" s="513"/>
      <c r="D235" s="693"/>
      <c r="E235" s="693" t="s">
        <v>2513</v>
      </c>
      <c r="F235" s="694">
        <v>34.24</v>
      </c>
      <c r="G235" s="693"/>
      <c r="H235" s="695" t="s">
        <v>2514</v>
      </c>
      <c r="I235" s="695"/>
      <c r="J235" s="694">
        <v>164.76</v>
      </c>
    </row>
    <row r="236" spans="1:10" s="471" customFormat="1" ht="13.5" thickTop="1">
      <c r="A236" s="480"/>
      <c r="B236" s="481"/>
      <c r="C236" s="481"/>
      <c r="D236" s="480"/>
      <c r="E236" s="480"/>
      <c r="F236" s="480"/>
      <c r="G236" s="480"/>
      <c r="H236" s="480"/>
      <c r="I236" s="480"/>
      <c r="J236" s="480"/>
    </row>
    <row r="237" spans="1:10" s="471" customFormat="1">
      <c r="A237" s="516" t="s">
        <v>4412</v>
      </c>
      <c r="B237" s="519" t="s">
        <v>26</v>
      </c>
      <c r="C237" s="519" t="s">
        <v>27</v>
      </c>
      <c r="D237" s="516" t="s">
        <v>28</v>
      </c>
      <c r="E237" s="586" t="s">
        <v>140</v>
      </c>
      <c r="F237" s="586"/>
      <c r="G237" s="519" t="s">
        <v>29</v>
      </c>
      <c r="H237" s="518" t="s">
        <v>30</v>
      </c>
      <c r="I237" s="518" t="s">
        <v>31</v>
      </c>
      <c r="J237" s="518" t="s">
        <v>32</v>
      </c>
    </row>
    <row r="238" spans="1:10" s="471" customFormat="1" ht="25.5" customHeight="1">
      <c r="A238" s="517" t="s">
        <v>141</v>
      </c>
      <c r="B238" s="474" t="s">
        <v>4413</v>
      </c>
      <c r="C238" s="474" t="s">
        <v>48</v>
      </c>
      <c r="D238" s="517" t="s">
        <v>1409</v>
      </c>
      <c r="E238" s="587" t="s">
        <v>4414</v>
      </c>
      <c r="F238" s="587"/>
      <c r="G238" s="474" t="s">
        <v>1402</v>
      </c>
      <c r="H238" s="475">
        <v>1</v>
      </c>
      <c r="I238" s="476">
        <v>7.37</v>
      </c>
      <c r="J238" s="476">
        <v>7.37</v>
      </c>
    </row>
    <row r="239" spans="1:10" s="471" customFormat="1" ht="51">
      <c r="A239" s="514" t="s">
        <v>147</v>
      </c>
      <c r="B239" s="482" t="s">
        <v>1686</v>
      </c>
      <c r="C239" s="482" t="s">
        <v>48</v>
      </c>
      <c r="D239" s="514" t="s">
        <v>1687</v>
      </c>
      <c r="E239" s="588" t="s">
        <v>160</v>
      </c>
      <c r="F239" s="588"/>
      <c r="G239" s="482" t="s">
        <v>161</v>
      </c>
      <c r="H239" s="483">
        <v>2.5000000000000001E-2</v>
      </c>
      <c r="I239" s="484">
        <v>265.19</v>
      </c>
      <c r="J239" s="484">
        <v>6.62</v>
      </c>
    </row>
    <row r="240" spans="1:10" s="471" customFormat="1" ht="51">
      <c r="A240" s="514" t="s">
        <v>147</v>
      </c>
      <c r="B240" s="482" t="s">
        <v>1688</v>
      </c>
      <c r="C240" s="482" t="s">
        <v>48</v>
      </c>
      <c r="D240" s="514" t="s">
        <v>1689</v>
      </c>
      <c r="E240" s="588" t="s">
        <v>160</v>
      </c>
      <c r="F240" s="588"/>
      <c r="G240" s="482" t="s">
        <v>261</v>
      </c>
      <c r="H240" s="483">
        <v>1.0710000000000001E-2</v>
      </c>
      <c r="I240" s="484">
        <v>70.2</v>
      </c>
      <c r="J240" s="484">
        <v>0.75</v>
      </c>
    </row>
    <row r="241" spans="1:10" s="471" customFormat="1" ht="25.5">
      <c r="A241" s="693"/>
      <c r="B241" s="513"/>
      <c r="C241" s="513"/>
      <c r="D241" s="693"/>
      <c r="E241" s="693" t="s">
        <v>144</v>
      </c>
      <c r="F241" s="694">
        <v>0.7</v>
      </c>
      <c r="G241" s="693" t="s">
        <v>145</v>
      </c>
      <c r="H241" s="694">
        <v>0</v>
      </c>
      <c r="I241" s="693" t="s">
        <v>146</v>
      </c>
      <c r="J241" s="694">
        <v>0.7</v>
      </c>
    </row>
    <row r="242" spans="1:10" s="471" customFormat="1" ht="13.5" customHeight="1" thickBot="1">
      <c r="A242" s="693"/>
      <c r="B242" s="513"/>
      <c r="C242" s="513"/>
      <c r="D242" s="693"/>
      <c r="E242" s="693" t="s">
        <v>2513</v>
      </c>
      <c r="F242" s="694">
        <v>1.93</v>
      </c>
      <c r="G242" s="693"/>
      <c r="H242" s="695" t="s">
        <v>2514</v>
      </c>
      <c r="I242" s="695"/>
      <c r="J242" s="694">
        <v>9.3000000000000007</v>
      </c>
    </row>
    <row r="243" spans="1:10" s="471" customFormat="1" ht="13.5" thickTop="1">
      <c r="A243" s="480"/>
      <c r="B243" s="481"/>
      <c r="C243" s="481"/>
      <c r="D243" s="480"/>
      <c r="E243" s="480"/>
      <c r="F243" s="480"/>
      <c r="G243" s="480"/>
      <c r="H243" s="480"/>
      <c r="I243" s="480"/>
      <c r="J243" s="480"/>
    </row>
    <row r="244" spans="1:10" s="471" customFormat="1">
      <c r="A244" s="516" t="s">
        <v>4415</v>
      </c>
      <c r="B244" s="519" t="s">
        <v>26</v>
      </c>
      <c r="C244" s="519" t="s">
        <v>27</v>
      </c>
      <c r="D244" s="516" t="s">
        <v>28</v>
      </c>
      <c r="E244" s="586" t="s">
        <v>140</v>
      </c>
      <c r="F244" s="586"/>
      <c r="G244" s="519" t="s">
        <v>29</v>
      </c>
      <c r="H244" s="518" t="s">
        <v>30</v>
      </c>
      <c r="I244" s="518" t="s">
        <v>31</v>
      </c>
      <c r="J244" s="518" t="s">
        <v>32</v>
      </c>
    </row>
    <row r="245" spans="1:10" s="471" customFormat="1" ht="25.5" customHeight="1">
      <c r="A245" s="517" t="s">
        <v>141</v>
      </c>
      <c r="B245" s="474" t="s">
        <v>4416</v>
      </c>
      <c r="C245" s="474" t="s">
        <v>48</v>
      </c>
      <c r="D245" s="517" t="s">
        <v>1401</v>
      </c>
      <c r="E245" s="587" t="s">
        <v>4414</v>
      </c>
      <c r="F245" s="587"/>
      <c r="G245" s="474" t="s">
        <v>1402</v>
      </c>
      <c r="H245" s="475">
        <v>1</v>
      </c>
      <c r="I245" s="476">
        <v>2.4500000000000002</v>
      </c>
      <c r="J245" s="476">
        <v>2.4500000000000002</v>
      </c>
    </row>
    <row r="246" spans="1:10" s="471" customFormat="1" ht="51">
      <c r="A246" s="514" t="s">
        <v>147</v>
      </c>
      <c r="B246" s="482" t="s">
        <v>1686</v>
      </c>
      <c r="C246" s="482" t="s">
        <v>48</v>
      </c>
      <c r="D246" s="514" t="s">
        <v>1687</v>
      </c>
      <c r="E246" s="588" t="s">
        <v>160</v>
      </c>
      <c r="F246" s="588"/>
      <c r="G246" s="482" t="s">
        <v>161</v>
      </c>
      <c r="H246" s="483">
        <v>8.3000000000000001E-3</v>
      </c>
      <c r="I246" s="484">
        <v>265.19</v>
      </c>
      <c r="J246" s="484">
        <v>2.2000000000000002</v>
      </c>
    </row>
    <row r="247" spans="1:10" s="471" customFormat="1" ht="51">
      <c r="A247" s="514" t="s">
        <v>147</v>
      </c>
      <c r="B247" s="482" t="s">
        <v>1688</v>
      </c>
      <c r="C247" s="482" t="s">
        <v>48</v>
      </c>
      <c r="D247" s="514" t="s">
        <v>1689</v>
      </c>
      <c r="E247" s="588" t="s">
        <v>160</v>
      </c>
      <c r="F247" s="588"/>
      <c r="G247" s="482" t="s">
        <v>261</v>
      </c>
      <c r="H247" s="483">
        <v>3.5999999999999999E-3</v>
      </c>
      <c r="I247" s="484">
        <v>70.2</v>
      </c>
      <c r="J247" s="484">
        <v>0.25</v>
      </c>
    </row>
    <row r="248" spans="1:10" s="471" customFormat="1" ht="25.5">
      <c r="A248" s="693"/>
      <c r="B248" s="513"/>
      <c r="C248" s="513"/>
      <c r="D248" s="693"/>
      <c r="E248" s="693" t="s">
        <v>144</v>
      </c>
      <c r="F248" s="694">
        <v>0.23</v>
      </c>
      <c r="G248" s="693" t="s">
        <v>145</v>
      </c>
      <c r="H248" s="694">
        <v>0</v>
      </c>
      <c r="I248" s="693" t="s">
        <v>146</v>
      </c>
      <c r="J248" s="694">
        <v>0.23</v>
      </c>
    </row>
    <row r="249" spans="1:10" s="471" customFormat="1" ht="13.5" customHeight="1" thickBot="1">
      <c r="A249" s="693"/>
      <c r="B249" s="513"/>
      <c r="C249" s="513"/>
      <c r="D249" s="693"/>
      <c r="E249" s="693" t="s">
        <v>2513</v>
      </c>
      <c r="F249" s="694">
        <v>0.64</v>
      </c>
      <c r="G249" s="693"/>
      <c r="H249" s="695" t="s">
        <v>2514</v>
      </c>
      <c r="I249" s="695"/>
      <c r="J249" s="694">
        <v>3.09</v>
      </c>
    </row>
    <row r="250" spans="1:10" s="471" customFormat="1" ht="25.5" customHeight="1" thickTop="1">
      <c r="A250" s="480"/>
      <c r="B250" s="481"/>
      <c r="C250" s="481"/>
      <c r="D250" s="480"/>
      <c r="E250" s="480"/>
      <c r="F250" s="480"/>
      <c r="G250" s="480"/>
      <c r="H250" s="480"/>
      <c r="I250" s="480"/>
      <c r="J250" s="480"/>
    </row>
    <row r="251" spans="1:10" s="471" customFormat="1" ht="25.5" customHeight="1">
      <c r="A251" s="516" t="s">
        <v>4417</v>
      </c>
      <c r="B251" s="519" t="s">
        <v>26</v>
      </c>
      <c r="C251" s="519" t="s">
        <v>27</v>
      </c>
      <c r="D251" s="516" t="s">
        <v>28</v>
      </c>
      <c r="E251" s="586" t="s">
        <v>140</v>
      </c>
      <c r="F251" s="586"/>
      <c r="G251" s="519" t="s">
        <v>29</v>
      </c>
      <c r="H251" s="518" t="s">
        <v>30</v>
      </c>
      <c r="I251" s="518" t="s">
        <v>31</v>
      </c>
      <c r="J251" s="518" t="s">
        <v>32</v>
      </c>
    </row>
    <row r="252" spans="1:10" s="471" customFormat="1" ht="12.75" customHeight="1">
      <c r="A252" s="517" t="s">
        <v>141</v>
      </c>
      <c r="B252" s="474" t="s">
        <v>133</v>
      </c>
      <c r="C252" s="474" t="s">
        <v>48</v>
      </c>
      <c r="D252" s="517" t="s">
        <v>1411</v>
      </c>
      <c r="E252" s="587" t="s">
        <v>176</v>
      </c>
      <c r="F252" s="587"/>
      <c r="G252" s="474" t="s">
        <v>9</v>
      </c>
      <c r="H252" s="475">
        <v>1</v>
      </c>
      <c r="I252" s="476">
        <v>82.91</v>
      </c>
      <c r="J252" s="476">
        <v>82.91</v>
      </c>
    </row>
    <row r="253" spans="1:10" s="471" customFormat="1" ht="25.5">
      <c r="A253" s="514" t="s">
        <v>147</v>
      </c>
      <c r="B253" s="482" t="s">
        <v>148</v>
      </c>
      <c r="C253" s="482" t="s">
        <v>48</v>
      </c>
      <c r="D253" s="514" t="s">
        <v>149</v>
      </c>
      <c r="E253" s="588" t="s">
        <v>150</v>
      </c>
      <c r="F253" s="588"/>
      <c r="G253" s="482" t="s">
        <v>54</v>
      </c>
      <c r="H253" s="483">
        <v>3.9557666999999999</v>
      </c>
      <c r="I253" s="484">
        <v>20.96</v>
      </c>
      <c r="J253" s="484">
        <v>82.91</v>
      </c>
    </row>
    <row r="254" spans="1:10" s="471" customFormat="1" ht="25.5">
      <c r="A254" s="693"/>
      <c r="B254" s="513"/>
      <c r="C254" s="513"/>
      <c r="D254" s="693"/>
      <c r="E254" s="693" t="s">
        <v>144</v>
      </c>
      <c r="F254" s="694">
        <v>57.59</v>
      </c>
      <c r="G254" s="693" t="s">
        <v>145</v>
      </c>
      <c r="H254" s="694">
        <v>0</v>
      </c>
      <c r="I254" s="693" t="s">
        <v>146</v>
      </c>
      <c r="J254" s="694">
        <v>57.59</v>
      </c>
    </row>
    <row r="255" spans="1:10" s="471" customFormat="1" ht="13.5" customHeight="1" thickBot="1">
      <c r="A255" s="693"/>
      <c r="B255" s="513"/>
      <c r="C255" s="513"/>
      <c r="D255" s="693"/>
      <c r="E255" s="693" t="s">
        <v>2513</v>
      </c>
      <c r="F255" s="694">
        <v>21.75</v>
      </c>
      <c r="G255" s="693"/>
      <c r="H255" s="695" t="s">
        <v>2514</v>
      </c>
      <c r="I255" s="695"/>
      <c r="J255" s="694">
        <v>104.66</v>
      </c>
    </row>
    <row r="256" spans="1:10" s="471" customFormat="1" ht="13.5" thickTop="1">
      <c r="A256" s="480"/>
      <c r="B256" s="481"/>
      <c r="C256" s="481"/>
      <c r="D256" s="480"/>
      <c r="E256" s="480"/>
      <c r="F256" s="480"/>
      <c r="G256" s="480"/>
      <c r="H256" s="480"/>
      <c r="I256" s="480"/>
      <c r="J256" s="480"/>
    </row>
    <row r="257" spans="1:10" s="471" customFormat="1">
      <c r="A257" s="516" t="s">
        <v>4418</v>
      </c>
      <c r="B257" s="519" t="s">
        <v>26</v>
      </c>
      <c r="C257" s="519" t="s">
        <v>27</v>
      </c>
      <c r="D257" s="516" t="s">
        <v>28</v>
      </c>
      <c r="E257" s="586" t="s">
        <v>140</v>
      </c>
      <c r="F257" s="586"/>
      <c r="G257" s="519" t="s">
        <v>29</v>
      </c>
      <c r="H257" s="518" t="s">
        <v>30</v>
      </c>
      <c r="I257" s="518" t="s">
        <v>31</v>
      </c>
      <c r="J257" s="518" t="s">
        <v>32</v>
      </c>
    </row>
    <row r="258" spans="1:10" s="471" customFormat="1" ht="38.25">
      <c r="A258" s="517" t="s">
        <v>141</v>
      </c>
      <c r="B258" s="474" t="s">
        <v>4419</v>
      </c>
      <c r="C258" s="474" t="s">
        <v>48</v>
      </c>
      <c r="D258" s="517" t="s">
        <v>1412</v>
      </c>
      <c r="E258" s="587" t="s">
        <v>179</v>
      </c>
      <c r="F258" s="587"/>
      <c r="G258" s="474" t="s">
        <v>9</v>
      </c>
      <c r="H258" s="475">
        <v>1</v>
      </c>
      <c r="I258" s="476">
        <v>665.27</v>
      </c>
      <c r="J258" s="476">
        <v>665.27</v>
      </c>
    </row>
    <row r="259" spans="1:10" s="471" customFormat="1" ht="13.5" customHeight="1">
      <c r="A259" s="514" t="s">
        <v>147</v>
      </c>
      <c r="B259" s="482" t="s">
        <v>605</v>
      </c>
      <c r="C259" s="482" t="s">
        <v>48</v>
      </c>
      <c r="D259" s="514" t="s">
        <v>606</v>
      </c>
      <c r="E259" s="588" t="s">
        <v>150</v>
      </c>
      <c r="F259" s="588"/>
      <c r="G259" s="482" t="s">
        <v>9</v>
      </c>
      <c r="H259" s="483">
        <v>0.13</v>
      </c>
      <c r="I259" s="484">
        <v>591.6</v>
      </c>
      <c r="J259" s="484">
        <v>76.900000000000006</v>
      </c>
    </row>
    <row r="260" spans="1:10" s="471" customFormat="1" ht="25.5">
      <c r="A260" s="514" t="s">
        <v>147</v>
      </c>
      <c r="B260" s="482" t="s">
        <v>172</v>
      </c>
      <c r="C260" s="482" t="s">
        <v>48</v>
      </c>
      <c r="D260" s="514" t="s">
        <v>173</v>
      </c>
      <c r="E260" s="588" t="s">
        <v>150</v>
      </c>
      <c r="F260" s="588"/>
      <c r="G260" s="482" t="s">
        <v>54</v>
      </c>
      <c r="H260" s="483">
        <v>8.3439999999999994</v>
      </c>
      <c r="I260" s="484">
        <v>26.04</v>
      </c>
      <c r="J260" s="484">
        <v>217.27</v>
      </c>
    </row>
    <row r="261" spans="1:10" s="471" customFormat="1" ht="25.5">
      <c r="A261" s="514" t="s">
        <v>147</v>
      </c>
      <c r="B261" s="482" t="s">
        <v>148</v>
      </c>
      <c r="C261" s="482" t="s">
        <v>48</v>
      </c>
      <c r="D261" s="514" t="s">
        <v>149</v>
      </c>
      <c r="E261" s="588" t="s">
        <v>150</v>
      </c>
      <c r="F261" s="588"/>
      <c r="G261" s="482" t="s">
        <v>54</v>
      </c>
      <c r="H261" s="483">
        <v>4.1719999999999997</v>
      </c>
      <c r="I261" s="484">
        <v>20.96</v>
      </c>
      <c r="J261" s="484">
        <v>87.44</v>
      </c>
    </row>
    <row r="262" spans="1:10" s="471" customFormat="1" ht="25.5" customHeight="1">
      <c r="A262" s="515" t="s">
        <v>142</v>
      </c>
      <c r="B262" s="477" t="s">
        <v>4420</v>
      </c>
      <c r="C262" s="477" t="s">
        <v>48</v>
      </c>
      <c r="D262" s="515" t="s">
        <v>4421</v>
      </c>
      <c r="E262" s="585" t="s">
        <v>143</v>
      </c>
      <c r="F262" s="585"/>
      <c r="G262" s="477" t="s">
        <v>91</v>
      </c>
      <c r="H262" s="478">
        <v>122.27</v>
      </c>
      <c r="I262" s="479">
        <v>2.3199999999999998</v>
      </c>
      <c r="J262" s="479">
        <v>283.66000000000003</v>
      </c>
    </row>
    <row r="263" spans="1:10" s="471" customFormat="1" ht="25.5">
      <c r="A263" s="693"/>
      <c r="B263" s="513"/>
      <c r="C263" s="513"/>
      <c r="D263" s="693"/>
      <c r="E263" s="693" t="s">
        <v>144</v>
      </c>
      <c r="F263" s="694">
        <v>235.68</v>
      </c>
      <c r="G263" s="693" t="s">
        <v>145</v>
      </c>
      <c r="H263" s="694">
        <v>0</v>
      </c>
      <c r="I263" s="693" t="s">
        <v>146</v>
      </c>
      <c r="J263" s="694">
        <v>235.68</v>
      </c>
    </row>
    <row r="264" spans="1:10" s="471" customFormat="1" ht="13.5" customHeight="1" thickBot="1">
      <c r="A264" s="693"/>
      <c r="B264" s="513"/>
      <c r="C264" s="513"/>
      <c r="D264" s="693"/>
      <c r="E264" s="693" t="s">
        <v>2513</v>
      </c>
      <c r="F264" s="694">
        <v>174.56</v>
      </c>
      <c r="G264" s="693"/>
      <c r="H264" s="695" t="s">
        <v>2514</v>
      </c>
      <c r="I264" s="695"/>
      <c r="J264" s="694">
        <v>839.83</v>
      </c>
    </row>
    <row r="265" spans="1:10" s="471" customFormat="1" ht="13.5" thickTop="1">
      <c r="A265" s="480"/>
      <c r="B265" s="481"/>
      <c r="C265" s="481"/>
      <c r="D265" s="480"/>
      <c r="E265" s="480"/>
      <c r="F265" s="480"/>
      <c r="G265" s="480"/>
      <c r="H265" s="480"/>
      <c r="I265" s="480"/>
      <c r="J265" s="480"/>
    </row>
    <row r="266" spans="1:10" s="471" customFormat="1">
      <c r="A266" s="516" t="s">
        <v>4422</v>
      </c>
      <c r="B266" s="519" t="s">
        <v>26</v>
      </c>
      <c r="C266" s="519" t="s">
        <v>27</v>
      </c>
      <c r="D266" s="516" t="s">
        <v>28</v>
      </c>
      <c r="E266" s="586" t="s">
        <v>140</v>
      </c>
      <c r="F266" s="586"/>
      <c r="G266" s="519" t="s">
        <v>29</v>
      </c>
      <c r="H266" s="518" t="s">
        <v>30</v>
      </c>
      <c r="I266" s="518" t="s">
        <v>31</v>
      </c>
      <c r="J266" s="518" t="s">
        <v>32</v>
      </c>
    </row>
    <row r="267" spans="1:10" s="471" customFormat="1" ht="12.75" customHeight="1">
      <c r="A267" s="517" t="s">
        <v>141</v>
      </c>
      <c r="B267" s="474" t="s">
        <v>4423</v>
      </c>
      <c r="C267" s="474" t="s">
        <v>48</v>
      </c>
      <c r="D267" s="517" t="s">
        <v>1413</v>
      </c>
      <c r="E267" s="587" t="s">
        <v>176</v>
      </c>
      <c r="F267" s="587"/>
      <c r="G267" s="474" t="s">
        <v>9</v>
      </c>
      <c r="H267" s="475">
        <v>1</v>
      </c>
      <c r="I267" s="476">
        <v>21.11</v>
      </c>
      <c r="J267" s="476">
        <v>21.11</v>
      </c>
    </row>
    <row r="268" spans="1:10" s="471" customFormat="1" ht="51">
      <c r="A268" s="514" t="s">
        <v>147</v>
      </c>
      <c r="B268" s="482" t="s">
        <v>571</v>
      </c>
      <c r="C268" s="482" t="s">
        <v>48</v>
      </c>
      <c r="D268" s="514" t="s">
        <v>572</v>
      </c>
      <c r="E268" s="588" t="s">
        <v>160</v>
      </c>
      <c r="F268" s="588"/>
      <c r="G268" s="482" t="s">
        <v>161</v>
      </c>
      <c r="H268" s="483">
        <v>5.4000000000000003E-3</v>
      </c>
      <c r="I268" s="484">
        <v>314.3</v>
      </c>
      <c r="J268" s="484">
        <v>1.69</v>
      </c>
    </row>
    <row r="269" spans="1:10" s="471" customFormat="1" ht="51">
      <c r="A269" s="514" t="s">
        <v>147</v>
      </c>
      <c r="B269" s="482" t="s">
        <v>573</v>
      </c>
      <c r="C269" s="482" t="s">
        <v>48</v>
      </c>
      <c r="D269" s="514" t="s">
        <v>574</v>
      </c>
      <c r="E269" s="588" t="s">
        <v>160</v>
      </c>
      <c r="F269" s="588"/>
      <c r="G269" s="482" t="s">
        <v>261</v>
      </c>
      <c r="H269" s="483">
        <v>5.9999999999999995E-4</v>
      </c>
      <c r="I269" s="484">
        <v>69.400000000000006</v>
      </c>
      <c r="J269" s="484">
        <v>0.04</v>
      </c>
    </row>
    <row r="270" spans="1:10" s="471" customFormat="1" ht="25.5">
      <c r="A270" s="514" t="s">
        <v>147</v>
      </c>
      <c r="B270" s="482" t="s">
        <v>148</v>
      </c>
      <c r="C270" s="482" t="s">
        <v>48</v>
      </c>
      <c r="D270" s="514" t="s">
        <v>149</v>
      </c>
      <c r="E270" s="588" t="s">
        <v>150</v>
      </c>
      <c r="F270" s="588"/>
      <c r="G270" s="482" t="s">
        <v>54</v>
      </c>
      <c r="H270" s="483">
        <v>0.88090000000000002</v>
      </c>
      <c r="I270" s="484">
        <v>20.96</v>
      </c>
      <c r="J270" s="484">
        <v>18.46</v>
      </c>
    </row>
    <row r="271" spans="1:10" s="471" customFormat="1" ht="38.25" customHeight="1">
      <c r="A271" s="514" t="s">
        <v>147</v>
      </c>
      <c r="B271" s="482" t="s">
        <v>581</v>
      </c>
      <c r="C271" s="482" t="s">
        <v>48</v>
      </c>
      <c r="D271" s="514" t="s">
        <v>582</v>
      </c>
      <c r="E271" s="588" t="s">
        <v>160</v>
      </c>
      <c r="F271" s="588"/>
      <c r="G271" s="482" t="s">
        <v>161</v>
      </c>
      <c r="H271" s="483">
        <v>9.4200000000000006E-2</v>
      </c>
      <c r="I271" s="484">
        <v>9.8699999999999992</v>
      </c>
      <c r="J271" s="484">
        <v>0.92</v>
      </c>
    </row>
    <row r="272" spans="1:10" s="471" customFormat="1" ht="25.5">
      <c r="A272" s="693"/>
      <c r="B272" s="513"/>
      <c r="C272" s="513"/>
      <c r="D272" s="693"/>
      <c r="E272" s="693" t="s">
        <v>144</v>
      </c>
      <c r="F272" s="694">
        <v>12.93</v>
      </c>
      <c r="G272" s="693" t="s">
        <v>145</v>
      </c>
      <c r="H272" s="694">
        <v>0</v>
      </c>
      <c r="I272" s="693" t="s">
        <v>146</v>
      </c>
      <c r="J272" s="694">
        <v>12.93</v>
      </c>
    </row>
    <row r="273" spans="1:10" s="471" customFormat="1" ht="13.5" customHeight="1" thickBot="1">
      <c r="A273" s="693"/>
      <c r="B273" s="513"/>
      <c r="C273" s="513"/>
      <c r="D273" s="693"/>
      <c r="E273" s="693" t="s">
        <v>2513</v>
      </c>
      <c r="F273" s="694">
        <v>5.53</v>
      </c>
      <c r="G273" s="693"/>
      <c r="H273" s="695" t="s">
        <v>2514</v>
      </c>
      <c r="I273" s="695"/>
      <c r="J273" s="694">
        <v>26.64</v>
      </c>
    </row>
    <row r="274" spans="1:10" s="471" customFormat="1" ht="13.5" thickTop="1">
      <c r="A274" s="480"/>
      <c r="B274" s="481"/>
      <c r="C274" s="481"/>
      <c r="D274" s="480"/>
      <c r="E274" s="480"/>
      <c r="F274" s="480"/>
      <c r="G274" s="480"/>
      <c r="H274" s="480"/>
      <c r="I274" s="480"/>
      <c r="J274" s="480"/>
    </row>
    <row r="275" spans="1:10" s="471" customFormat="1">
      <c r="A275" s="516" t="s">
        <v>4424</v>
      </c>
      <c r="B275" s="519" t="s">
        <v>26</v>
      </c>
      <c r="C275" s="519" t="s">
        <v>27</v>
      </c>
      <c r="D275" s="516" t="s">
        <v>28</v>
      </c>
      <c r="E275" s="586" t="s">
        <v>140</v>
      </c>
      <c r="F275" s="586"/>
      <c r="G275" s="519" t="s">
        <v>29</v>
      </c>
      <c r="H275" s="518" t="s">
        <v>30</v>
      </c>
      <c r="I275" s="518" t="s">
        <v>31</v>
      </c>
      <c r="J275" s="518" t="s">
        <v>32</v>
      </c>
    </row>
    <row r="276" spans="1:10" s="471" customFormat="1" ht="25.5">
      <c r="A276" s="517" t="s">
        <v>141</v>
      </c>
      <c r="B276" s="474" t="s">
        <v>4425</v>
      </c>
      <c r="C276" s="474" t="s">
        <v>541</v>
      </c>
      <c r="D276" s="517" t="s">
        <v>2554</v>
      </c>
      <c r="E276" s="587">
        <v>2201</v>
      </c>
      <c r="F276" s="587"/>
      <c r="G276" s="474" t="s">
        <v>11</v>
      </c>
      <c r="H276" s="475">
        <v>1</v>
      </c>
      <c r="I276" s="476">
        <v>39</v>
      </c>
      <c r="J276" s="476">
        <v>39</v>
      </c>
    </row>
    <row r="277" spans="1:10" s="471" customFormat="1" ht="25.5">
      <c r="A277" s="515" t="s">
        <v>142</v>
      </c>
      <c r="B277" s="477" t="s">
        <v>4426</v>
      </c>
      <c r="C277" s="477" t="s">
        <v>541</v>
      </c>
      <c r="D277" s="515" t="s">
        <v>4427</v>
      </c>
      <c r="E277" s="585" t="s">
        <v>143</v>
      </c>
      <c r="F277" s="585"/>
      <c r="G277" s="477" t="s">
        <v>542</v>
      </c>
      <c r="H277" s="478">
        <v>1</v>
      </c>
      <c r="I277" s="479">
        <v>7.58</v>
      </c>
      <c r="J277" s="479">
        <v>7.58</v>
      </c>
    </row>
    <row r="278" spans="1:10" s="471" customFormat="1" ht="25.5">
      <c r="A278" s="515" t="s">
        <v>142</v>
      </c>
      <c r="B278" s="477" t="s">
        <v>4428</v>
      </c>
      <c r="C278" s="477" t="s">
        <v>541</v>
      </c>
      <c r="D278" s="515" t="s">
        <v>4429</v>
      </c>
      <c r="E278" s="585" t="s">
        <v>143</v>
      </c>
      <c r="F278" s="585"/>
      <c r="G278" s="477" t="s">
        <v>9</v>
      </c>
      <c r="H278" s="478">
        <v>3.5000000000000003E-2</v>
      </c>
      <c r="I278" s="479">
        <v>158.57</v>
      </c>
      <c r="J278" s="479">
        <v>5.54</v>
      </c>
    </row>
    <row r="279" spans="1:10" s="471" customFormat="1" ht="25.5">
      <c r="A279" s="515" t="s">
        <v>142</v>
      </c>
      <c r="B279" s="477" t="s">
        <v>4430</v>
      </c>
      <c r="C279" s="477" t="s">
        <v>541</v>
      </c>
      <c r="D279" s="515" t="s">
        <v>4431</v>
      </c>
      <c r="E279" s="585" t="s">
        <v>143</v>
      </c>
      <c r="F279" s="585"/>
      <c r="G279" s="477" t="s">
        <v>9</v>
      </c>
      <c r="H279" s="478">
        <v>2.1999999999999999E-2</v>
      </c>
      <c r="I279" s="479">
        <v>156.6</v>
      </c>
      <c r="J279" s="479">
        <v>3.44</v>
      </c>
    </row>
    <row r="280" spans="1:10" s="471" customFormat="1" ht="25.5">
      <c r="A280" s="515" t="s">
        <v>142</v>
      </c>
      <c r="B280" s="477" t="s">
        <v>4432</v>
      </c>
      <c r="C280" s="477" t="s">
        <v>541</v>
      </c>
      <c r="D280" s="515" t="s">
        <v>4433</v>
      </c>
      <c r="E280" s="585" t="s">
        <v>143</v>
      </c>
      <c r="F280" s="585"/>
      <c r="G280" s="477" t="s">
        <v>9</v>
      </c>
      <c r="H280" s="478">
        <v>2.1999999999999999E-2</v>
      </c>
      <c r="I280" s="479">
        <v>150.80000000000001</v>
      </c>
      <c r="J280" s="479">
        <v>3.31</v>
      </c>
    </row>
    <row r="281" spans="1:10" s="471" customFormat="1" ht="25.5">
      <c r="A281" s="515" t="s">
        <v>142</v>
      </c>
      <c r="B281" s="477" t="s">
        <v>2734</v>
      </c>
      <c r="C281" s="477" t="s">
        <v>541</v>
      </c>
      <c r="D281" s="515" t="s">
        <v>2735</v>
      </c>
      <c r="E281" s="585" t="s">
        <v>143</v>
      </c>
      <c r="F281" s="585"/>
      <c r="G281" s="477" t="s">
        <v>542</v>
      </c>
      <c r="H281" s="478">
        <v>11</v>
      </c>
      <c r="I281" s="479">
        <v>0.65</v>
      </c>
      <c r="J281" s="479">
        <v>7.15</v>
      </c>
    </row>
    <row r="282" spans="1:10" s="471" customFormat="1" ht="25.5">
      <c r="A282" s="515" t="s">
        <v>142</v>
      </c>
      <c r="B282" s="477" t="s">
        <v>1698</v>
      </c>
      <c r="C282" s="477" t="s">
        <v>541</v>
      </c>
      <c r="D282" s="515" t="s">
        <v>593</v>
      </c>
      <c r="E282" s="585" t="s">
        <v>549</v>
      </c>
      <c r="F282" s="585"/>
      <c r="G282" s="477" t="s">
        <v>54</v>
      </c>
      <c r="H282" s="478">
        <v>0.40789999999999998</v>
      </c>
      <c r="I282" s="479">
        <v>14.71</v>
      </c>
      <c r="J282" s="479">
        <v>6</v>
      </c>
    </row>
    <row r="283" spans="1:10" s="471" customFormat="1" ht="25.5">
      <c r="A283" s="515" t="s">
        <v>142</v>
      </c>
      <c r="B283" s="477" t="s">
        <v>4434</v>
      </c>
      <c r="C283" s="477" t="s">
        <v>541</v>
      </c>
      <c r="D283" s="515" t="s">
        <v>4435</v>
      </c>
      <c r="E283" s="585" t="s">
        <v>549</v>
      </c>
      <c r="F283" s="585"/>
      <c r="G283" s="477" t="s">
        <v>54</v>
      </c>
      <c r="H283" s="478">
        <v>0.1109</v>
      </c>
      <c r="I283" s="479">
        <v>17.670000000000002</v>
      </c>
      <c r="J283" s="479">
        <v>1.95</v>
      </c>
    </row>
    <row r="284" spans="1:10" s="471" customFormat="1" ht="25.5">
      <c r="A284" s="515" t="s">
        <v>142</v>
      </c>
      <c r="B284" s="477" t="s">
        <v>1779</v>
      </c>
      <c r="C284" s="477" t="s">
        <v>541</v>
      </c>
      <c r="D284" s="515" t="s">
        <v>591</v>
      </c>
      <c r="E284" s="585" t="s">
        <v>549</v>
      </c>
      <c r="F284" s="585"/>
      <c r="G284" s="477" t="s">
        <v>54</v>
      </c>
      <c r="H284" s="478">
        <v>0.17219999999999999</v>
      </c>
      <c r="I284" s="479">
        <v>23.41</v>
      </c>
      <c r="J284" s="479">
        <v>4.03</v>
      </c>
    </row>
    <row r="285" spans="1:10" s="471" customFormat="1" ht="25.5">
      <c r="A285" s="693"/>
      <c r="B285" s="513"/>
      <c r="C285" s="513"/>
      <c r="D285" s="693"/>
      <c r="E285" s="693" t="s">
        <v>144</v>
      </c>
      <c r="F285" s="694">
        <v>11.98</v>
      </c>
      <c r="G285" s="693" t="s">
        <v>145</v>
      </c>
      <c r="H285" s="694">
        <v>0</v>
      </c>
      <c r="I285" s="693" t="s">
        <v>146</v>
      </c>
      <c r="J285" s="694">
        <v>11.98</v>
      </c>
    </row>
    <row r="286" spans="1:10" s="471" customFormat="1" ht="13.5" customHeight="1" thickBot="1">
      <c r="A286" s="693"/>
      <c r="B286" s="513"/>
      <c r="C286" s="513"/>
      <c r="D286" s="693"/>
      <c r="E286" s="693" t="s">
        <v>2513</v>
      </c>
      <c r="F286" s="694">
        <v>10.23</v>
      </c>
      <c r="G286" s="693"/>
      <c r="H286" s="695" t="s">
        <v>2514</v>
      </c>
      <c r="I286" s="695"/>
      <c r="J286" s="694">
        <v>49.23</v>
      </c>
    </row>
    <row r="287" spans="1:10" s="471" customFormat="1" ht="13.5" thickTop="1">
      <c r="A287" s="480"/>
      <c r="B287" s="481"/>
      <c r="C287" s="481"/>
      <c r="D287" s="480"/>
      <c r="E287" s="480"/>
      <c r="F287" s="480"/>
      <c r="G287" s="480"/>
      <c r="H287" s="480"/>
      <c r="I287" s="480"/>
      <c r="J287" s="480"/>
    </row>
    <row r="288" spans="1:10" s="471" customFormat="1">
      <c r="A288" s="516" t="s">
        <v>4436</v>
      </c>
      <c r="B288" s="519" t="s">
        <v>26</v>
      </c>
      <c r="C288" s="519" t="s">
        <v>27</v>
      </c>
      <c r="D288" s="516" t="s">
        <v>28</v>
      </c>
      <c r="E288" s="586" t="s">
        <v>140</v>
      </c>
      <c r="F288" s="586"/>
      <c r="G288" s="519" t="s">
        <v>29</v>
      </c>
      <c r="H288" s="518" t="s">
        <v>30</v>
      </c>
      <c r="I288" s="518" t="s">
        <v>31</v>
      </c>
      <c r="J288" s="518" t="s">
        <v>32</v>
      </c>
    </row>
    <row r="289" spans="1:10" s="471" customFormat="1" ht="51">
      <c r="A289" s="517" t="s">
        <v>141</v>
      </c>
      <c r="B289" s="474" t="s">
        <v>4437</v>
      </c>
      <c r="C289" s="474" t="s">
        <v>48</v>
      </c>
      <c r="D289" s="517" t="s">
        <v>1414</v>
      </c>
      <c r="E289" s="587" t="s">
        <v>585</v>
      </c>
      <c r="F289" s="587"/>
      <c r="G289" s="474" t="s">
        <v>11</v>
      </c>
      <c r="H289" s="475">
        <v>1</v>
      </c>
      <c r="I289" s="476">
        <v>102.15</v>
      </c>
      <c r="J289" s="476">
        <v>102.15</v>
      </c>
    </row>
    <row r="290" spans="1:10" s="471" customFormat="1" ht="25.5">
      <c r="A290" s="514" t="s">
        <v>147</v>
      </c>
      <c r="B290" s="482" t="s">
        <v>674</v>
      </c>
      <c r="C290" s="482" t="s">
        <v>48</v>
      </c>
      <c r="D290" s="514" t="s">
        <v>675</v>
      </c>
      <c r="E290" s="588" t="s">
        <v>150</v>
      </c>
      <c r="F290" s="588"/>
      <c r="G290" s="482" t="s">
        <v>54</v>
      </c>
      <c r="H290" s="483">
        <v>1.0955999999999999</v>
      </c>
      <c r="I290" s="484">
        <v>25.9</v>
      </c>
      <c r="J290" s="484">
        <v>28.37</v>
      </c>
    </row>
    <row r="291" spans="1:10" s="471" customFormat="1" ht="25.5">
      <c r="A291" s="514" t="s">
        <v>147</v>
      </c>
      <c r="B291" s="482" t="s">
        <v>148</v>
      </c>
      <c r="C291" s="482" t="s">
        <v>48</v>
      </c>
      <c r="D291" s="514" t="s">
        <v>149</v>
      </c>
      <c r="E291" s="588" t="s">
        <v>150</v>
      </c>
      <c r="F291" s="588"/>
      <c r="G291" s="482" t="s">
        <v>54</v>
      </c>
      <c r="H291" s="483">
        <v>0.49719999999999998</v>
      </c>
      <c r="I291" s="484">
        <v>20.96</v>
      </c>
      <c r="J291" s="484">
        <v>10.42</v>
      </c>
    </row>
    <row r="292" spans="1:10" s="471" customFormat="1" ht="38.25" customHeight="1">
      <c r="A292" s="514" t="s">
        <v>147</v>
      </c>
      <c r="B292" s="482" t="s">
        <v>888</v>
      </c>
      <c r="C292" s="482" t="s">
        <v>48</v>
      </c>
      <c r="D292" s="514" t="s">
        <v>889</v>
      </c>
      <c r="E292" s="588" t="s">
        <v>160</v>
      </c>
      <c r="F292" s="588"/>
      <c r="G292" s="482" t="s">
        <v>161</v>
      </c>
      <c r="H292" s="483">
        <v>2.5399999999999999E-2</v>
      </c>
      <c r="I292" s="484">
        <v>5.55</v>
      </c>
      <c r="J292" s="484">
        <v>0.14000000000000001</v>
      </c>
    </row>
    <row r="293" spans="1:10" s="471" customFormat="1" ht="38.25" customHeight="1">
      <c r="A293" s="514" t="s">
        <v>147</v>
      </c>
      <c r="B293" s="482" t="s">
        <v>890</v>
      </c>
      <c r="C293" s="482" t="s">
        <v>48</v>
      </c>
      <c r="D293" s="514" t="s">
        <v>891</v>
      </c>
      <c r="E293" s="588" t="s">
        <v>160</v>
      </c>
      <c r="F293" s="588"/>
      <c r="G293" s="482" t="s">
        <v>261</v>
      </c>
      <c r="H293" s="483">
        <v>7.5899999999999995E-2</v>
      </c>
      <c r="I293" s="484">
        <v>1.5</v>
      </c>
      <c r="J293" s="484">
        <v>0.11</v>
      </c>
    </row>
    <row r="294" spans="1:10" s="471" customFormat="1" ht="25.5" customHeight="1">
      <c r="A294" s="514" t="s">
        <v>147</v>
      </c>
      <c r="B294" s="482" t="s">
        <v>1366</v>
      </c>
      <c r="C294" s="482" t="s">
        <v>48</v>
      </c>
      <c r="D294" s="514" t="s">
        <v>1367</v>
      </c>
      <c r="E294" s="588" t="s">
        <v>160</v>
      </c>
      <c r="F294" s="588"/>
      <c r="G294" s="482" t="s">
        <v>161</v>
      </c>
      <c r="H294" s="483">
        <v>9.0300000000000005E-2</v>
      </c>
      <c r="I294" s="484">
        <v>3.74</v>
      </c>
      <c r="J294" s="484">
        <v>0.33</v>
      </c>
    </row>
    <row r="295" spans="1:10" s="471" customFormat="1" ht="25.5" customHeight="1">
      <c r="A295" s="514" t="s">
        <v>147</v>
      </c>
      <c r="B295" s="482" t="s">
        <v>1699</v>
      </c>
      <c r="C295" s="482" t="s">
        <v>48</v>
      </c>
      <c r="D295" s="514" t="s">
        <v>1700</v>
      </c>
      <c r="E295" s="588" t="s">
        <v>160</v>
      </c>
      <c r="F295" s="588"/>
      <c r="G295" s="482" t="s">
        <v>261</v>
      </c>
      <c r="H295" s="483">
        <v>0.21640000000000001</v>
      </c>
      <c r="I295" s="484">
        <v>0.6</v>
      </c>
      <c r="J295" s="484">
        <v>0.12</v>
      </c>
    </row>
    <row r="296" spans="1:10" s="471" customFormat="1" ht="38.25" customHeight="1">
      <c r="A296" s="515" t="s">
        <v>142</v>
      </c>
      <c r="B296" s="477" t="s">
        <v>4438</v>
      </c>
      <c r="C296" s="477" t="s">
        <v>48</v>
      </c>
      <c r="D296" s="515" t="s">
        <v>4439</v>
      </c>
      <c r="E296" s="585" t="s">
        <v>143</v>
      </c>
      <c r="F296" s="585"/>
      <c r="G296" s="477" t="s">
        <v>68</v>
      </c>
      <c r="H296" s="478">
        <v>1.67</v>
      </c>
      <c r="I296" s="479">
        <v>1.33</v>
      </c>
      <c r="J296" s="479">
        <v>2.2200000000000002</v>
      </c>
    </row>
    <row r="297" spans="1:10" s="471" customFormat="1" ht="25.5">
      <c r="A297" s="515" t="s">
        <v>142</v>
      </c>
      <c r="B297" s="477" t="s">
        <v>4440</v>
      </c>
      <c r="C297" s="477" t="s">
        <v>48</v>
      </c>
      <c r="D297" s="515" t="s">
        <v>4441</v>
      </c>
      <c r="E297" s="585" t="s">
        <v>143</v>
      </c>
      <c r="F297" s="585"/>
      <c r="G297" s="477" t="s">
        <v>71</v>
      </c>
      <c r="H297" s="478">
        <v>20</v>
      </c>
      <c r="I297" s="479">
        <v>0.92</v>
      </c>
      <c r="J297" s="479">
        <v>18.399999999999999</v>
      </c>
    </row>
    <row r="298" spans="1:10" s="471" customFormat="1">
      <c r="A298" s="515" t="s">
        <v>142</v>
      </c>
      <c r="B298" s="477" t="s">
        <v>4442</v>
      </c>
      <c r="C298" s="477" t="s">
        <v>48</v>
      </c>
      <c r="D298" s="515" t="s">
        <v>4443</v>
      </c>
      <c r="E298" s="585" t="s">
        <v>143</v>
      </c>
      <c r="F298" s="585"/>
      <c r="G298" s="477" t="s">
        <v>498</v>
      </c>
      <c r="H298" s="478">
        <v>0.04</v>
      </c>
      <c r="I298" s="479">
        <v>8</v>
      </c>
      <c r="J298" s="479">
        <v>0.32</v>
      </c>
    </row>
    <row r="299" spans="1:10" s="471" customFormat="1" ht="25.5" customHeight="1">
      <c r="A299" s="515" t="s">
        <v>142</v>
      </c>
      <c r="B299" s="477" t="s">
        <v>4444</v>
      </c>
      <c r="C299" s="477" t="s">
        <v>48</v>
      </c>
      <c r="D299" s="515" t="s">
        <v>4445</v>
      </c>
      <c r="E299" s="585" t="s">
        <v>143</v>
      </c>
      <c r="F299" s="585"/>
      <c r="G299" s="477" t="s">
        <v>498</v>
      </c>
      <c r="H299" s="478">
        <v>1.2500000000000001E-2</v>
      </c>
      <c r="I299" s="479">
        <v>17.72</v>
      </c>
      <c r="J299" s="479">
        <v>0.22</v>
      </c>
    </row>
    <row r="300" spans="1:10" s="471" customFormat="1">
      <c r="A300" s="515" t="s">
        <v>142</v>
      </c>
      <c r="B300" s="477" t="s">
        <v>4446</v>
      </c>
      <c r="C300" s="477" t="s">
        <v>48</v>
      </c>
      <c r="D300" s="515" t="s">
        <v>4447</v>
      </c>
      <c r="E300" s="585" t="s">
        <v>143</v>
      </c>
      <c r="F300" s="585"/>
      <c r="G300" s="477" t="s">
        <v>71</v>
      </c>
      <c r="H300" s="478">
        <v>10</v>
      </c>
      <c r="I300" s="479">
        <v>4.1500000000000004</v>
      </c>
      <c r="J300" s="479">
        <v>41.5</v>
      </c>
    </row>
    <row r="301" spans="1:10" s="471" customFormat="1" ht="25.5">
      <c r="A301" s="693"/>
      <c r="B301" s="513"/>
      <c r="C301" s="513"/>
      <c r="D301" s="693"/>
      <c r="E301" s="693" t="s">
        <v>144</v>
      </c>
      <c r="F301" s="694">
        <v>28.46</v>
      </c>
      <c r="G301" s="693" t="s">
        <v>145</v>
      </c>
      <c r="H301" s="694">
        <v>0</v>
      </c>
      <c r="I301" s="693" t="s">
        <v>146</v>
      </c>
      <c r="J301" s="694">
        <v>28.46</v>
      </c>
    </row>
    <row r="302" spans="1:10" s="471" customFormat="1" ht="13.5" customHeight="1" thickBot="1">
      <c r="A302" s="693"/>
      <c r="B302" s="513"/>
      <c r="C302" s="513"/>
      <c r="D302" s="693"/>
      <c r="E302" s="693" t="s">
        <v>2513</v>
      </c>
      <c r="F302" s="694">
        <v>26.8</v>
      </c>
      <c r="G302" s="693"/>
      <c r="H302" s="695" t="s">
        <v>2514</v>
      </c>
      <c r="I302" s="695"/>
      <c r="J302" s="694">
        <v>128.94999999999999</v>
      </c>
    </row>
    <row r="303" spans="1:10" s="471" customFormat="1" ht="13.5" customHeight="1" thickTop="1">
      <c r="A303" s="480"/>
      <c r="B303" s="481"/>
      <c r="C303" s="481"/>
      <c r="D303" s="480"/>
      <c r="E303" s="480"/>
      <c r="F303" s="480"/>
      <c r="G303" s="480"/>
      <c r="H303" s="480"/>
      <c r="I303" s="480"/>
      <c r="J303" s="480"/>
    </row>
    <row r="304" spans="1:10" s="471" customFormat="1">
      <c r="A304" s="516" t="s">
        <v>4448</v>
      </c>
      <c r="B304" s="519" t="s">
        <v>26</v>
      </c>
      <c r="C304" s="519" t="s">
        <v>27</v>
      </c>
      <c r="D304" s="516" t="s">
        <v>28</v>
      </c>
      <c r="E304" s="586" t="s">
        <v>140</v>
      </c>
      <c r="F304" s="586"/>
      <c r="G304" s="519" t="s">
        <v>29</v>
      </c>
      <c r="H304" s="518" t="s">
        <v>30</v>
      </c>
      <c r="I304" s="518" t="s">
        <v>31</v>
      </c>
      <c r="J304" s="518" t="s">
        <v>32</v>
      </c>
    </row>
    <row r="305" spans="1:10" s="471" customFormat="1" ht="25.5">
      <c r="A305" s="517" t="s">
        <v>141</v>
      </c>
      <c r="B305" s="474" t="s">
        <v>4449</v>
      </c>
      <c r="C305" s="474" t="s">
        <v>48</v>
      </c>
      <c r="D305" s="517" t="s">
        <v>3065</v>
      </c>
      <c r="E305" s="587" t="s">
        <v>585</v>
      </c>
      <c r="F305" s="587"/>
      <c r="G305" s="474" t="s">
        <v>11</v>
      </c>
      <c r="H305" s="475">
        <v>1</v>
      </c>
      <c r="I305" s="476">
        <v>89.6</v>
      </c>
      <c r="J305" s="476">
        <v>89.6</v>
      </c>
    </row>
    <row r="306" spans="1:10" s="471" customFormat="1" ht="25.5" customHeight="1">
      <c r="A306" s="514" t="s">
        <v>147</v>
      </c>
      <c r="B306" s="482" t="s">
        <v>172</v>
      </c>
      <c r="C306" s="482" t="s">
        <v>48</v>
      </c>
      <c r="D306" s="514" t="s">
        <v>173</v>
      </c>
      <c r="E306" s="588" t="s">
        <v>150</v>
      </c>
      <c r="F306" s="588"/>
      <c r="G306" s="482" t="s">
        <v>54</v>
      </c>
      <c r="H306" s="483">
        <v>0.1119</v>
      </c>
      <c r="I306" s="484">
        <v>26.04</v>
      </c>
      <c r="J306" s="484">
        <v>2.91</v>
      </c>
    </row>
    <row r="307" spans="1:10" s="471" customFormat="1" ht="25.5">
      <c r="A307" s="514" t="s">
        <v>147</v>
      </c>
      <c r="B307" s="482" t="s">
        <v>148</v>
      </c>
      <c r="C307" s="482" t="s">
        <v>48</v>
      </c>
      <c r="D307" s="514" t="s">
        <v>149</v>
      </c>
      <c r="E307" s="588" t="s">
        <v>150</v>
      </c>
      <c r="F307" s="588"/>
      <c r="G307" s="482" t="s">
        <v>54</v>
      </c>
      <c r="H307" s="483">
        <v>4.6600000000000003E-2</v>
      </c>
      <c r="I307" s="484">
        <v>20.96</v>
      </c>
      <c r="J307" s="484">
        <v>0.97</v>
      </c>
    </row>
    <row r="308" spans="1:10" s="471" customFormat="1" ht="25.5" customHeight="1">
      <c r="A308" s="514" t="s">
        <v>147</v>
      </c>
      <c r="B308" s="482" t="s">
        <v>3128</v>
      </c>
      <c r="C308" s="482" t="s">
        <v>48</v>
      </c>
      <c r="D308" s="514" t="s">
        <v>3129</v>
      </c>
      <c r="E308" s="588" t="s">
        <v>160</v>
      </c>
      <c r="F308" s="588"/>
      <c r="G308" s="482" t="s">
        <v>161</v>
      </c>
      <c r="H308" s="483">
        <v>7.0000000000000001E-3</v>
      </c>
      <c r="I308" s="484">
        <v>9.86</v>
      </c>
      <c r="J308" s="484">
        <v>0.06</v>
      </c>
    </row>
    <row r="309" spans="1:10" s="471" customFormat="1" ht="25.5" customHeight="1">
      <c r="A309" s="515" t="s">
        <v>142</v>
      </c>
      <c r="B309" s="477" t="s">
        <v>4450</v>
      </c>
      <c r="C309" s="477" t="s">
        <v>48</v>
      </c>
      <c r="D309" s="515" t="s">
        <v>4451</v>
      </c>
      <c r="E309" s="585" t="s">
        <v>143</v>
      </c>
      <c r="F309" s="585"/>
      <c r="G309" s="477" t="s">
        <v>9</v>
      </c>
      <c r="H309" s="478">
        <v>8.14E-2</v>
      </c>
      <c r="I309" s="479">
        <v>562.5</v>
      </c>
      <c r="J309" s="479">
        <v>45.78</v>
      </c>
    </row>
    <row r="310" spans="1:10" s="471" customFormat="1">
      <c r="A310" s="515" t="s">
        <v>142</v>
      </c>
      <c r="B310" s="477" t="s">
        <v>4452</v>
      </c>
      <c r="C310" s="477" t="s">
        <v>48</v>
      </c>
      <c r="D310" s="515" t="s">
        <v>4453</v>
      </c>
      <c r="E310" s="585" t="s">
        <v>143</v>
      </c>
      <c r="F310" s="585"/>
      <c r="G310" s="477" t="s">
        <v>71</v>
      </c>
      <c r="H310" s="478">
        <v>4</v>
      </c>
      <c r="I310" s="479">
        <v>9.9700000000000006</v>
      </c>
      <c r="J310" s="479">
        <v>39.880000000000003</v>
      </c>
    </row>
    <row r="311" spans="1:10" s="471" customFormat="1" ht="25.5">
      <c r="A311" s="693"/>
      <c r="B311" s="513"/>
      <c r="C311" s="513"/>
      <c r="D311" s="693"/>
      <c r="E311" s="693" t="s">
        <v>144</v>
      </c>
      <c r="F311" s="694">
        <v>2.85</v>
      </c>
      <c r="G311" s="693" t="s">
        <v>145</v>
      </c>
      <c r="H311" s="694">
        <v>0</v>
      </c>
      <c r="I311" s="693" t="s">
        <v>146</v>
      </c>
      <c r="J311" s="694">
        <v>2.85</v>
      </c>
    </row>
    <row r="312" spans="1:10" s="471" customFormat="1" ht="13.5" customHeight="1" thickBot="1">
      <c r="A312" s="693"/>
      <c r="B312" s="513"/>
      <c r="C312" s="513"/>
      <c r="D312" s="693"/>
      <c r="E312" s="693" t="s">
        <v>2513</v>
      </c>
      <c r="F312" s="694">
        <v>23.51</v>
      </c>
      <c r="G312" s="693"/>
      <c r="H312" s="695" t="s">
        <v>2514</v>
      </c>
      <c r="I312" s="695"/>
      <c r="J312" s="694">
        <v>113.11</v>
      </c>
    </row>
    <row r="313" spans="1:10" s="471" customFormat="1" ht="13.5" customHeight="1" thickTop="1">
      <c r="A313" s="480"/>
      <c r="B313" s="481"/>
      <c r="C313" s="481"/>
      <c r="D313" s="480"/>
      <c r="E313" s="480"/>
      <c r="F313" s="480"/>
      <c r="G313" s="480"/>
      <c r="H313" s="480"/>
      <c r="I313" s="480"/>
      <c r="J313" s="480"/>
    </row>
    <row r="314" spans="1:10" s="471" customFormat="1">
      <c r="A314" s="516" t="s">
        <v>4454</v>
      </c>
      <c r="B314" s="519" t="s">
        <v>26</v>
      </c>
      <c r="C314" s="519" t="s">
        <v>27</v>
      </c>
      <c r="D314" s="516" t="s">
        <v>28</v>
      </c>
      <c r="E314" s="586" t="s">
        <v>140</v>
      </c>
      <c r="F314" s="586"/>
      <c r="G314" s="519" t="s">
        <v>29</v>
      </c>
      <c r="H314" s="518" t="s">
        <v>30</v>
      </c>
      <c r="I314" s="518" t="s">
        <v>31</v>
      </c>
      <c r="J314" s="518" t="s">
        <v>32</v>
      </c>
    </row>
    <row r="315" spans="1:10" s="471" customFormat="1" ht="12.75" customHeight="1">
      <c r="A315" s="517" t="s">
        <v>141</v>
      </c>
      <c r="B315" s="474" t="s">
        <v>4455</v>
      </c>
      <c r="C315" s="474" t="s">
        <v>511</v>
      </c>
      <c r="D315" s="517" t="s">
        <v>1415</v>
      </c>
      <c r="E315" s="587" t="s">
        <v>4456</v>
      </c>
      <c r="F315" s="587"/>
      <c r="G315" s="474" t="s">
        <v>68</v>
      </c>
      <c r="H315" s="475">
        <v>1</v>
      </c>
      <c r="I315" s="476">
        <v>53.07</v>
      </c>
      <c r="J315" s="476">
        <v>53.07</v>
      </c>
    </row>
    <row r="316" spans="1:10" s="471" customFormat="1" ht="12.75" customHeight="1">
      <c r="A316" s="515" t="s">
        <v>142</v>
      </c>
      <c r="B316" s="477" t="s">
        <v>1701</v>
      </c>
      <c r="C316" s="477" t="s">
        <v>511</v>
      </c>
      <c r="D316" s="515" t="s">
        <v>1702</v>
      </c>
      <c r="E316" s="585" t="s">
        <v>143</v>
      </c>
      <c r="F316" s="585"/>
      <c r="G316" s="477" t="s">
        <v>71</v>
      </c>
      <c r="H316" s="478">
        <v>0.76</v>
      </c>
      <c r="I316" s="479">
        <v>0.76</v>
      </c>
      <c r="J316" s="479">
        <v>0.56999999999999995</v>
      </c>
    </row>
    <row r="317" spans="1:10" s="471" customFormat="1">
      <c r="A317" s="515" t="s">
        <v>142</v>
      </c>
      <c r="B317" s="477" t="s">
        <v>1703</v>
      </c>
      <c r="C317" s="477" t="s">
        <v>511</v>
      </c>
      <c r="D317" s="515" t="s">
        <v>1704</v>
      </c>
      <c r="E317" s="585" t="s">
        <v>143</v>
      </c>
      <c r="F317" s="585"/>
      <c r="G317" s="477" t="s">
        <v>9</v>
      </c>
      <c r="H317" s="478">
        <v>3.0000000000000001E-3</v>
      </c>
      <c r="I317" s="479">
        <v>91.17</v>
      </c>
      <c r="J317" s="479">
        <v>0.27</v>
      </c>
    </row>
    <row r="318" spans="1:10" s="471" customFormat="1">
      <c r="A318" s="515" t="s">
        <v>142</v>
      </c>
      <c r="B318" s="477" t="s">
        <v>4457</v>
      </c>
      <c r="C318" s="477" t="s">
        <v>511</v>
      </c>
      <c r="D318" s="515" t="s">
        <v>4458</v>
      </c>
      <c r="E318" s="585" t="s">
        <v>143</v>
      </c>
      <c r="F318" s="585"/>
      <c r="G318" s="477" t="s">
        <v>68</v>
      </c>
      <c r="H318" s="478">
        <v>1</v>
      </c>
      <c r="I318" s="479">
        <v>37.729999999999997</v>
      </c>
      <c r="J318" s="479">
        <v>37.729999999999997</v>
      </c>
    </row>
    <row r="319" spans="1:10" s="471" customFormat="1">
      <c r="A319" s="515" t="s">
        <v>142</v>
      </c>
      <c r="B319" s="477" t="s">
        <v>4459</v>
      </c>
      <c r="C319" s="477" t="s">
        <v>511</v>
      </c>
      <c r="D319" s="515" t="s">
        <v>4460</v>
      </c>
      <c r="E319" s="585" t="s">
        <v>549</v>
      </c>
      <c r="F319" s="585"/>
      <c r="G319" s="477" t="s">
        <v>54</v>
      </c>
      <c r="H319" s="478">
        <v>0.39</v>
      </c>
      <c r="I319" s="479">
        <v>27.92</v>
      </c>
      <c r="J319" s="479">
        <v>10.88</v>
      </c>
    </row>
    <row r="320" spans="1:10" s="471" customFormat="1">
      <c r="A320" s="515" t="s">
        <v>142</v>
      </c>
      <c r="B320" s="477" t="s">
        <v>592</v>
      </c>
      <c r="C320" s="477" t="s">
        <v>511</v>
      </c>
      <c r="D320" s="515" t="s">
        <v>593</v>
      </c>
      <c r="E320" s="585" t="s">
        <v>549</v>
      </c>
      <c r="F320" s="585"/>
      <c r="G320" s="477" t="s">
        <v>54</v>
      </c>
      <c r="H320" s="478">
        <v>0.25900000000000001</v>
      </c>
      <c r="I320" s="479">
        <v>13.98</v>
      </c>
      <c r="J320" s="479">
        <v>3.62</v>
      </c>
    </row>
    <row r="321" spans="1:10" s="471" customFormat="1" ht="13.5" customHeight="1">
      <c r="A321" s="693"/>
      <c r="B321" s="513"/>
      <c r="C321" s="513"/>
      <c r="D321" s="693"/>
      <c r="E321" s="693" t="s">
        <v>144</v>
      </c>
      <c r="F321" s="694">
        <v>14.5</v>
      </c>
      <c r="G321" s="693" t="s">
        <v>145</v>
      </c>
      <c r="H321" s="694">
        <v>0</v>
      </c>
      <c r="I321" s="693" t="s">
        <v>146</v>
      </c>
      <c r="J321" s="694">
        <v>14.5</v>
      </c>
    </row>
    <row r="322" spans="1:10" s="471" customFormat="1" ht="13.5" customHeight="1" thickBot="1">
      <c r="A322" s="693"/>
      <c r="B322" s="513"/>
      <c r="C322" s="513"/>
      <c r="D322" s="693"/>
      <c r="E322" s="693" t="s">
        <v>2513</v>
      </c>
      <c r="F322" s="694">
        <v>13.92</v>
      </c>
      <c r="G322" s="693"/>
      <c r="H322" s="695" t="s">
        <v>2514</v>
      </c>
      <c r="I322" s="695"/>
      <c r="J322" s="694">
        <v>66.989999999999995</v>
      </c>
    </row>
    <row r="323" spans="1:10" s="471" customFormat="1" ht="13.5" thickTop="1">
      <c r="A323" s="480"/>
      <c r="B323" s="481"/>
      <c r="C323" s="481"/>
      <c r="D323" s="480"/>
      <c r="E323" s="480"/>
      <c r="F323" s="480"/>
      <c r="G323" s="480"/>
      <c r="H323" s="480"/>
      <c r="I323" s="480"/>
      <c r="J323" s="480"/>
    </row>
    <row r="324" spans="1:10" s="471" customFormat="1" ht="12.75" customHeight="1">
      <c r="A324" s="516" t="s">
        <v>4461</v>
      </c>
      <c r="B324" s="519" t="s">
        <v>26</v>
      </c>
      <c r="C324" s="519" t="s">
        <v>27</v>
      </c>
      <c r="D324" s="516" t="s">
        <v>28</v>
      </c>
      <c r="E324" s="586" t="s">
        <v>140</v>
      </c>
      <c r="F324" s="586"/>
      <c r="G324" s="519" t="s">
        <v>29</v>
      </c>
      <c r="H324" s="518" t="s">
        <v>30</v>
      </c>
      <c r="I324" s="518" t="s">
        <v>31</v>
      </c>
      <c r="J324" s="518" t="s">
        <v>32</v>
      </c>
    </row>
    <row r="325" spans="1:10" s="471" customFormat="1" ht="38.25">
      <c r="A325" s="517" t="s">
        <v>141</v>
      </c>
      <c r="B325" s="474" t="s">
        <v>4462</v>
      </c>
      <c r="C325" s="474" t="s">
        <v>48</v>
      </c>
      <c r="D325" s="517" t="s">
        <v>1416</v>
      </c>
      <c r="E325" s="587" t="s">
        <v>585</v>
      </c>
      <c r="F325" s="587"/>
      <c r="G325" s="474" t="s">
        <v>11</v>
      </c>
      <c r="H325" s="475">
        <v>1</v>
      </c>
      <c r="I325" s="476">
        <v>109.85</v>
      </c>
      <c r="J325" s="476">
        <v>109.85</v>
      </c>
    </row>
    <row r="326" spans="1:10" s="471" customFormat="1" ht="25.5">
      <c r="A326" s="514" t="s">
        <v>147</v>
      </c>
      <c r="B326" s="482" t="s">
        <v>601</v>
      </c>
      <c r="C326" s="482" t="s">
        <v>48</v>
      </c>
      <c r="D326" s="514" t="s">
        <v>602</v>
      </c>
      <c r="E326" s="588" t="s">
        <v>150</v>
      </c>
      <c r="F326" s="588"/>
      <c r="G326" s="482" t="s">
        <v>54</v>
      </c>
      <c r="H326" s="483">
        <v>0.52029999999999998</v>
      </c>
      <c r="I326" s="484">
        <v>25.9</v>
      </c>
      <c r="J326" s="484">
        <v>13.47</v>
      </c>
    </row>
    <row r="327" spans="1:10" s="471" customFormat="1" ht="25.5">
      <c r="A327" s="514" t="s">
        <v>147</v>
      </c>
      <c r="B327" s="482" t="s">
        <v>148</v>
      </c>
      <c r="C327" s="482" t="s">
        <v>48</v>
      </c>
      <c r="D327" s="514" t="s">
        <v>149</v>
      </c>
      <c r="E327" s="588" t="s">
        <v>150</v>
      </c>
      <c r="F327" s="588"/>
      <c r="G327" s="482" t="s">
        <v>54</v>
      </c>
      <c r="H327" s="483">
        <v>0.16739999999999999</v>
      </c>
      <c r="I327" s="484">
        <v>20.96</v>
      </c>
      <c r="J327" s="484">
        <v>3.5</v>
      </c>
    </row>
    <row r="328" spans="1:10" s="471" customFormat="1" ht="13.5" customHeight="1">
      <c r="A328" s="515" t="s">
        <v>142</v>
      </c>
      <c r="B328" s="477" t="s">
        <v>603</v>
      </c>
      <c r="C328" s="477" t="s">
        <v>48</v>
      </c>
      <c r="D328" s="515" t="s">
        <v>604</v>
      </c>
      <c r="E328" s="585" t="s">
        <v>143</v>
      </c>
      <c r="F328" s="585"/>
      <c r="G328" s="477" t="s">
        <v>71</v>
      </c>
      <c r="H328" s="478">
        <v>0.14099999999999999</v>
      </c>
      <c r="I328" s="479">
        <v>4.99</v>
      </c>
      <c r="J328" s="479">
        <v>0.7</v>
      </c>
    </row>
    <row r="329" spans="1:10" s="471" customFormat="1">
      <c r="A329" s="515" t="s">
        <v>142</v>
      </c>
      <c r="B329" s="477" t="s">
        <v>678</v>
      </c>
      <c r="C329" s="477" t="s">
        <v>48</v>
      </c>
      <c r="D329" s="515" t="s">
        <v>679</v>
      </c>
      <c r="E329" s="585" t="s">
        <v>143</v>
      </c>
      <c r="F329" s="585"/>
      <c r="G329" s="477" t="s">
        <v>71</v>
      </c>
      <c r="H329" s="478">
        <v>9.1300000000000008</v>
      </c>
      <c r="I329" s="479">
        <v>2.61</v>
      </c>
      <c r="J329" s="479">
        <v>23.82</v>
      </c>
    </row>
    <row r="330" spans="1:10" s="471" customFormat="1" ht="25.5">
      <c r="A330" s="515" t="s">
        <v>142</v>
      </c>
      <c r="B330" s="477" t="s">
        <v>4463</v>
      </c>
      <c r="C330" s="477" t="s">
        <v>48</v>
      </c>
      <c r="D330" s="515" t="s">
        <v>4464</v>
      </c>
      <c r="E330" s="585" t="s">
        <v>143</v>
      </c>
      <c r="F330" s="585"/>
      <c r="G330" s="477" t="s">
        <v>11</v>
      </c>
      <c r="H330" s="478">
        <v>1.069</v>
      </c>
      <c r="I330" s="479">
        <v>63.95</v>
      </c>
      <c r="J330" s="479">
        <v>68.36</v>
      </c>
    </row>
    <row r="331" spans="1:10" s="471" customFormat="1" ht="12.75" customHeight="1">
      <c r="A331" s="693"/>
      <c r="B331" s="513"/>
      <c r="C331" s="513"/>
      <c r="D331" s="693"/>
      <c r="E331" s="693" t="s">
        <v>144</v>
      </c>
      <c r="F331" s="694">
        <v>12.51</v>
      </c>
      <c r="G331" s="693" t="s">
        <v>145</v>
      </c>
      <c r="H331" s="694">
        <v>0</v>
      </c>
      <c r="I331" s="693" t="s">
        <v>146</v>
      </c>
      <c r="J331" s="694">
        <v>12.51</v>
      </c>
    </row>
    <row r="332" spans="1:10" s="471" customFormat="1" ht="13.5" customHeight="1" thickBot="1">
      <c r="A332" s="693"/>
      <c r="B332" s="513"/>
      <c r="C332" s="513"/>
      <c r="D332" s="693"/>
      <c r="E332" s="693" t="s">
        <v>2513</v>
      </c>
      <c r="F332" s="694">
        <v>28.82</v>
      </c>
      <c r="G332" s="693"/>
      <c r="H332" s="695" t="s">
        <v>2514</v>
      </c>
      <c r="I332" s="695"/>
      <c r="J332" s="694">
        <v>138.66999999999999</v>
      </c>
    </row>
    <row r="333" spans="1:10" s="471" customFormat="1" ht="13.5" thickTop="1">
      <c r="A333" s="480"/>
      <c r="B333" s="481"/>
      <c r="C333" s="481"/>
      <c r="D333" s="480"/>
      <c r="E333" s="480"/>
      <c r="F333" s="480"/>
      <c r="G333" s="480"/>
      <c r="H333" s="480"/>
      <c r="I333" s="480"/>
      <c r="J333" s="480"/>
    </row>
    <row r="334" spans="1:10" s="471" customFormat="1">
      <c r="A334" s="516" t="s">
        <v>4465</v>
      </c>
      <c r="B334" s="519" t="s">
        <v>26</v>
      </c>
      <c r="C334" s="519" t="s">
        <v>27</v>
      </c>
      <c r="D334" s="516" t="s">
        <v>28</v>
      </c>
      <c r="E334" s="586" t="s">
        <v>140</v>
      </c>
      <c r="F334" s="586"/>
      <c r="G334" s="519" t="s">
        <v>29</v>
      </c>
      <c r="H334" s="518" t="s">
        <v>30</v>
      </c>
      <c r="I334" s="518" t="s">
        <v>31</v>
      </c>
      <c r="J334" s="518" t="s">
        <v>32</v>
      </c>
    </row>
    <row r="335" spans="1:10" s="471" customFormat="1" ht="13.5" customHeight="1">
      <c r="A335" s="517" t="s">
        <v>141</v>
      </c>
      <c r="B335" s="474" t="s">
        <v>4466</v>
      </c>
      <c r="C335" s="474" t="s">
        <v>295</v>
      </c>
      <c r="D335" s="517" t="s">
        <v>2555</v>
      </c>
      <c r="E335" s="587" t="s">
        <v>4467</v>
      </c>
      <c r="F335" s="587"/>
      <c r="G335" s="474" t="s">
        <v>11</v>
      </c>
      <c r="H335" s="475">
        <v>1</v>
      </c>
      <c r="I335" s="476">
        <v>73.14</v>
      </c>
      <c r="J335" s="476">
        <v>73.14</v>
      </c>
    </row>
    <row r="336" spans="1:10" s="471" customFormat="1" ht="25.5">
      <c r="A336" s="514" t="s">
        <v>147</v>
      </c>
      <c r="B336" s="482" t="s">
        <v>609</v>
      </c>
      <c r="C336" s="482" t="s">
        <v>295</v>
      </c>
      <c r="D336" s="514" t="s">
        <v>610</v>
      </c>
      <c r="E336" s="588" t="s">
        <v>611</v>
      </c>
      <c r="F336" s="588"/>
      <c r="G336" s="482" t="s">
        <v>612</v>
      </c>
      <c r="H336" s="483">
        <v>0.45</v>
      </c>
      <c r="I336" s="484">
        <v>3.79</v>
      </c>
      <c r="J336" s="484">
        <v>1.7</v>
      </c>
    </row>
    <row r="337" spans="1:10" s="471" customFormat="1" ht="25.5">
      <c r="A337" s="514" t="s">
        <v>147</v>
      </c>
      <c r="B337" s="482" t="s">
        <v>613</v>
      </c>
      <c r="C337" s="482" t="s">
        <v>295</v>
      </c>
      <c r="D337" s="514" t="s">
        <v>614</v>
      </c>
      <c r="E337" s="588" t="s">
        <v>611</v>
      </c>
      <c r="F337" s="588"/>
      <c r="G337" s="482" t="s">
        <v>612</v>
      </c>
      <c r="H337" s="483">
        <v>0.55000000000000004</v>
      </c>
      <c r="I337" s="484">
        <v>3.66</v>
      </c>
      <c r="J337" s="484">
        <v>2.0099999999999998</v>
      </c>
    </row>
    <row r="338" spans="1:10" s="471" customFormat="1" ht="25.5">
      <c r="A338" s="514" t="s">
        <v>147</v>
      </c>
      <c r="B338" s="482" t="s">
        <v>2736</v>
      </c>
      <c r="C338" s="482" t="s">
        <v>295</v>
      </c>
      <c r="D338" s="514" t="s">
        <v>2737</v>
      </c>
      <c r="E338" s="588" t="s">
        <v>607</v>
      </c>
      <c r="F338" s="588"/>
      <c r="G338" s="482" t="s">
        <v>608</v>
      </c>
      <c r="H338" s="483">
        <v>4</v>
      </c>
      <c r="I338" s="484">
        <v>2.4</v>
      </c>
      <c r="J338" s="484">
        <v>9.6</v>
      </c>
    </row>
    <row r="339" spans="1:10" s="471" customFormat="1">
      <c r="A339" s="515" t="s">
        <v>142</v>
      </c>
      <c r="B339" s="477" t="s">
        <v>615</v>
      </c>
      <c r="C339" s="477" t="s">
        <v>295</v>
      </c>
      <c r="D339" s="515" t="s">
        <v>616</v>
      </c>
      <c r="E339" s="585" t="s">
        <v>549</v>
      </c>
      <c r="F339" s="585"/>
      <c r="G339" s="477" t="s">
        <v>612</v>
      </c>
      <c r="H339" s="478">
        <v>0.55000000000000004</v>
      </c>
      <c r="I339" s="479">
        <v>19.13</v>
      </c>
      <c r="J339" s="479">
        <v>10.52</v>
      </c>
    </row>
    <row r="340" spans="1:10" s="471" customFormat="1">
      <c r="A340" s="515" t="s">
        <v>142</v>
      </c>
      <c r="B340" s="477" t="s">
        <v>617</v>
      </c>
      <c r="C340" s="477" t="s">
        <v>295</v>
      </c>
      <c r="D340" s="515" t="s">
        <v>618</v>
      </c>
      <c r="E340" s="585" t="s">
        <v>549</v>
      </c>
      <c r="F340" s="585"/>
      <c r="G340" s="477" t="s">
        <v>612</v>
      </c>
      <c r="H340" s="478">
        <v>0.45</v>
      </c>
      <c r="I340" s="479">
        <v>13.65</v>
      </c>
      <c r="J340" s="479">
        <v>6.14</v>
      </c>
    </row>
    <row r="341" spans="1:10" s="471" customFormat="1">
      <c r="A341" s="515" t="s">
        <v>142</v>
      </c>
      <c r="B341" s="477" t="s">
        <v>4468</v>
      </c>
      <c r="C341" s="477" t="s">
        <v>295</v>
      </c>
      <c r="D341" s="515" t="s">
        <v>4469</v>
      </c>
      <c r="E341" s="585" t="s">
        <v>143</v>
      </c>
      <c r="F341" s="585"/>
      <c r="G341" s="477" t="s">
        <v>608</v>
      </c>
      <c r="H341" s="478">
        <v>0.38</v>
      </c>
      <c r="I341" s="479">
        <v>3.5</v>
      </c>
      <c r="J341" s="479">
        <v>1.33</v>
      </c>
    </row>
    <row r="342" spans="1:10" s="471" customFormat="1">
      <c r="A342" s="515" t="s">
        <v>142</v>
      </c>
      <c r="B342" s="477" t="s">
        <v>4470</v>
      </c>
      <c r="C342" s="477" t="s">
        <v>295</v>
      </c>
      <c r="D342" s="515" t="s">
        <v>4471</v>
      </c>
      <c r="E342" s="585" t="s">
        <v>143</v>
      </c>
      <c r="F342" s="585"/>
      <c r="G342" s="477" t="s">
        <v>11</v>
      </c>
      <c r="H342" s="478">
        <v>1.05</v>
      </c>
      <c r="I342" s="479">
        <v>39.85</v>
      </c>
      <c r="J342" s="479">
        <v>41.84</v>
      </c>
    </row>
    <row r="343" spans="1:10" s="471" customFormat="1" ht="13.5" customHeight="1">
      <c r="A343" s="693"/>
      <c r="B343" s="513"/>
      <c r="C343" s="513"/>
      <c r="D343" s="693"/>
      <c r="E343" s="693" t="s">
        <v>144</v>
      </c>
      <c r="F343" s="694">
        <v>17.02</v>
      </c>
      <c r="G343" s="693" t="s">
        <v>145</v>
      </c>
      <c r="H343" s="694">
        <v>0</v>
      </c>
      <c r="I343" s="693" t="s">
        <v>146</v>
      </c>
      <c r="J343" s="694">
        <v>17.02</v>
      </c>
    </row>
    <row r="344" spans="1:10" s="471" customFormat="1" ht="13.5" customHeight="1" thickBot="1">
      <c r="A344" s="693"/>
      <c r="B344" s="513"/>
      <c r="C344" s="513"/>
      <c r="D344" s="693"/>
      <c r="E344" s="693" t="s">
        <v>2513</v>
      </c>
      <c r="F344" s="694">
        <v>19.190000000000001</v>
      </c>
      <c r="G344" s="693"/>
      <c r="H344" s="695" t="s">
        <v>2514</v>
      </c>
      <c r="I344" s="695"/>
      <c r="J344" s="694">
        <v>92.33</v>
      </c>
    </row>
    <row r="345" spans="1:10" s="471" customFormat="1" ht="13.5" thickTop="1">
      <c r="A345" s="480"/>
      <c r="B345" s="481"/>
      <c r="C345" s="481"/>
      <c r="D345" s="480"/>
      <c r="E345" s="480"/>
      <c r="F345" s="480"/>
      <c r="G345" s="480"/>
      <c r="H345" s="480"/>
      <c r="I345" s="480"/>
      <c r="J345" s="480"/>
    </row>
    <row r="346" spans="1:10" s="471" customFormat="1" ht="12.75" customHeight="1">
      <c r="A346" s="516" t="s">
        <v>4472</v>
      </c>
      <c r="B346" s="519" t="s">
        <v>26</v>
      </c>
      <c r="C346" s="519" t="s">
        <v>27</v>
      </c>
      <c r="D346" s="516" t="s">
        <v>28</v>
      </c>
      <c r="E346" s="586" t="s">
        <v>140</v>
      </c>
      <c r="F346" s="586"/>
      <c r="G346" s="519" t="s">
        <v>29</v>
      </c>
      <c r="H346" s="518" t="s">
        <v>30</v>
      </c>
      <c r="I346" s="518" t="s">
        <v>31</v>
      </c>
      <c r="J346" s="518" t="s">
        <v>32</v>
      </c>
    </row>
    <row r="347" spans="1:10" s="471" customFormat="1" ht="38.25">
      <c r="A347" s="517" t="s">
        <v>141</v>
      </c>
      <c r="B347" s="474" t="s">
        <v>4473</v>
      </c>
      <c r="C347" s="474" t="s">
        <v>48</v>
      </c>
      <c r="D347" s="517" t="s">
        <v>1417</v>
      </c>
      <c r="E347" s="587" t="s">
        <v>174</v>
      </c>
      <c r="F347" s="587"/>
      <c r="G347" s="474" t="s">
        <v>11</v>
      </c>
      <c r="H347" s="475">
        <v>1</v>
      </c>
      <c r="I347" s="476">
        <v>80.27</v>
      </c>
      <c r="J347" s="476">
        <v>80.27</v>
      </c>
    </row>
    <row r="348" spans="1:10" s="471" customFormat="1" ht="38.25">
      <c r="A348" s="514" t="s">
        <v>147</v>
      </c>
      <c r="B348" s="482" t="s">
        <v>605</v>
      </c>
      <c r="C348" s="482" t="s">
        <v>48</v>
      </c>
      <c r="D348" s="514" t="s">
        <v>606</v>
      </c>
      <c r="E348" s="588" t="s">
        <v>150</v>
      </c>
      <c r="F348" s="588"/>
      <c r="G348" s="482" t="s">
        <v>9</v>
      </c>
      <c r="H348" s="483">
        <v>1.18E-2</v>
      </c>
      <c r="I348" s="484">
        <v>591.6</v>
      </c>
      <c r="J348" s="484">
        <v>6.98</v>
      </c>
    </row>
    <row r="349" spans="1:10" s="471" customFormat="1" ht="25.5">
      <c r="A349" s="514" t="s">
        <v>147</v>
      </c>
      <c r="B349" s="482" t="s">
        <v>172</v>
      </c>
      <c r="C349" s="482" t="s">
        <v>48</v>
      </c>
      <c r="D349" s="514" t="s">
        <v>173</v>
      </c>
      <c r="E349" s="588" t="s">
        <v>150</v>
      </c>
      <c r="F349" s="588"/>
      <c r="G349" s="482" t="s">
        <v>54</v>
      </c>
      <c r="H349" s="483">
        <v>0.86</v>
      </c>
      <c r="I349" s="484">
        <v>26.04</v>
      </c>
      <c r="J349" s="484">
        <v>22.39</v>
      </c>
    </row>
    <row r="350" spans="1:10" s="471" customFormat="1" ht="25.5">
      <c r="A350" s="514" t="s">
        <v>147</v>
      </c>
      <c r="B350" s="482" t="s">
        <v>148</v>
      </c>
      <c r="C350" s="482" t="s">
        <v>48</v>
      </c>
      <c r="D350" s="514" t="s">
        <v>149</v>
      </c>
      <c r="E350" s="588" t="s">
        <v>150</v>
      </c>
      <c r="F350" s="588"/>
      <c r="G350" s="482" t="s">
        <v>54</v>
      </c>
      <c r="H350" s="483">
        <v>0.43</v>
      </c>
      <c r="I350" s="484">
        <v>20.96</v>
      </c>
      <c r="J350" s="484">
        <v>9.01</v>
      </c>
    </row>
    <row r="351" spans="1:10" s="471" customFormat="1" ht="13.5" customHeight="1">
      <c r="A351" s="515" t="s">
        <v>142</v>
      </c>
      <c r="B351" s="477" t="s">
        <v>4474</v>
      </c>
      <c r="C351" s="477" t="s">
        <v>48</v>
      </c>
      <c r="D351" s="515" t="s">
        <v>4475</v>
      </c>
      <c r="E351" s="585" t="s">
        <v>143</v>
      </c>
      <c r="F351" s="585"/>
      <c r="G351" s="477" t="s">
        <v>68</v>
      </c>
      <c r="H351" s="478">
        <v>0.42</v>
      </c>
      <c r="I351" s="479">
        <v>3.84</v>
      </c>
      <c r="J351" s="479">
        <v>1.61</v>
      </c>
    </row>
    <row r="352" spans="1:10" s="471" customFormat="1">
      <c r="A352" s="515" t="s">
        <v>142</v>
      </c>
      <c r="B352" s="477" t="s">
        <v>873</v>
      </c>
      <c r="C352" s="477" t="s">
        <v>48</v>
      </c>
      <c r="D352" s="515" t="s">
        <v>874</v>
      </c>
      <c r="E352" s="585" t="s">
        <v>143</v>
      </c>
      <c r="F352" s="585"/>
      <c r="G352" s="477" t="s">
        <v>875</v>
      </c>
      <c r="H352" s="478">
        <v>0.01</v>
      </c>
      <c r="I352" s="479">
        <v>44.28</v>
      </c>
      <c r="J352" s="479">
        <v>0.44</v>
      </c>
    </row>
    <row r="353" spans="1:10" s="471" customFormat="1" ht="25.5">
      <c r="A353" s="515" t="s">
        <v>142</v>
      </c>
      <c r="B353" s="477" t="s">
        <v>4476</v>
      </c>
      <c r="C353" s="477" t="s">
        <v>48</v>
      </c>
      <c r="D353" s="515" t="s">
        <v>4477</v>
      </c>
      <c r="E353" s="585" t="s">
        <v>143</v>
      </c>
      <c r="F353" s="585"/>
      <c r="G353" s="477" t="s">
        <v>91</v>
      </c>
      <c r="H353" s="478">
        <v>13.6</v>
      </c>
      <c r="I353" s="479">
        <v>2.93</v>
      </c>
      <c r="J353" s="479">
        <v>39.840000000000003</v>
      </c>
    </row>
    <row r="354" spans="1:10" s="471" customFormat="1" ht="12.75" customHeight="1">
      <c r="A354" s="693"/>
      <c r="B354" s="513"/>
      <c r="C354" s="513"/>
      <c r="D354" s="693"/>
      <c r="E354" s="693" t="s">
        <v>144</v>
      </c>
      <c r="F354" s="694">
        <v>24.13</v>
      </c>
      <c r="G354" s="693" t="s">
        <v>145</v>
      </c>
      <c r="H354" s="694">
        <v>0</v>
      </c>
      <c r="I354" s="693" t="s">
        <v>146</v>
      </c>
      <c r="J354" s="694">
        <v>24.13</v>
      </c>
    </row>
    <row r="355" spans="1:10" s="471" customFormat="1" ht="13.5" customHeight="1" thickBot="1">
      <c r="A355" s="693"/>
      <c r="B355" s="513"/>
      <c r="C355" s="513"/>
      <c r="D355" s="693"/>
      <c r="E355" s="693" t="s">
        <v>2513</v>
      </c>
      <c r="F355" s="694">
        <v>21.06</v>
      </c>
      <c r="G355" s="693"/>
      <c r="H355" s="695" t="s">
        <v>2514</v>
      </c>
      <c r="I355" s="695"/>
      <c r="J355" s="694">
        <v>101.33</v>
      </c>
    </row>
    <row r="356" spans="1:10" s="471" customFormat="1" ht="13.5" thickTop="1">
      <c r="A356" s="480"/>
      <c r="B356" s="481"/>
      <c r="C356" s="481"/>
      <c r="D356" s="480"/>
      <c r="E356" s="480"/>
      <c r="F356" s="480"/>
      <c r="G356" s="480"/>
      <c r="H356" s="480"/>
      <c r="I356" s="480"/>
      <c r="J356" s="480"/>
    </row>
    <row r="357" spans="1:10" s="471" customFormat="1">
      <c r="A357" s="516" t="s">
        <v>4478</v>
      </c>
      <c r="B357" s="519" t="s">
        <v>26</v>
      </c>
      <c r="C357" s="519" t="s">
        <v>27</v>
      </c>
      <c r="D357" s="516" t="s">
        <v>28</v>
      </c>
      <c r="E357" s="586" t="s">
        <v>140</v>
      </c>
      <c r="F357" s="586"/>
      <c r="G357" s="519" t="s">
        <v>29</v>
      </c>
      <c r="H357" s="518" t="s">
        <v>30</v>
      </c>
      <c r="I357" s="518" t="s">
        <v>31</v>
      </c>
      <c r="J357" s="518" t="s">
        <v>32</v>
      </c>
    </row>
    <row r="358" spans="1:10" s="471" customFormat="1" ht="38.25">
      <c r="A358" s="517" t="s">
        <v>141</v>
      </c>
      <c r="B358" s="474" t="s">
        <v>4479</v>
      </c>
      <c r="C358" s="474" t="s">
        <v>48</v>
      </c>
      <c r="D358" s="517" t="s">
        <v>1418</v>
      </c>
      <c r="E358" s="587" t="s">
        <v>174</v>
      </c>
      <c r="F358" s="587"/>
      <c r="G358" s="474" t="s">
        <v>11</v>
      </c>
      <c r="H358" s="475">
        <v>1</v>
      </c>
      <c r="I358" s="476">
        <v>154.68</v>
      </c>
      <c r="J358" s="476">
        <v>154.68</v>
      </c>
    </row>
    <row r="359" spans="1:10" s="471" customFormat="1" ht="13.5" customHeight="1">
      <c r="A359" s="514" t="s">
        <v>147</v>
      </c>
      <c r="B359" s="482" t="s">
        <v>577</v>
      </c>
      <c r="C359" s="482" t="s">
        <v>48</v>
      </c>
      <c r="D359" s="514" t="s">
        <v>578</v>
      </c>
      <c r="E359" s="588" t="s">
        <v>150</v>
      </c>
      <c r="F359" s="588"/>
      <c r="G359" s="482" t="s">
        <v>9</v>
      </c>
      <c r="H359" s="483">
        <v>2.3E-2</v>
      </c>
      <c r="I359" s="484">
        <v>558.66999999999996</v>
      </c>
      <c r="J359" s="484">
        <v>12.84</v>
      </c>
    </row>
    <row r="360" spans="1:10" s="471" customFormat="1" ht="25.5">
      <c r="A360" s="514" t="s">
        <v>147</v>
      </c>
      <c r="B360" s="482" t="s">
        <v>172</v>
      </c>
      <c r="C360" s="482" t="s">
        <v>48</v>
      </c>
      <c r="D360" s="514" t="s">
        <v>173</v>
      </c>
      <c r="E360" s="588" t="s">
        <v>150</v>
      </c>
      <c r="F360" s="588"/>
      <c r="G360" s="482" t="s">
        <v>54</v>
      </c>
      <c r="H360" s="483">
        <v>2.2200000000000002</v>
      </c>
      <c r="I360" s="484">
        <v>26.04</v>
      </c>
      <c r="J360" s="484">
        <v>57.8</v>
      </c>
    </row>
    <row r="361" spans="1:10" s="471" customFormat="1" ht="25.5">
      <c r="A361" s="514" t="s">
        <v>147</v>
      </c>
      <c r="B361" s="482" t="s">
        <v>148</v>
      </c>
      <c r="C361" s="482" t="s">
        <v>48</v>
      </c>
      <c r="D361" s="514" t="s">
        <v>149</v>
      </c>
      <c r="E361" s="588" t="s">
        <v>150</v>
      </c>
      <c r="F361" s="588"/>
      <c r="G361" s="482" t="s">
        <v>54</v>
      </c>
      <c r="H361" s="483">
        <v>1.1100000000000001</v>
      </c>
      <c r="I361" s="484">
        <v>20.96</v>
      </c>
      <c r="J361" s="484">
        <v>23.26</v>
      </c>
    </row>
    <row r="362" spans="1:10" s="471" customFormat="1" ht="12.75" customHeight="1">
      <c r="A362" s="515" t="s">
        <v>142</v>
      </c>
      <c r="B362" s="477" t="s">
        <v>4480</v>
      </c>
      <c r="C362" s="477" t="s">
        <v>48</v>
      </c>
      <c r="D362" s="515" t="s">
        <v>4481</v>
      </c>
      <c r="E362" s="585" t="s">
        <v>143</v>
      </c>
      <c r="F362" s="585"/>
      <c r="G362" s="477" t="s">
        <v>91</v>
      </c>
      <c r="H362" s="478">
        <v>23.29</v>
      </c>
      <c r="I362" s="479">
        <v>2.61</v>
      </c>
      <c r="J362" s="479">
        <v>60.78</v>
      </c>
    </row>
    <row r="363" spans="1:10" s="471" customFormat="1" ht="38.25" customHeight="1">
      <c r="A363" s="693"/>
      <c r="B363" s="513"/>
      <c r="C363" s="513"/>
      <c r="D363" s="693"/>
      <c r="E363" s="693" t="s">
        <v>144</v>
      </c>
      <c r="F363" s="694">
        <v>60.89</v>
      </c>
      <c r="G363" s="693" t="s">
        <v>145</v>
      </c>
      <c r="H363" s="694">
        <v>0</v>
      </c>
      <c r="I363" s="693" t="s">
        <v>146</v>
      </c>
      <c r="J363" s="694">
        <v>60.89</v>
      </c>
    </row>
    <row r="364" spans="1:10" s="471" customFormat="1" ht="13.5" customHeight="1" thickBot="1">
      <c r="A364" s="693"/>
      <c r="B364" s="513"/>
      <c r="C364" s="513"/>
      <c r="D364" s="693"/>
      <c r="E364" s="693" t="s">
        <v>2513</v>
      </c>
      <c r="F364" s="694">
        <v>40.58</v>
      </c>
      <c r="G364" s="693"/>
      <c r="H364" s="695" t="s">
        <v>2514</v>
      </c>
      <c r="I364" s="695"/>
      <c r="J364" s="694">
        <v>195.26</v>
      </c>
    </row>
    <row r="365" spans="1:10" s="471" customFormat="1" ht="13.5" thickTop="1">
      <c r="A365" s="480"/>
      <c r="B365" s="481"/>
      <c r="C365" s="481"/>
      <c r="D365" s="480"/>
      <c r="E365" s="480"/>
      <c r="F365" s="480"/>
      <c r="G365" s="480"/>
      <c r="H365" s="480"/>
      <c r="I365" s="480"/>
      <c r="J365" s="480"/>
    </row>
    <row r="366" spans="1:10" s="471" customFormat="1">
      <c r="A366" s="516" t="s">
        <v>4482</v>
      </c>
      <c r="B366" s="519" t="s">
        <v>26</v>
      </c>
      <c r="C366" s="519" t="s">
        <v>27</v>
      </c>
      <c r="D366" s="516" t="s">
        <v>28</v>
      </c>
      <c r="E366" s="586" t="s">
        <v>140</v>
      </c>
      <c r="F366" s="586"/>
      <c r="G366" s="519" t="s">
        <v>29</v>
      </c>
      <c r="H366" s="518" t="s">
        <v>30</v>
      </c>
      <c r="I366" s="518" t="s">
        <v>31</v>
      </c>
      <c r="J366" s="518" t="s">
        <v>32</v>
      </c>
    </row>
    <row r="367" spans="1:10" s="471" customFormat="1" ht="38.25" customHeight="1">
      <c r="A367" s="517" t="s">
        <v>141</v>
      </c>
      <c r="B367" s="474" t="s">
        <v>4483</v>
      </c>
      <c r="C367" s="474" t="s">
        <v>48</v>
      </c>
      <c r="D367" s="517" t="s">
        <v>509</v>
      </c>
      <c r="E367" s="587" t="s">
        <v>175</v>
      </c>
      <c r="F367" s="587"/>
      <c r="G367" s="474" t="s">
        <v>11</v>
      </c>
      <c r="H367" s="475">
        <v>1</v>
      </c>
      <c r="I367" s="476">
        <v>4.6900000000000004</v>
      </c>
      <c r="J367" s="476">
        <v>4.6900000000000004</v>
      </c>
    </row>
    <row r="368" spans="1:10" s="471" customFormat="1" ht="25.5">
      <c r="A368" s="514" t="s">
        <v>147</v>
      </c>
      <c r="B368" s="482" t="s">
        <v>884</v>
      </c>
      <c r="C368" s="482" t="s">
        <v>48</v>
      </c>
      <c r="D368" s="514" t="s">
        <v>885</v>
      </c>
      <c r="E368" s="588" t="s">
        <v>150</v>
      </c>
      <c r="F368" s="588"/>
      <c r="G368" s="482" t="s">
        <v>9</v>
      </c>
      <c r="H368" s="483">
        <v>3.7000000000000002E-3</v>
      </c>
      <c r="I368" s="484">
        <v>646.30999999999995</v>
      </c>
      <c r="J368" s="484">
        <v>2.39</v>
      </c>
    </row>
    <row r="369" spans="1:10" s="471" customFormat="1" ht="25.5">
      <c r="A369" s="514" t="s">
        <v>147</v>
      </c>
      <c r="B369" s="482" t="s">
        <v>172</v>
      </c>
      <c r="C369" s="482" t="s">
        <v>48</v>
      </c>
      <c r="D369" s="514" t="s">
        <v>173</v>
      </c>
      <c r="E369" s="588" t="s">
        <v>150</v>
      </c>
      <c r="F369" s="588"/>
      <c r="G369" s="482" t="s">
        <v>54</v>
      </c>
      <c r="H369" s="483">
        <v>6.8099999999999994E-2</v>
      </c>
      <c r="I369" s="484">
        <v>26.04</v>
      </c>
      <c r="J369" s="484">
        <v>1.77</v>
      </c>
    </row>
    <row r="370" spans="1:10" s="471" customFormat="1" ht="25.5">
      <c r="A370" s="514" t="s">
        <v>147</v>
      </c>
      <c r="B370" s="482" t="s">
        <v>148</v>
      </c>
      <c r="C370" s="482" t="s">
        <v>48</v>
      </c>
      <c r="D370" s="514" t="s">
        <v>149</v>
      </c>
      <c r="E370" s="588" t="s">
        <v>150</v>
      </c>
      <c r="F370" s="588"/>
      <c r="G370" s="482" t="s">
        <v>54</v>
      </c>
      <c r="H370" s="483">
        <v>2.5499999999999998E-2</v>
      </c>
      <c r="I370" s="484">
        <v>20.96</v>
      </c>
      <c r="J370" s="484">
        <v>0.53</v>
      </c>
    </row>
    <row r="371" spans="1:10" s="471" customFormat="1" ht="25.5">
      <c r="A371" s="693"/>
      <c r="B371" s="513"/>
      <c r="C371" s="513"/>
      <c r="D371" s="693"/>
      <c r="E371" s="693" t="s">
        <v>144</v>
      </c>
      <c r="F371" s="694">
        <v>2.2799999999999998</v>
      </c>
      <c r="G371" s="693" t="s">
        <v>145</v>
      </c>
      <c r="H371" s="694">
        <v>0</v>
      </c>
      <c r="I371" s="693" t="s">
        <v>146</v>
      </c>
      <c r="J371" s="694">
        <v>2.2799999999999998</v>
      </c>
    </row>
    <row r="372" spans="1:10" s="471" customFormat="1" ht="13.5" customHeight="1" thickBot="1">
      <c r="A372" s="693"/>
      <c r="B372" s="513"/>
      <c r="C372" s="513"/>
      <c r="D372" s="693"/>
      <c r="E372" s="693" t="s">
        <v>2513</v>
      </c>
      <c r="F372" s="694">
        <v>1.23</v>
      </c>
      <c r="G372" s="693"/>
      <c r="H372" s="695" t="s">
        <v>2514</v>
      </c>
      <c r="I372" s="695"/>
      <c r="J372" s="694">
        <v>5.92</v>
      </c>
    </row>
    <row r="373" spans="1:10" s="471" customFormat="1" ht="13.5" thickTop="1">
      <c r="A373" s="480"/>
      <c r="B373" s="481"/>
      <c r="C373" s="481"/>
      <c r="D373" s="480"/>
      <c r="E373" s="480"/>
      <c r="F373" s="480"/>
      <c r="G373" s="480"/>
      <c r="H373" s="480"/>
      <c r="I373" s="480"/>
      <c r="J373" s="480"/>
    </row>
    <row r="374" spans="1:10" s="471" customFormat="1">
      <c r="A374" s="516" t="s">
        <v>4484</v>
      </c>
      <c r="B374" s="519" t="s">
        <v>26</v>
      </c>
      <c r="C374" s="519" t="s">
        <v>27</v>
      </c>
      <c r="D374" s="516" t="s">
        <v>28</v>
      </c>
      <c r="E374" s="586" t="s">
        <v>140</v>
      </c>
      <c r="F374" s="586"/>
      <c r="G374" s="519" t="s">
        <v>29</v>
      </c>
      <c r="H374" s="518" t="s">
        <v>30</v>
      </c>
      <c r="I374" s="518" t="s">
        <v>31</v>
      </c>
      <c r="J374" s="518" t="s">
        <v>32</v>
      </c>
    </row>
    <row r="375" spans="1:10" s="471" customFormat="1" ht="38.25" customHeight="1">
      <c r="A375" s="517" t="s">
        <v>141</v>
      </c>
      <c r="B375" s="474" t="s">
        <v>4485</v>
      </c>
      <c r="C375" s="474" t="s">
        <v>48</v>
      </c>
      <c r="D375" s="517" t="s">
        <v>524</v>
      </c>
      <c r="E375" s="587" t="s">
        <v>175</v>
      </c>
      <c r="F375" s="587"/>
      <c r="G375" s="474" t="s">
        <v>11</v>
      </c>
      <c r="H375" s="475">
        <v>1</v>
      </c>
      <c r="I375" s="476">
        <v>22.31</v>
      </c>
      <c r="J375" s="476">
        <v>22.31</v>
      </c>
    </row>
    <row r="376" spans="1:10" s="471" customFormat="1" ht="38.25">
      <c r="A376" s="514" t="s">
        <v>147</v>
      </c>
      <c r="B376" s="482" t="s">
        <v>605</v>
      </c>
      <c r="C376" s="482" t="s">
        <v>48</v>
      </c>
      <c r="D376" s="514" t="s">
        <v>606</v>
      </c>
      <c r="E376" s="588" t="s">
        <v>150</v>
      </c>
      <c r="F376" s="588"/>
      <c r="G376" s="482" t="s">
        <v>9</v>
      </c>
      <c r="H376" s="483">
        <v>1.9400000000000001E-2</v>
      </c>
      <c r="I376" s="484">
        <v>591.6</v>
      </c>
      <c r="J376" s="484">
        <v>11.47</v>
      </c>
    </row>
    <row r="377" spans="1:10" s="471" customFormat="1" ht="25.5">
      <c r="A377" s="514" t="s">
        <v>147</v>
      </c>
      <c r="B377" s="482" t="s">
        <v>172</v>
      </c>
      <c r="C377" s="482" t="s">
        <v>48</v>
      </c>
      <c r="D377" s="514" t="s">
        <v>173</v>
      </c>
      <c r="E377" s="588" t="s">
        <v>150</v>
      </c>
      <c r="F377" s="588"/>
      <c r="G377" s="482" t="s">
        <v>54</v>
      </c>
      <c r="H377" s="483">
        <v>0.29709999999999998</v>
      </c>
      <c r="I377" s="484">
        <v>26.04</v>
      </c>
      <c r="J377" s="484">
        <v>7.73</v>
      </c>
    </row>
    <row r="378" spans="1:10" s="471" customFormat="1" ht="25.5">
      <c r="A378" s="514" t="s">
        <v>147</v>
      </c>
      <c r="B378" s="482" t="s">
        <v>148</v>
      </c>
      <c r="C378" s="482" t="s">
        <v>48</v>
      </c>
      <c r="D378" s="514" t="s">
        <v>149</v>
      </c>
      <c r="E378" s="588" t="s">
        <v>150</v>
      </c>
      <c r="F378" s="588"/>
      <c r="G378" s="482" t="s">
        <v>54</v>
      </c>
      <c r="H378" s="483">
        <v>0.14849999999999999</v>
      </c>
      <c r="I378" s="484">
        <v>20.96</v>
      </c>
      <c r="J378" s="484">
        <v>3.11</v>
      </c>
    </row>
    <row r="379" spans="1:10" s="471" customFormat="1" ht="25.5">
      <c r="A379" s="693"/>
      <c r="B379" s="513"/>
      <c r="C379" s="513"/>
      <c r="D379" s="693"/>
      <c r="E379" s="693" t="s">
        <v>144</v>
      </c>
      <c r="F379" s="694">
        <v>9.75</v>
      </c>
      <c r="G379" s="693" t="s">
        <v>145</v>
      </c>
      <c r="H379" s="694">
        <v>0</v>
      </c>
      <c r="I379" s="693" t="s">
        <v>146</v>
      </c>
      <c r="J379" s="694">
        <v>9.75</v>
      </c>
    </row>
    <row r="380" spans="1:10" s="471" customFormat="1" ht="13.5" customHeight="1" thickBot="1">
      <c r="A380" s="693"/>
      <c r="B380" s="513"/>
      <c r="C380" s="513"/>
      <c r="D380" s="693"/>
      <c r="E380" s="693" t="s">
        <v>2513</v>
      </c>
      <c r="F380" s="694">
        <v>5.85</v>
      </c>
      <c r="G380" s="693"/>
      <c r="H380" s="695" t="s">
        <v>2514</v>
      </c>
      <c r="I380" s="695"/>
      <c r="J380" s="694">
        <v>28.16</v>
      </c>
    </row>
    <row r="381" spans="1:10" s="471" customFormat="1" ht="13.5" thickTop="1">
      <c r="A381" s="480"/>
      <c r="B381" s="481"/>
      <c r="C381" s="481"/>
      <c r="D381" s="480"/>
      <c r="E381" s="480"/>
      <c r="F381" s="480"/>
      <c r="G381" s="480"/>
      <c r="H381" s="480"/>
      <c r="I381" s="480"/>
      <c r="J381" s="480"/>
    </row>
    <row r="382" spans="1:10" s="471" customFormat="1">
      <c r="A382" s="516" t="s">
        <v>4486</v>
      </c>
      <c r="B382" s="519" t="s">
        <v>26</v>
      </c>
      <c r="C382" s="519" t="s">
        <v>27</v>
      </c>
      <c r="D382" s="516" t="s">
        <v>28</v>
      </c>
      <c r="E382" s="586" t="s">
        <v>140</v>
      </c>
      <c r="F382" s="586"/>
      <c r="G382" s="519" t="s">
        <v>29</v>
      </c>
      <c r="H382" s="518" t="s">
        <v>30</v>
      </c>
      <c r="I382" s="518" t="s">
        <v>31</v>
      </c>
      <c r="J382" s="518" t="s">
        <v>32</v>
      </c>
    </row>
    <row r="383" spans="1:10" s="471" customFormat="1" ht="38.25" customHeight="1">
      <c r="A383" s="517" t="s">
        <v>141</v>
      </c>
      <c r="B383" s="474" t="s">
        <v>4487</v>
      </c>
      <c r="C383" s="474" t="s">
        <v>48</v>
      </c>
      <c r="D383" s="517" t="s">
        <v>523</v>
      </c>
      <c r="E383" s="587" t="s">
        <v>175</v>
      </c>
      <c r="F383" s="587"/>
      <c r="G383" s="474" t="s">
        <v>11</v>
      </c>
      <c r="H383" s="475">
        <v>1</v>
      </c>
      <c r="I383" s="476">
        <v>21.7</v>
      </c>
      <c r="J383" s="476">
        <v>21.7</v>
      </c>
    </row>
    <row r="384" spans="1:10" s="471" customFormat="1" ht="38.25">
      <c r="A384" s="514" t="s">
        <v>147</v>
      </c>
      <c r="B384" s="482" t="s">
        <v>605</v>
      </c>
      <c r="C384" s="482" t="s">
        <v>48</v>
      </c>
      <c r="D384" s="514" t="s">
        <v>606</v>
      </c>
      <c r="E384" s="588" t="s">
        <v>150</v>
      </c>
      <c r="F384" s="588"/>
      <c r="G384" s="482" t="s">
        <v>9</v>
      </c>
      <c r="H384" s="483">
        <v>1.9400000000000001E-2</v>
      </c>
      <c r="I384" s="484">
        <v>591.6</v>
      </c>
      <c r="J384" s="484">
        <v>11.47</v>
      </c>
    </row>
    <row r="385" spans="1:10" s="471" customFormat="1" ht="25.5">
      <c r="A385" s="514" t="s">
        <v>147</v>
      </c>
      <c r="B385" s="482" t="s">
        <v>172</v>
      </c>
      <c r="C385" s="482" t="s">
        <v>48</v>
      </c>
      <c r="D385" s="514" t="s">
        <v>173</v>
      </c>
      <c r="E385" s="588" t="s">
        <v>150</v>
      </c>
      <c r="F385" s="588"/>
      <c r="G385" s="482" t="s">
        <v>54</v>
      </c>
      <c r="H385" s="483">
        <v>0.28050000000000003</v>
      </c>
      <c r="I385" s="484">
        <v>26.04</v>
      </c>
      <c r="J385" s="484">
        <v>7.3</v>
      </c>
    </row>
    <row r="386" spans="1:10" s="471" customFormat="1" ht="25.5">
      <c r="A386" s="514" t="s">
        <v>147</v>
      </c>
      <c r="B386" s="482" t="s">
        <v>148</v>
      </c>
      <c r="C386" s="482" t="s">
        <v>48</v>
      </c>
      <c r="D386" s="514" t="s">
        <v>149</v>
      </c>
      <c r="E386" s="588" t="s">
        <v>150</v>
      </c>
      <c r="F386" s="588"/>
      <c r="G386" s="482" t="s">
        <v>54</v>
      </c>
      <c r="H386" s="483">
        <v>0.14019999999999999</v>
      </c>
      <c r="I386" s="484">
        <v>20.96</v>
      </c>
      <c r="J386" s="484">
        <v>2.93</v>
      </c>
    </row>
    <row r="387" spans="1:10" s="471" customFormat="1" ht="25.5">
      <c r="A387" s="693"/>
      <c r="B387" s="513"/>
      <c r="C387" s="513"/>
      <c r="D387" s="693"/>
      <c r="E387" s="693" t="s">
        <v>144</v>
      </c>
      <c r="F387" s="694">
        <v>9.31</v>
      </c>
      <c r="G387" s="693" t="s">
        <v>145</v>
      </c>
      <c r="H387" s="694">
        <v>0</v>
      </c>
      <c r="I387" s="693" t="s">
        <v>146</v>
      </c>
      <c r="J387" s="694">
        <v>9.31</v>
      </c>
    </row>
    <row r="388" spans="1:10" s="471" customFormat="1" ht="13.5" customHeight="1" thickBot="1">
      <c r="A388" s="693"/>
      <c r="B388" s="513"/>
      <c r="C388" s="513"/>
      <c r="D388" s="693"/>
      <c r="E388" s="693" t="s">
        <v>2513</v>
      </c>
      <c r="F388" s="694">
        <v>5.69</v>
      </c>
      <c r="G388" s="693"/>
      <c r="H388" s="695" t="s">
        <v>2514</v>
      </c>
      <c r="I388" s="695"/>
      <c r="J388" s="694">
        <v>27.39</v>
      </c>
    </row>
    <row r="389" spans="1:10" s="471" customFormat="1" ht="13.5" thickTop="1">
      <c r="A389" s="480"/>
      <c r="B389" s="481"/>
      <c r="C389" s="481"/>
      <c r="D389" s="480"/>
      <c r="E389" s="480"/>
      <c r="F389" s="480"/>
      <c r="G389" s="480"/>
      <c r="H389" s="480"/>
      <c r="I389" s="480"/>
      <c r="J389" s="480"/>
    </row>
    <row r="390" spans="1:10" s="471" customFormat="1">
      <c r="A390" s="516" t="s">
        <v>4488</v>
      </c>
      <c r="B390" s="519" t="s">
        <v>26</v>
      </c>
      <c r="C390" s="519" t="s">
        <v>27</v>
      </c>
      <c r="D390" s="516" t="s">
        <v>28</v>
      </c>
      <c r="E390" s="586" t="s">
        <v>140</v>
      </c>
      <c r="F390" s="586"/>
      <c r="G390" s="519" t="s">
        <v>29</v>
      </c>
      <c r="H390" s="518" t="s">
        <v>30</v>
      </c>
      <c r="I390" s="518" t="s">
        <v>31</v>
      </c>
      <c r="J390" s="518" t="s">
        <v>32</v>
      </c>
    </row>
    <row r="391" spans="1:10" s="471" customFormat="1" ht="38.25" customHeight="1">
      <c r="A391" s="517" t="s">
        <v>141</v>
      </c>
      <c r="B391" s="474" t="s">
        <v>4489</v>
      </c>
      <c r="C391" s="474" t="s">
        <v>48</v>
      </c>
      <c r="D391" s="517" t="s">
        <v>1419</v>
      </c>
      <c r="E391" s="587" t="s">
        <v>175</v>
      </c>
      <c r="F391" s="587"/>
      <c r="G391" s="474" t="s">
        <v>11</v>
      </c>
      <c r="H391" s="475">
        <v>1</v>
      </c>
      <c r="I391" s="476">
        <v>59.63</v>
      </c>
      <c r="J391" s="476">
        <v>59.63</v>
      </c>
    </row>
    <row r="392" spans="1:10" s="471" customFormat="1" ht="25.5">
      <c r="A392" s="514" t="s">
        <v>147</v>
      </c>
      <c r="B392" s="482" t="s">
        <v>601</v>
      </c>
      <c r="C392" s="482" t="s">
        <v>48</v>
      </c>
      <c r="D392" s="514" t="s">
        <v>602</v>
      </c>
      <c r="E392" s="588" t="s">
        <v>150</v>
      </c>
      <c r="F392" s="588"/>
      <c r="G392" s="482" t="s">
        <v>54</v>
      </c>
      <c r="H392" s="483">
        <v>0.64880000000000004</v>
      </c>
      <c r="I392" s="484">
        <v>25.9</v>
      </c>
      <c r="J392" s="484">
        <v>16.8</v>
      </c>
    </row>
    <row r="393" spans="1:10" s="471" customFormat="1" ht="25.5">
      <c r="A393" s="514" t="s">
        <v>147</v>
      </c>
      <c r="B393" s="482" t="s">
        <v>148</v>
      </c>
      <c r="C393" s="482" t="s">
        <v>48</v>
      </c>
      <c r="D393" s="514" t="s">
        <v>149</v>
      </c>
      <c r="E393" s="588" t="s">
        <v>150</v>
      </c>
      <c r="F393" s="588"/>
      <c r="G393" s="482" t="s">
        <v>54</v>
      </c>
      <c r="H393" s="483">
        <v>0.3004</v>
      </c>
      <c r="I393" s="484">
        <v>20.96</v>
      </c>
      <c r="J393" s="484">
        <v>6.29</v>
      </c>
    </row>
    <row r="394" spans="1:10" s="471" customFormat="1" ht="25.5">
      <c r="A394" s="515" t="s">
        <v>142</v>
      </c>
      <c r="B394" s="477" t="s">
        <v>4490</v>
      </c>
      <c r="C394" s="477" t="s">
        <v>48</v>
      </c>
      <c r="D394" s="515" t="s">
        <v>4491</v>
      </c>
      <c r="E394" s="585" t="s">
        <v>143</v>
      </c>
      <c r="F394" s="585"/>
      <c r="G394" s="477" t="s">
        <v>11</v>
      </c>
      <c r="H394" s="478">
        <v>1.0725</v>
      </c>
      <c r="I394" s="479">
        <v>28.84</v>
      </c>
      <c r="J394" s="479">
        <v>30.93</v>
      </c>
    </row>
    <row r="395" spans="1:10" s="471" customFormat="1">
      <c r="A395" s="515" t="s">
        <v>142</v>
      </c>
      <c r="B395" s="477" t="s">
        <v>4492</v>
      </c>
      <c r="C395" s="477" t="s">
        <v>48</v>
      </c>
      <c r="D395" s="515" t="s">
        <v>4493</v>
      </c>
      <c r="E395" s="585" t="s">
        <v>143</v>
      </c>
      <c r="F395" s="585"/>
      <c r="G395" s="477" t="s">
        <v>71</v>
      </c>
      <c r="H395" s="478">
        <v>4.91</v>
      </c>
      <c r="I395" s="479">
        <v>0.85</v>
      </c>
      <c r="J395" s="479">
        <v>4.17</v>
      </c>
    </row>
    <row r="396" spans="1:10" s="471" customFormat="1" ht="13.5" customHeight="1">
      <c r="A396" s="515" t="s">
        <v>142</v>
      </c>
      <c r="B396" s="477" t="s">
        <v>603</v>
      </c>
      <c r="C396" s="477" t="s">
        <v>48</v>
      </c>
      <c r="D396" s="515" t="s">
        <v>604</v>
      </c>
      <c r="E396" s="585" t="s">
        <v>143</v>
      </c>
      <c r="F396" s="585"/>
      <c r="G396" s="477" t="s">
        <v>71</v>
      </c>
      <c r="H396" s="478">
        <v>0.28999999999999998</v>
      </c>
      <c r="I396" s="479">
        <v>4.99</v>
      </c>
      <c r="J396" s="479">
        <v>1.44</v>
      </c>
    </row>
    <row r="397" spans="1:10" s="471" customFormat="1" ht="25.5">
      <c r="A397" s="693"/>
      <c r="B397" s="513"/>
      <c r="C397" s="513"/>
      <c r="D397" s="693"/>
      <c r="E397" s="693" t="s">
        <v>144</v>
      </c>
      <c r="F397" s="694">
        <v>16.940000000000001</v>
      </c>
      <c r="G397" s="693" t="s">
        <v>145</v>
      </c>
      <c r="H397" s="694">
        <v>0</v>
      </c>
      <c r="I397" s="693" t="s">
        <v>146</v>
      </c>
      <c r="J397" s="694">
        <v>16.940000000000001</v>
      </c>
    </row>
    <row r="398" spans="1:10" s="471" customFormat="1" ht="13.5" customHeight="1" thickBot="1">
      <c r="A398" s="693"/>
      <c r="B398" s="513"/>
      <c r="C398" s="513"/>
      <c r="D398" s="693"/>
      <c r="E398" s="693" t="s">
        <v>2513</v>
      </c>
      <c r="F398" s="694">
        <v>15.64</v>
      </c>
      <c r="G398" s="693"/>
      <c r="H398" s="695" t="s">
        <v>2514</v>
      </c>
      <c r="I398" s="695"/>
      <c r="J398" s="694">
        <v>75.27</v>
      </c>
    </row>
    <row r="399" spans="1:10" s="471" customFormat="1" ht="12.75" customHeight="1" thickTop="1">
      <c r="A399" s="480"/>
      <c r="B399" s="481"/>
      <c r="C399" s="481"/>
      <c r="D399" s="480"/>
      <c r="E399" s="480"/>
      <c r="F399" s="480"/>
      <c r="G399" s="480"/>
      <c r="H399" s="480"/>
      <c r="I399" s="480"/>
      <c r="J399" s="480"/>
    </row>
    <row r="400" spans="1:10" s="471" customFormat="1">
      <c r="A400" s="516" t="s">
        <v>4494</v>
      </c>
      <c r="B400" s="519" t="s">
        <v>26</v>
      </c>
      <c r="C400" s="519" t="s">
        <v>27</v>
      </c>
      <c r="D400" s="516" t="s">
        <v>28</v>
      </c>
      <c r="E400" s="586" t="s">
        <v>140</v>
      </c>
      <c r="F400" s="586"/>
      <c r="G400" s="519" t="s">
        <v>29</v>
      </c>
      <c r="H400" s="518" t="s">
        <v>30</v>
      </c>
      <c r="I400" s="518" t="s">
        <v>31</v>
      </c>
      <c r="J400" s="518" t="s">
        <v>32</v>
      </c>
    </row>
    <row r="401" spans="1:10" s="471" customFormat="1" ht="12.75" customHeight="1">
      <c r="A401" s="517" t="s">
        <v>141</v>
      </c>
      <c r="B401" s="474" t="s">
        <v>4495</v>
      </c>
      <c r="C401" s="474" t="s">
        <v>511</v>
      </c>
      <c r="D401" s="517" t="s">
        <v>1420</v>
      </c>
      <c r="E401" s="587" t="s">
        <v>4496</v>
      </c>
      <c r="F401" s="587"/>
      <c r="G401" s="474" t="s">
        <v>11</v>
      </c>
      <c r="H401" s="475">
        <v>1</v>
      </c>
      <c r="I401" s="476">
        <v>241.62</v>
      </c>
      <c r="J401" s="476">
        <v>241.62</v>
      </c>
    </row>
    <row r="402" spans="1:10" s="471" customFormat="1">
      <c r="A402" s="515" t="s">
        <v>142</v>
      </c>
      <c r="B402" s="477" t="s">
        <v>4497</v>
      </c>
      <c r="C402" s="477" t="s">
        <v>511</v>
      </c>
      <c r="D402" s="515" t="s">
        <v>4498</v>
      </c>
      <c r="E402" s="585" t="s">
        <v>143</v>
      </c>
      <c r="F402" s="585"/>
      <c r="G402" s="477" t="s">
        <v>498</v>
      </c>
      <c r="H402" s="478">
        <v>4</v>
      </c>
      <c r="I402" s="479">
        <v>15.65</v>
      </c>
      <c r="J402" s="479">
        <v>62.6</v>
      </c>
    </row>
    <row r="403" spans="1:10" s="471" customFormat="1">
      <c r="A403" s="515" t="s">
        <v>142</v>
      </c>
      <c r="B403" s="477" t="s">
        <v>4499</v>
      </c>
      <c r="C403" s="477" t="s">
        <v>511</v>
      </c>
      <c r="D403" s="515" t="s">
        <v>1420</v>
      </c>
      <c r="E403" s="585" t="s">
        <v>143</v>
      </c>
      <c r="F403" s="585"/>
      <c r="G403" s="477" t="s">
        <v>71</v>
      </c>
      <c r="H403" s="478">
        <v>3.5</v>
      </c>
      <c r="I403" s="479">
        <v>44.78</v>
      </c>
      <c r="J403" s="479">
        <v>156.72999999999999</v>
      </c>
    </row>
    <row r="404" spans="1:10" s="471" customFormat="1">
      <c r="A404" s="515" t="s">
        <v>142</v>
      </c>
      <c r="B404" s="477" t="s">
        <v>4500</v>
      </c>
      <c r="C404" s="477" t="s">
        <v>511</v>
      </c>
      <c r="D404" s="515" t="s">
        <v>1706</v>
      </c>
      <c r="E404" s="585" t="s">
        <v>549</v>
      </c>
      <c r="F404" s="585"/>
      <c r="G404" s="477" t="s">
        <v>54</v>
      </c>
      <c r="H404" s="478">
        <v>0.68200000000000005</v>
      </c>
      <c r="I404" s="479">
        <v>18.72</v>
      </c>
      <c r="J404" s="479">
        <v>12.76</v>
      </c>
    </row>
    <row r="405" spans="1:10" s="471" customFormat="1" ht="25.5" customHeight="1">
      <c r="A405" s="515" t="s">
        <v>142</v>
      </c>
      <c r="B405" s="477" t="s">
        <v>592</v>
      </c>
      <c r="C405" s="477" t="s">
        <v>511</v>
      </c>
      <c r="D405" s="515" t="s">
        <v>593</v>
      </c>
      <c r="E405" s="585" t="s">
        <v>549</v>
      </c>
      <c r="F405" s="585"/>
      <c r="G405" s="477" t="s">
        <v>54</v>
      </c>
      <c r="H405" s="478">
        <v>0.68200000000000005</v>
      </c>
      <c r="I405" s="479">
        <v>13.98</v>
      </c>
      <c r="J405" s="479">
        <v>9.5299999999999994</v>
      </c>
    </row>
    <row r="406" spans="1:10" s="471" customFormat="1" ht="25.5">
      <c r="A406" s="693"/>
      <c r="B406" s="513"/>
      <c r="C406" s="513"/>
      <c r="D406" s="693"/>
      <c r="E406" s="693" t="s">
        <v>144</v>
      </c>
      <c r="F406" s="694">
        <v>22.29</v>
      </c>
      <c r="G406" s="693" t="s">
        <v>145</v>
      </c>
      <c r="H406" s="694">
        <v>0</v>
      </c>
      <c r="I406" s="693" t="s">
        <v>146</v>
      </c>
      <c r="J406" s="694">
        <v>22.29</v>
      </c>
    </row>
    <row r="407" spans="1:10" s="471" customFormat="1" ht="13.5" customHeight="1" thickBot="1">
      <c r="A407" s="693"/>
      <c r="B407" s="513"/>
      <c r="C407" s="513"/>
      <c r="D407" s="693"/>
      <c r="E407" s="693" t="s">
        <v>2513</v>
      </c>
      <c r="F407" s="694">
        <v>63.4</v>
      </c>
      <c r="G407" s="693"/>
      <c r="H407" s="695" t="s">
        <v>2514</v>
      </c>
      <c r="I407" s="695"/>
      <c r="J407" s="694">
        <v>305.02</v>
      </c>
    </row>
    <row r="408" spans="1:10" s="471" customFormat="1" ht="25.5" customHeight="1" thickTop="1">
      <c r="A408" s="480"/>
      <c r="B408" s="481"/>
      <c r="C408" s="481"/>
      <c r="D408" s="480"/>
      <c r="E408" s="480"/>
      <c r="F408" s="480"/>
      <c r="G408" s="480"/>
      <c r="H408" s="480"/>
      <c r="I408" s="480"/>
      <c r="J408" s="480"/>
    </row>
    <row r="409" spans="1:10" s="471" customFormat="1" ht="25.5" customHeight="1">
      <c r="A409" s="516" t="s">
        <v>4501</v>
      </c>
      <c r="B409" s="519" t="s">
        <v>26</v>
      </c>
      <c r="C409" s="519" t="s">
        <v>27</v>
      </c>
      <c r="D409" s="516" t="s">
        <v>28</v>
      </c>
      <c r="E409" s="586" t="s">
        <v>140</v>
      </c>
      <c r="F409" s="586"/>
      <c r="G409" s="519" t="s">
        <v>29</v>
      </c>
      <c r="H409" s="518" t="s">
        <v>30</v>
      </c>
      <c r="I409" s="518" t="s">
        <v>31</v>
      </c>
      <c r="J409" s="518" t="s">
        <v>32</v>
      </c>
    </row>
    <row r="410" spans="1:10" s="471" customFormat="1" ht="38.25" customHeight="1">
      <c r="A410" s="517" t="s">
        <v>141</v>
      </c>
      <c r="B410" s="474" t="s">
        <v>4502</v>
      </c>
      <c r="C410" s="474" t="s">
        <v>48</v>
      </c>
      <c r="D410" s="517" t="s">
        <v>3068</v>
      </c>
      <c r="E410" s="587" t="s">
        <v>175</v>
      </c>
      <c r="F410" s="587"/>
      <c r="G410" s="474" t="s">
        <v>11</v>
      </c>
      <c r="H410" s="475">
        <v>1</v>
      </c>
      <c r="I410" s="476">
        <v>8.07</v>
      </c>
      <c r="J410" s="476">
        <v>8.07</v>
      </c>
    </row>
    <row r="411" spans="1:10" s="471" customFormat="1" ht="13.5" customHeight="1">
      <c r="A411" s="514" t="s">
        <v>147</v>
      </c>
      <c r="B411" s="482" t="s">
        <v>884</v>
      </c>
      <c r="C411" s="482" t="s">
        <v>48</v>
      </c>
      <c r="D411" s="514" t="s">
        <v>885</v>
      </c>
      <c r="E411" s="588" t="s">
        <v>150</v>
      </c>
      <c r="F411" s="588"/>
      <c r="G411" s="482" t="s">
        <v>9</v>
      </c>
      <c r="H411" s="483">
        <v>3.7000000000000002E-3</v>
      </c>
      <c r="I411" s="484">
        <v>646.30999999999995</v>
      </c>
      <c r="J411" s="484">
        <v>2.39</v>
      </c>
    </row>
    <row r="412" spans="1:10" s="471" customFormat="1" ht="25.5">
      <c r="A412" s="514" t="s">
        <v>147</v>
      </c>
      <c r="B412" s="482" t="s">
        <v>172</v>
      </c>
      <c r="C412" s="482" t="s">
        <v>48</v>
      </c>
      <c r="D412" s="514" t="s">
        <v>173</v>
      </c>
      <c r="E412" s="588" t="s">
        <v>150</v>
      </c>
      <c r="F412" s="588"/>
      <c r="G412" s="482" t="s">
        <v>54</v>
      </c>
      <c r="H412" s="483">
        <v>0.1724</v>
      </c>
      <c r="I412" s="484">
        <v>26.04</v>
      </c>
      <c r="J412" s="484">
        <v>4.4800000000000004</v>
      </c>
    </row>
    <row r="413" spans="1:10" s="471" customFormat="1" ht="25.5">
      <c r="A413" s="514" t="s">
        <v>147</v>
      </c>
      <c r="B413" s="482" t="s">
        <v>148</v>
      </c>
      <c r="C413" s="482" t="s">
        <v>48</v>
      </c>
      <c r="D413" s="514" t="s">
        <v>149</v>
      </c>
      <c r="E413" s="588" t="s">
        <v>150</v>
      </c>
      <c r="F413" s="588"/>
      <c r="G413" s="482" t="s">
        <v>54</v>
      </c>
      <c r="H413" s="483">
        <v>5.7500000000000002E-2</v>
      </c>
      <c r="I413" s="484">
        <v>20.96</v>
      </c>
      <c r="J413" s="484">
        <v>1.2</v>
      </c>
    </row>
    <row r="414" spans="1:10" s="471" customFormat="1" ht="25.5">
      <c r="A414" s="693"/>
      <c r="B414" s="513"/>
      <c r="C414" s="513"/>
      <c r="D414" s="693"/>
      <c r="E414" s="693" t="s">
        <v>144</v>
      </c>
      <c r="F414" s="694">
        <v>4.78</v>
      </c>
      <c r="G414" s="693" t="s">
        <v>145</v>
      </c>
      <c r="H414" s="694">
        <v>0</v>
      </c>
      <c r="I414" s="693" t="s">
        <v>146</v>
      </c>
      <c r="J414" s="694">
        <v>4.78</v>
      </c>
    </row>
    <row r="415" spans="1:10" s="471" customFormat="1" ht="13.5" customHeight="1" thickBot="1">
      <c r="A415" s="693"/>
      <c r="B415" s="513"/>
      <c r="C415" s="513"/>
      <c r="D415" s="693"/>
      <c r="E415" s="693" t="s">
        <v>2513</v>
      </c>
      <c r="F415" s="694">
        <v>2.11</v>
      </c>
      <c r="G415" s="693"/>
      <c r="H415" s="695" t="s">
        <v>2514</v>
      </c>
      <c r="I415" s="695"/>
      <c r="J415" s="694">
        <v>10.18</v>
      </c>
    </row>
    <row r="416" spans="1:10" s="471" customFormat="1" ht="13.5" thickTop="1">
      <c r="A416" s="480"/>
      <c r="B416" s="481"/>
      <c r="C416" s="481"/>
      <c r="D416" s="480"/>
      <c r="E416" s="480"/>
      <c r="F416" s="480"/>
      <c r="G416" s="480"/>
      <c r="H416" s="480"/>
      <c r="I416" s="480"/>
      <c r="J416" s="480"/>
    </row>
    <row r="417" spans="1:10" s="471" customFormat="1">
      <c r="A417" s="516" t="s">
        <v>4503</v>
      </c>
      <c r="B417" s="519" t="s">
        <v>26</v>
      </c>
      <c r="C417" s="519" t="s">
        <v>27</v>
      </c>
      <c r="D417" s="516" t="s">
        <v>28</v>
      </c>
      <c r="E417" s="586" t="s">
        <v>140</v>
      </c>
      <c r="F417" s="586"/>
      <c r="G417" s="519" t="s">
        <v>29</v>
      </c>
      <c r="H417" s="518" t="s">
        <v>30</v>
      </c>
      <c r="I417" s="518" t="s">
        <v>31</v>
      </c>
      <c r="J417" s="518" t="s">
        <v>32</v>
      </c>
    </row>
    <row r="418" spans="1:10" s="471" customFormat="1" ht="38.25" customHeight="1">
      <c r="A418" s="517" t="s">
        <v>141</v>
      </c>
      <c r="B418" s="474" t="s">
        <v>4504</v>
      </c>
      <c r="C418" s="474" t="s">
        <v>48</v>
      </c>
      <c r="D418" s="517" t="s">
        <v>3069</v>
      </c>
      <c r="E418" s="587" t="s">
        <v>175</v>
      </c>
      <c r="F418" s="587"/>
      <c r="G418" s="474" t="s">
        <v>11</v>
      </c>
      <c r="H418" s="475">
        <v>1</v>
      </c>
      <c r="I418" s="476">
        <v>56.23</v>
      </c>
      <c r="J418" s="476">
        <v>56.23</v>
      </c>
    </row>
    <row r="419" spans="1:10" s="471" customFormat="1" ht="13.5" customHeight="1">
      <c r="A419" s="514" t="s">
        <v>147</v>
      </c>
      <c r="B419" s="482" t="s">
        <v>2973</v>
      </c>
      <c r="C419" s="482" t="s">
        <v>48</v>
      </c>
      <c r="D419" s="514" t="s">
        <v>2974</v>
      </c>
      <c r="E419" s="588" t="s">
        <v>150</v>
      </c>
      <c r="F419" s="588"/>
      <c r="G419" s="482" t="s">
        <v>9</v>
      </c>
      <c r="H419" s="483">
        <v>3.1399999999999997E-2</v>
      </c>
      <c r="I419" s="484">
        <v>695.89</v>
      </c>
      <c r="J419" s="484">
        <v>21.85</v>
      </c>
    </row>
    <row r="420" spans="1:10" s="471" customFormat="1" ht="25.5">
      <c r="A420" s="514" t="s">
        <v>147</v>
      </c>
      <c r="B420" s="482" t="s">
        <v>172</v>
      </c>
      <c r="C420" s="482" t="s">
        <v>48</v>
      </c>
      <c r="D420" s="514" t="s">
        <v>173</v>
      </c>
      <c r="E420" s="588" t="s">
        <v>150</v>
      </c>
      <c r="F420" s="588"/>
      <c r="G420" s="482" t="s">
        <v>54</v>
      </c>
      <c r="H420" s="483">
        <v>0.67900000000000005</v>
      </c>
      <c r="I420" s="484">
        <v>26.04</v>
      </c>
      <c r="J420" s="484">
        <v>17.68</v>
      </c>
    </row>
    <row r="421" spans="1:10" s="471" customFormat="1" ht="25.5">
      <c r="A421" s="514" t="s">
        <v>147</v>
      </c>
      <c r="B421" s="482" t="s">
        <v>148</v>
      </c>
      <c r="C421" s="482" t="s">
        <v>48</v>
      </c>
      <c r="D421" s="514" t="s">
        <v>149</v>
      </c>
      <c r="E421" s="588" t="s">
        <v>150</v>
      </c>
      <c r="F421" s="588"/>
      <c r="G421" s="482" t="s">
        <v>54</v>
      </c>
      <c r="H421" s="483">
        <v>0.67900000000000005</v>
      </c>
      <c r="I421" s="484">
        <v>20.96</v>
      </c>
      <c r="J421" s="484">
        <v>14.23</v>
      </c>
    </row>
    <row r="422" spans="1:10" s="471" customFormat="1" ht="12.75" customHeight="1">
      <c r="A422" s="515" t="s">
        <v>142</v>
      </c>
      <c r="B422" s="477" t="s">
        <v>4505</v>
      </c>
      <c r="C422" s="477" t="s">
        <v>48</v>
      </c>
      <c r="D422" s="515" t="s">
        <v>4506</v>
      </c>
      <c r="E422" s="585" t="s">
        <v>143</v>
      </c>
      <c r="F422" s="585"/>
      <c r="G422" s="477" t="s">
        <v>11</v>
      </c>
      <c r="H422" s="478">
        <v>0.13880000000000001</v>
      </c>
      <c r="I422" s="479">
        <v>17.8</v>
      </c>
      <c r="J422" s="479">
        <v>2.4700000000000002</v>
      </c>
    </row>
    <row r="423" spans="1:10" s="471" customFormat="1" ht="25.5">
      <c r="A423" s="693"/>
      <c r="B423" s="513"/>
      <c r="C423" s="513"/>
      <c r="D423" s="693"/>
      <c r="E423" s="693" t="s">
        <v>144</v>
      </c>
      <c r="F423" s="694">
        <v>28.2</v>
      </c>
      <c r="G423" s="693" t="s">
        <v>145</v>
      </c>
      <c r="H423" s="694">
        <v>0</v>
      </c>
      <c r="I423" s="693" t="s">
        <v>146</v>
      </c>
      <c r="J423" s="694">
        <v>28.2</v>
      </c>
    </row>
    <row r="424" spans="1:10" s="471" customFormat="1" ht="13.5" customHeight="1" thickBot="1">
      <c r="A424" s="693"/>
      <c r="B424" s="513"/>
      <c r="C424" s="513"/>
      <c r="D424" s="693"/>
      <c r="E424" s="693" t="s">
        <v>2513</v>
      </c>
      <c r="F424" s="694">
        <v>14.75</v>
      </c>
      <c r="G424" s="693"/>
      <c r="H424" s="695" t="s">
        <v>2514</v>
      </c>
      <c r="I424" s="695"/>
      <c r="J424" s="694">
        <v>70.98</v>
      </c>
    </row>
    <row r="425" spans="1:10" s="471" customFormat="1" ht="13.5" thickTop="1">
      <c r="A425" s="480"/>
      <c r="B425" s="481"/>
      <c r="C425" s="481"/>
      <c r="D425" s="480"/>
      <c r="E425" s="480"/>
      <c r="F425" s="480"/>
      <c r="G425" s="480"/>
      <c r="H425" s="480"/>
      <c r="I425" s="480"/>
      <c r="J425" s="480"/>
    </row>
    <row r="426" spans="1:10" s="471" customFormat="1">
      <c r="A426" s="516" t="s">
        <v>4507</v>
      </c>
      <c r="B426" s="519" t="s">
        <v>26</v>
      </c>
      <c r="C426" s="519" t="s">
        <v>27</v>
      </c>
      <c r="D426" s="516" t="s">
        <v>28</v>
      </c>
      <c r="E426" s="586" t="s">
        <v>140</v>
      </c>
      <c r="F426" s="586"/>
      <c r="G426" s="519" t="s">
        <v>29</v>
      </c>
      <c r="H426" s="518" t="s">
        <v>30</v>
      </c>
      <c r="I426" s="518" t="s">
        <v>31</v>
      </c>
      <c r="J426" s="518" t="s">
        <v>32</v>
      </c>
    </row>
    <row r="427" spans="1:10" s="471" customFormat="1" ht="13.5" customHeight="1">
      <c r="A427" s="517" t="s">
        <v>141</v>
      </c>
      <c r="B427" s="474" t="s">
        <v>4508</v>
      </c>
      <c r="C427" s="474" t="s">
        <v>48</v>
      </c>
      <c r="D427" s="517" t="s">
        <v>311</v>
      </c>
      <c r="E427" s="587" t="s">
        <v>510</v>
      </c>
      <c r="F427" s="587"/>
      <c r="G427" s="474" t="s">
        <v>11</v>
      </c>
      <c r="H427" s="475">
        <v>1</v>
      </c>
      <c r="I427" s="476">
        <v>17.86</v>
      </c>
      <c r="J427" s="476">
        <v>17.86</v>
      </c>
    </row>
    <row r="428" spans="1:10" s="471" customFormat="1" ht="25.5">
      <c r="A428" s="514" t="s">
        <v>147</v>
      </c>
      <c r="B428" s="482" t="s">
        <v>643</v>
      </c>
      <c r="C428" s="482" t="s">
        <v>48</v>
      </c>
      <c r="D428" s="514" t="s">
        <v>644</v>
      </c>
      <c r="E428" s="588" t="s">
        <v>150</v>
      </c>
      <c r="F428" s="588"/>
      <c r="G428" s="482" t="s">
        <v>54</v>
      </c>
      <c r="H428" s="483">
        <v>0.36099999999999999</v>
      </c>
      <c r="I428" s="484">
        <v>27.54</v>
      </c>
      <c r="J428" s="484">
        <v>9.94</v>
      </c>
    </row>
    <row r="429" spans="1:10" s="471" customFormat="1" ht="25.5">
      <c r="A429" s="514" t="s">
        <v>147</v>
      </c>
      <c r="B429" s="482" t="s">
        <v>148</v>
      </c>
      <c r="C429" s="482" t="s">
        <v>48</v>
      </c>
      <c r="D429" s="514" t="s">
        <v>149</v>
      </c>
      <c r="E429" s="588" t="s">
        <v>150</v>
      </c>
      <c r="F429" s="588"/>
      <c r="G429" s="482" t="s">
        <v>54</v>
      </c>
      <c r="H429" s="483">
        <v>0.1203</v>
      </c>
      <c r="I429" s="484">
        <v>20.96</v>
      </c>
      <c r="J429" s="484">
        <v>2.52</v>
      </c>
    </row>
    <row r="430" spans="1:10" s="471" customFormat="1" ht="12.75" customHeight="1">
      <c r="A430" s="515" t="s">
        <v>142</v>
      </c>
      <c r="B430" s="477" t="s">
        <v>4509</v>
      </c>
      <c r="C430" s="477" t="s">
        <v>48</v>
      </c>
      <c r="D430" s="515" t="s">
        <v>4510</v>
      </c>
      <c r="E430" s="585" t="s">
        <v>143</v>
      </c>
      <c r="F430" s="585"/>
      <c r="G430" s="477" t="s">
        <v>91</v>
      </c>
      <c r="H430" s="478">
        <v>8.0199999999999994E-2</v>
      </c>
      <c r="I430" s="479">
        <v>1.34</v>
      </c>
      <c r="J430" s="479">
        <v>0.1</v>
      </c>
    </row>
    <row r="431" spans="1:10" s="471" customFormat="1">
      <c r="A431" s="515" t="s">
        <v>142</v>
      </c>
      <c r="B431" s="477" t="s">
        <v>4511</v>
      </c>
      <c r="C431" s="477" t="s">
        <v>48</v>
      </c>
      <c r="D431" s="515" t="s">
        <v>4512</v>
      </c>
      <c r="E431" s="585" t="s">
        <v>143</v>
      </c>
      <c r="F431" s="585"/>
      <c r="G431" s="477" t="s">
        <v>71</v>
      </c>
      <c r="H431" s="478">
        <v>1.3389</v>
      </c>
      <c r="I431" s="479">
        <v>3.96</v>
      </c>
      <c r="J431" s="479">
        <v>5.3</v>
      </c>
    </row>
    <row r="432" spans="1:10" s="471" customFormat="1" ht="25.5">
      <c r="A432" s="693"/>
      <c r="B432" s="513"/>
      <c r="C432" s="513"/>
      <c r="D432" s="693"/>
      <c r="E432" s="693" t="s">
        <v>144</v>
      </c>
      <c r="F432" s="694">
        <v>8.74</v>
      </c>
      <c r="G432" s="693" t="s">
        <v>145</v>
      </c>
      <c r="H432" s="694">
        <v>0</v>
      </c>
      <c r="I432" s="693" t="s">
        <v>146</v>
      </c>
      <c r="J432" s="694">
        <v>8.74</v>
      </c>
    </row>
    <row r="433" spans="1:10" s="471" customFormat="1" ht="13.5" customHeight="1" thickBot="1">
      <c r="A433" s="693"/>
      <c r="B433" s="513"/>
      <c r="C433" s="513"/>
      <c r="D433" s="693"/>
      <c r="E433" s="693" t="s">
        <v>2513</v>
      </c>
      <c r="F433" s="694">
        <v>4.68</v>
      </c>
      <c r="G433" s="693"/>
      <c r="H433" s="695" t="s">
        <v>2514</v>
      </c>
      <c r="I433" s="695"/>
      <c r="J433" s="694">
        <v>22.54</v>
      </c>
    </row>
    <row r="434" spans="1:10" s="471" customFormat="1" ht="13.5" thickTop="1">
      <c r="A434" s="480"/>
      <c r="B434" s="481"/>
      <c r="C434" s="481"/>
      <c r="D434" s="480"/>
      <c r="E434" s="480"/>
      <c r="F434" s="480"/>
      <c r="G434" s="480"/>
      <c r="H434" s="480"/>
      <c r="I434" s="480"/>
      <c r="J434" s="480"/>
    </row>
    <row r="435" spans="1:10" s="471" customFormat="1" ht="13.5" customHeight="1">
      <c r="A435" s="516" t="s">
        <v>4513</v>
      </c>
      <c r="B435" s="519" t="s">
        <v>26</v>
      </c>
      <c r="C435" s="519" t="s">
        <v>27</v>
      </c>
      <c r="D435" s="516" t="s">
        <v>28</v>
      </c>
      <c r="E435" s="586" t="s">
        <v>140</v>
      </c>
      <c r="F435" s="586"/>
      <c r="G435" s="519" t="s">
        <v>29</v>
      </c>
      <c r="H435" s="518" t="s">
        <v>30</v>
      </c>
      <c r="I435" s="518" t="s">
        <v>31</v>
      </c>
      <c r="J435" s="518" t="s">
        <v>32</v>
      </c>
    </row>
    <row r="436" spans="1:10" s="471" customFormat="1" ht="25.5">
      <c r="A436" s="517" t="s">
        <v>141</v>
      </c>
      <c r="B436" s="474" t="s">
        <v>4514</v>
      </c>
      <c r="C436" s="474" t="s">
        <v>48</v>
      </c>
      <c r="D436" s="517" t="s">
        <v>1422</v>
      </c>
      <c r="E436" s="587" t="s">
        <v>510</v>
      </c>
      <c r="F436" s="587"/>
      <c r="G436" s="474" t="s">
        <v>11</v>
      </c>
      <c r="H436" s="475">
        <v>1</v>
      </c>
      <c r="I436" s="476">
        <v>12.36</v>
      </c>
      <c r="J436" s="476">
        <v>12.36</v>
      </c>
    </row>
    <row r="437" spans="1:10" s="471" customFormat="1" ht="25.5">
      <c r="A437" s="514" t="s">
        <v>147</v>
      </c>
      <c r="B437" s="482" t="s">
        <v>643</v>
      </c>
      <c r="C437" s="482" t="s">
        <v>48</v>
      </c>
      <c r="D437" s="514" t="s">
        <v>644</v>
      </c>
      <c r="E437" s="588" t="s">
        <v>150</v>
      </c>
      <c r="F437" s="588"/>
      <c r="G437" s="482" t="s">
        <v>54</v>
      </c>
      <c r="H437" s="483">
        <v>0.16309999999999999</v>
      </c>
      <c r="I437" s="484">
        <v>27.54</v>
      </c>
      <c r="J437" s="484">
        <v>4.49</v>
      </c>
    </row>
    <row r="438" spans="1:10" s="471" customFormat="1" ht="12.75" customHeight="1">
      <c r="A438" s="514" t="s">
        <v>147</v>
      </c>
      <c r="B438" s="482" t="s">
        <v>148</v>
      </c>
      <c r="C438" s="482" t="s">
        <v>48</v>
      </c>
      <c r="D438" s="514" t="s">
        <v>149</v>
      </c>
      <c r="E438" s="588" t="s">
        <v>150</v>
      </c>
      <c r="F438" s="588"/>
      <c r="G438" s="482" t="s">
        <v>54</v>
      </c>
      <c r="H438" s="483">
        <v>5.4399999999999997E-2</v>
      </c>
      <c r="I438" s="484">
        <v>20.96</v>
      </c>
      <c r="J438" s="484">
        <v>1.1399999999999999</v>
      </c>
    </row>
    <row r="439" spans="1:10" s="471" customFormat="1">
      <c r="A439" s="515" t="s">
        <v>142</v>
      </c>
      <c r="B439" s="477" t="s">
        <v>712</v>
      </c>
      <c r="C439" s="477" t="s">
        <v>48</v>
      </c>
      <c r="D439" s="515" t="s">
        <v>713</v>
      </c>
      <c r="E439" s="585" t="s">
        <v>143</v>
      </c>
      <c r="F439" s="585"/>
      <c r="G439" s="477" t="s">
        <v>498</v>
      </c>
      <c r="H439" s="478">
        <v>0.22850000000000001</v>
      </c>
      <c r="I439" s="479">
        <v>29.49</v>
      </c>
      <c r="J439" s="479">
        <v>6.73</v>
      </c>
    </row>
    <row r="440" spans="1:10" s="471" customFormat="1" ht="25.5">
      <c r="A440" s="693"/>
      <c r="B440" s="513"/>
      <c r="C440" s="513"/>
      <c r="D440" s="693"/>
      <c r="E440" s="693" t="s">
        <v>144</v>
      </c>
      <c r="F440" s="694">
        <v>3.95</v>
      </c>
      <c r="G440" s="693" t="s">
        <v>145</v>
      </c>
      <c r="H440" s="694">
        <v>0</v>
      </c>
      <c r="I440" s="693" t="s">
        <v>146</v>
      </c>
      <c r="J440" s="694">
        <v>3.95</v>
      </c>
    </row>
    <row r="441" spans="1:10" s="471" customFormat="1" ht="13.5" customHeight="1" thickBot="1">
      <c r="A441" s="693"/>
      <c r="B441" s="513"/>
      <c r="C441" s="513"/>
      <c r="D441" s="693"/>
      <c r="E441" s="693" t="s">
        <v>2513</v>
      </c>
      <c r="F441" s="694">
        <v>3.24</v>
      </c>
      <c r="G441" s="693"/>
      <c r="H441" s="695" t="s">
        <v>2514</v>
      </c>
      <c r="I441" s="695"/>
      <c r="J441" s="694">
        <v>15.6</v>
      </c>
    </row>
    <row r="442" spans="1:10" s="471" customFormat="1" ht="13.5" customHeight="1" thickTop="1">
      <c r="A442" s="480"/>
      <c r="B442" s="481"/>
      <c r="C442" s="481"/>
      <c r="D442" s="480"/>
      <c r="E442" s="480"/>
      <c r="F442" s="480"/>
      <c r="G442" s="480"/>
      <c r="H442" s="480"/>
      <c r="I442" s="480"/>
      <c r="J442" s="480"/>
    </row>
    <row r="443" spans="1:10" s="471" customFormat="1">
      <c r="A443" s="516" t="s">
        <v>4515</v>
      </c>
      <c r="B443" s="519" t="s">
        <v>26</v>
      </c>
      <c r="C443" s="519" t="s">
        <v>27</v>
      </c>
      <c r="D443" s="516" t="s">
        <v>28</v>
      </c>
      <c r="E443" s="586" t="s">
        <v>140</v>
      </c>
      <c r="F443" s="586"/>
      <c r="G443" s="519" t="s">
        <v>29</v>
      </c>
      <c r="H443" s="518" t="s">
        <v>30</v>
      </c>
      <c r="I443" s="518" t="s">
        <v>31</v>
      </c>
      <c r="J443" s="518" t="s">
        <v>32</v>
      </c>
    </row>
    <row r="444" spans="1:10" s="471" customFormat="1" ht="38.25">
      <c r="A444" s="517" t="s">
        <v>141</v>
      </c>
      <c r="B444" s="474" t="s">
        <v>4516</v>
      </c>
      <c r="C444" s="474" t="s">
        <v>48</v>
      </c>
      <c r="D444" s="517" t="s">
        <v>1424</v>
      </c>
      <c r="E444" s="587" t="s">
        <v>510</v>
      </c>
      <c r="F444" s="587"/>
      <c r="G444" s="474" t="s">
        <v>11</v>
      </c>
      <c r="H444" s="475">
        <v>1</v>
      </c>
      <c r="I444" s="476">
        <v>20.65</v>
      </c>
      <c r="J444" s="476">
        <v>20.65</v>
      </c>
    </row>
    <row r="445" spans="1:10" s="471" customFormat="1" ht="38.25" customHeight="1">
      <c r="A445" s="514" t="s">
        <v>147</v>
      </c>
      <c r="B445" s="482" t="s">
        <v>643</v>
      </c>
      <c r="C445" s="482" t="s">
        <v>48</v>
      </c>
      <c r="D445" s="514" t="s">
        <v>644</v>
      </c>
      <c r="E445" s="588" t="s">
        <v>150</v>
      </c>
      <c r="F445" s="588"/>
      <c r="G445" s="482" t="s">
        <v>54</v>
      </c>
      <c r="H445" s="483">
        <v>0.13569999999999999</v>
      </c>
      <c r="I445" s="484">
        <v>27.54</v>
      </c>
      <c r="J445" s="484">
        <v>3.73</v>
      </c>
    </row>
    <row r="446" spans="1:10" s="471" customFormat="1" ht="25.5">
      <c r="A446" s="514" t="s">
        <v>147</v>
      </c>
      <c r="B446" s="482" t="s">
        <v>148</v>
      </c>
      <c r="C446" s="482" t="s">
        <v>48</v>
      </c>
      <c r="D446" s="514" t="s">
        <v>149</v>
      </c>
      <c r="E446" s="588" t="s">
        <v>150</v>
      </c>
      <c r="F446" s="588"/>
      <c r="G446" s="482" t="s">
        <v>54</v>
      </c>
      <c r="H446" s="483">
        <v>2.2200000000000001E-2</v>
      </c>
      <c r="I446" s="484">
        <v>20.96</v>
      </c>
      <c r="J446" s="484">
        <v>0.46</v>
      </c>
    </row>
    <row r="447" spans="1:10" s="471" customFormat="1" ht="25.5">
      <c r="A447" s="515" t="s">
        <v>142</v>
      </c>
      <c r="B447" s="477" t="s">
        <v>4517</v>
      </c>
      <c r="C447" s="477" t="s">
        <v>48</v>
      </c>
      <c r="D447" s="515" t="s">
        <v>4518</v>
      </c>
      <c r="E447" s="585" t="s">
        <v>143</v>
      </c>
      <c r="F447" s="585"/>
      <c r="G447" s="477" t="s">
        <v>71</v>
      </c>
      <c r="H447" s="478">
        <v>2.3393299999999999</v>
      </c>
      <c r="I447" s="479">
        <v>7.04</v>
      </c>
      <c r="J447" s="479">
        <v>16.46</v>
      </c>
    </row>
    <row r="448" spans="1:10" s="471" customFormat="1" ht="25.5">
      <c r="A448" s="693"/>
      <c r="B448" s="513"/>
      <c r="C448" s="513"/>
      <c r="D448" s="693"/>
      <c r="E448" s="693" t="s">
        <v>144</v>
      </c>
      <c r="F448" s="694">
        <v>2.94</v>
      </c>
      <c r="G448" s="693" t="s">
        <v>145</v>
      </c>
      <c r="H448" s="694">
        <v>0</v>
      </c>
      <c r="I448" s="693" t="s">
        <v>146</v>
      </c>
      <c r="J448" s="694">
        <v>2.94</v>
      </c>
    </row>
    <row r="449" spans="1:10" s="471" customFormat="1" ht="13.5" customHeight="1" thickBot="1">
      <c r="A449" s="693"/>
      <c r="B449" s="513"/>
      <c r="C449" s="513"/>
      <c r="D449" s="693"/>
      <c r="E449" s="693" t="s">
        <v>2513</v>
      </c>
      <c r="F449" s="694">
        <v>5.41</v>
      </c>
      <c r="G449" s="693"/>
      <c r="H449" s="695" t="s">
        <v>2514</v>
      </c>
      <c r="I449" s="695"/>
      <c r="J449" s="694">
        <v>26.06</v>
      </c>
    </row>
    <row r="450" spans="1:10" s="471" customFormat="1" ht="13.5" customHeight="1" thickTop="1">
      <c r="A450" s="480"/>
      <c r="B450" s="481"/>
      <c r="C450" s="481"/>
      <c r="D450" s="480"/>
      <c r="E450" s="480"/>
      <c r="F450" s="480"/>
      <c r="G450" s="480"/>
      <c r="H450" s="480"/>
      <c r="I450" s="480"/>
      <c r="J450" s="480"/>
    </row>
    <row r="451" spans="1:10" s="471" customFormat="1">
      <c r="A451" s="516" t="s">
        <v>4519</v>
      </c>
      <c r="B451" s="519" t="s">
        <v>26</v>
      </c>
      <c r="C451" s="519" t="s">
        <v>27</v>
      </c>
      <c r="D451" s="516" t="s">
        <v>28</v>
      </c>
      <c r="E451" s="586" t="s">
        <v>140</v>
      </c>
      <c r="F451" s="586"/>
      <c r="G451" s="519" t="s">
        <v>29</v>
      </c>
      <c r="H451" s="518" t="s">
        <v>30</v>
      </c>
      <c r="I451" s="518" t="s">
        <v>31</v>
      </c>
      <c r="J451" s="518" t="s">
        <v>32</v>
      </c>
    </row>
    <row r="452" spans="1:10" s="471" customFormat="1" ht="38.25">
      <c r="A452" s="517" t="s">
        <v>141</v>
      </c>
      <c r="B452" s="474" t="s">
        <v>4520</v>
      </c>
      <c r="C452" s="474" t="s">
        <v>48</v>
      </c>
      <c r="D452" s="517" t="s">
        <v>1426</v>
      </c>
      <c r="E452" s="587" t="s">
        <v>510</v>
      </c>
      <c r="F452" s="587"/>
      <c r="G452" s="474" t="s">
        <v>11</v>
      </c>
      <c r="H452" s="475">
        <v>1</v>
      </c>
      <c r="I452" s="476">
        <v>17.61</v>
      </c>
      <c r="J452" s="476">
        <v>17.61</v>
      </c>
    </row>
    <row r="453" spans="1:10" s="471" customFormat="1" ht="38.25" customHeight="1">
      <c r="A453" s="514" t="s">
        <v>147</v>
      </c>
      <c r="B453" s="482" t="s">
        <v>643</v>
      </c>
      <c r="C453" s="482" t="s">
        <v>48</v>
      </c>
      <c r="D453" s="514" t="s">
        <v>644</v>
      </c>
      <c r="E453" s="588" t="s">
        <v>150</v>
      </c>
      <c r="F453" s="588"/>
      <c r="G453" s="482" t="s">
        <v>54</v>
      </c>
      <c r="H453" s="483">
        <v>7.3099999999999998E-2</v>
      </c>
      <c r="I453" s="484">
        <v>27.54</v>
      </c>
      <c r="J453" s="484">
        <v>2.0099999999999998</v>
      </c>
    </row>
    <row r="454" spans="1:10" s="471" customFormat="1" ht="25.5">
      <c r="A454" s="514" t="s">
        <v>147</v>
      </c>
      <c r="B454" s="482" t="s">
        <v>148</v>
      </c>
      <c r="C454" s="482" t="s">
        <v>48</v>
      </c>
      <c r="D454" s="514" t="s">
        <v>149</v>
      </c>
      <c r="E454" s="588" t="s">
        <v>150</v>
      </c>
      <c r="F454" s="588"/>
      <c r="G454" s="482" t="s">
        <v>54</v>
      </c>
      <c r="H454" s="483">
        <v>1.1900000000000001E-2</v>
      </c>
      <c r="I454" s="484">
        <v>20.96</v>
      </c>
      <c r="J454" s="484">
        <v>0.24</v>
      </c>
    </row>
    <row r="455" spans="1:10" s="471" customFormat="1" ht="25.5">
      <c r="A455" s="515" t="s">
        <v>142</v>
      </c>
      <c r="B455" s="477" t="s">
        <v>4517</v>
      </c>
      <c r="C455" s="477" t="s">
        <v>48</v>
      </c>
      <c r="D455" s="515" t="s">
        <v>4518</v>
      </c>
      <c r="E455" s="585" t="s">
        <v>143</v>
      </c>
      <c r="F455" s="585"/>
      <c r="G455" s="477" t="s">
        <v>71</v>
      </c>
      <c r="H455" s="478">
        <v>2.1825000000000001</v>
      </c>
      <c r="I455" s="479">
        <v>7.04</v>
      </c>
      <c r="J455" s="479">
        <v>15.36</v>
      </c>
    </row>
    <row r="456" spans="1:10" s="471" customFormat="1" ht="25.5">
      <c r="A456" s="693"/>
      <c r="B456" s="513"/>
      <c r="C456" s="513"/>
      <c r="D456" s="693"/>
      <c r="E456" s="693" t="s">
        <v>144</v>
      </c>
      <c r="F456" s="694">
        <v>1.58</v>
      </c>
      <c r="G456" s="693" t="s">
        <v>145</v>
      </c>
      <c r="H456" s="694">
        <v>0</v>
      </c>
      <c r="I456" s="693" t="s">
        <v>146</v>
      </c>
      <c r="J456" s="694">
        <v>1.58</v>
      </c>
    </row>
    <row r="457" spans="1:10" s="471" customFormat="1" ht="13.5" customHeight="1" thickBot="1">
      <c r="A457" s="693"/>
      <c r="B457" s="513"/>
      <c r="C457" s="513"/>
      <c r="D457" s="693"/>
      <c r="E457" s="693" t="s">
        <v>2513</v>
      </c>
      <c r="F457" s="694">
        <v>4.62</v>
      </c>
      <c r="G457" s="693"/>
      <c r="H457" s="695" t="s">
        <v>2514</v>
      </c>
      <c r="I457" s="695"/>
      <c r="J457" s="694">
        <v>22.23</v>
      </c>
    </row>
    <row r="458" spans="1:10" s="471" customFormat="1" ht="13.5" customHeight="1" thickTop="1">
      <c r="A458" s="480"/>
      <c r="B458" s="481"/>
      <c r="C458" s="481"/>
      <c r="D458" s="480"/>
      <c r="E458" s="480"/>
      <c r="F458" s="480"/>
      <c r="G458" s="480"/>
      <c r="H458" s="480"/>
      <c r="I458" s="480"/>
      <c r="J458" s="480"/>
    </row>
    <row r="459" spans="1:10" s="471" customFormat="1">
      <c r="A459" s="516" t="s">
        <v>4521</v>
      </c>
      <c r="B459" s="519" t="s">
        <v>26</v>
      </c>
      <c r="C459" s="519" t="s">
        <v>27</v>
      </c>
      <c r="D459" s="516" t="s">
        <v>28</v>
      </c>
      <c r="E459" s="586" t="s">
        <v>140</v>
      </c>
      <c r="F459" s="586"/>
      <c r="G459" s="519" t="s">
        <v>29</v>
      </c>
      <c r="H459" s="518" t="s">
        <v>30</v>
      </c>
      <c r="I459" s="518" t="s">
        <v>31</v>
      </c>
      <c r="J459" s="518" t="s">
        <v>32</v>
      </c>
    </row>
    <row r="460" spans="1:10" s="471" customFormat="1" ht="25.5">
      <c r="A460" s="517" t="s">
        <v>141</v>
      </c>
      <c r="B460" s="474" t="s">
        <v>4522</v>
      </c>
      <c r="C460" s="474" t="s">
        <v>541</v>
      </c>
      <c r="D460" s="517" t="s">
        <v>3070</v>
      </c>
      <c r="E460" s="587">
        <v>2613</v>
      </c>
      <c r="F460" s="587"/>
      <c r="G460" s="474" t="s">
        <v>11</v>
      </c>
      <c r="H460" s="475">
        <v>1</v>
      </c>
      <c r="I460" s="476">
        <v>17.72</v>
      </c>
      <c r="J460" s="476">
        <v>17.72</v>
      </c>
    </row>
    <row r="461" spans="1:10" s="471" customFormat="1" ht="38.25" customHeight="1">
      <c r="A461" s="515" t="s">
        <v>142</v>
      </c>
      <c r="B461" s="477" t="s">
        <v>4523</v>
      </c>
      <c r="C461" s="477" t="s">
        <v>541</v>
      </c>
      <c r="D461" s="515" t="s">
        <v>4524</v>
      </c>
      <c r="E461" s="585" t="s">
        <v>143</v>
      </c>
      <c r="F461" s="585"/>
      <c r="G461" s="477" t="s">
        <v>41</v>
      </c>
      <c r="H461" s="478">
        <v>0.3</v>
      </c>
      <c r="I461" s="479">
        <v>1.1499999999999999</v>
      </c>
      <c r="J461" s="479">
        <v>0.34</v>
      </c>
    </row>
    <row r="462" spans="1:10" s="471" customFormat="1" ht="25.5">
      <c r="A462" s="515" t="s">
        <v>142</v>
      </c>
      <c r="B462" s="477" t="s">
        <v>4525</v>
      </c>
      <c r="C462" s="477" t="s">
        <v>541</v>
      </c>
      <c r="D462" s="515" t="s">
        <v>4526</v>
      </c>
      <c r="E462" s="585" t="s">
        <v>143</v>
      </c>
      <c r="F462" s="585"/>
      <c r="G462" s="477" t="s">
        <v>542</v>
      </c>
      <c r="H462" s="478">
        <v>0.75</v>
      </c>
      <c r="I462" s="479">
        <v>6.79</v>
      </c>
      <c r="J462" s="479">
        <v>5.09</v>
      </c>
    </row>
    <row r="463" spans="1:10" s="471" customFormat="1" ht="25.5">
      <c r="A463" s="515" t="s">
        <v>142</v>
      </c>
      <c r="B463" s="477" t="s">
        <v>2231</v>
      </c>
      <c r="C463" s="477" t="s">
        <v>541</v>
      </c>
      <c r="D463" s="515" t="s">
        <v>2232</v>
      </c>
      <c r="E463" s="585" t="s">
        <v>549</v>
      </c>
      <c r="F463" s="585"/>
      <c r="G463" s="477" t="s">
        <v>54</v>
      </c>
      <c r="H463" s="478">
        <v>0.25</v>
      </c>
      <c r="I463" s="479">
        <v>16.43</v>
      </c>
      <c r="J463" s="479">
        <v>4.0999999999999996</v>
      </c>
    </row>
    <row r="464" spans="1:10" s="471" customFormat="1" ht="25.5">
      <c r="A464" s="515" t="s">
        <v>142</v>
      </c>
      <c r="B464" s="477" t="s">
        <v>2739</v>
      </c>
      <c r="C464" s="477" t="s">
        <v>541</v>
      </c>
      <c r="D464" s="515" t="s">
        <v>1706</v>
      </c>
      <c r="E464" s="585" t="s">
        <v>549</v>
      </c>
      <c r="F464" s="585"/>
      <c r="G464" s="477" t="s">
        <v>54</v>
      </c>
      <c r="H464" s="478">
        <v>0.35</v>
      </c>
      <c r="I464" s="479">
        <v>23.41</v>
      </c>
      <c r="J464" s="479">
        <v>8.19</v>
      </c>
    </row>
    <row r="465" spans="1:10" s="471" customFormat="1" ht="25.5">
      <c r="A465" s="693"/>
      <c r="B465" s="513"/>
      <c r="C465" s="513"/>
      <c r="D465" s="693"/>
      <c r="E465" s="693" t="s">
        <v>144</v>
      </c>
      <c r="F465" s="694">
        <v>12.29</v>
      </c>
      <c r="G465" s="693" t="s">
        <v>145</v>
      </c>
      <c r="H465" s="694">
        <v>0</v>
      </c>
      <c r="I465" s="693" t="s">
        <v>146</v>
      </c>
      <c r="J465" s="694">
        <v>12.29</v>
      </c>
    </row>
    <row r="466" spans="1:10" s="471" customFormat="1" ht="13.5" customHeight="1" thickBot="1">
      <c r="A466" s="693"/>
      <c r="B466" s="513"/>
      <c r="C466" s="513"/>
      <c r="D466" s="693"/>
      <c r="E466" s="693" t="s">
        <v>2513</v>
      </c>
      <c r="F466" s="694">
        <v>4.6399999999999997</v>
      </c>
      <c r="G466" s="693"/>
      <c r="H466" s="695" t="s">
        <v>2514</v>
      </c>
      <c r="I466" s="695"/>
      <c r="J466" s="694">
        <v>22.36</v>
      </c>
    </row>
    <row r="467" spans="1:10" s="471" customFormat="1" ht="13.5" thickTop="1">
      <c r="A467" s="480"/>
      <c r="B467" s="481"/>
      <c r="C467" s="481"/>
      <c r="D467" s="480"/>
      <c r="E467" s="480"/>
      <c r="F467" s="480"/>
      <c r="G467" s="480"/>
      <c r="H467" s="480"/>
      <c r="I467" s="480"/>
      <c r="J467" s="480"/>
    </row>
    <row r="468" spans="1:10" s="471" customFormat="1">
      <c r="A468" s="516" t="s">
        <v>4527</v>
      </c>
      <c r="B468" s="519" t="s">
        <v>26</v>
      </c>
      <c r="C468" s="519" t="s">
        <v>27</v>
      </c>
      <c r="D468" s="516" t="s">
        <v>28</v>
      </c>
      <c r="E468" s="586" t="s">
        <v>140</v>
      </c>
      <c r="F468" s="586"/>
      <c r="G468" s="519" t="s">
        <v>29</v>
      </c>
      <c r="H468" s="518" t="s">
        <v>30</v>
      </c>
      <c r="I468" s="518" t="s">
        <v>31</v>
      </c>
      <c r="J468" s="518" t="s">
        <v>32</v>
      </c>
    </row>
    <row r="469" spans="1:10" s="471" customFormat="1" ht="25.5">
      <c r="A469" s="517" t="s">
        <v>141</v>
      </c>
      <c r="B469" s="474" t="s">
        <v>4528</v>
      </c>
      <c r="C469" s="474" t="s">
        <v>48</v>
      </c>
      <c r="D469" s="517" t="s">
        <v>329</v>
      </c>
      <c r="E469" s="587" t="s">
        <v>510</v>
      </c>
      <c r="F469" s="587"/>
      <c r="G469" s="474" t="s">
        <v>11</v>
      </c>
      <c r="H469" s="475">
        <v>1</v>
      </c>
      <c r="I469" s="476">
        <v>19.84</v>
      </c>
      <c r="J469" s="476">
        <v>19.84</v>
      </c>
    </row>
    <row r="470" spans="1:10" s="471" customFormat="1" ht="25.5">
      <c r="A470" s="514" t="s">
        <v>147</v>
      </c>
      <c r="B470" s="482" t="s">
        <v>643</v>
      </c>
      <c r="C470" s="482" t="s">
        <v>48</v>
      </c>
      <c r="D470" s="514" t="s">
        <v>644</v>
      </c>
      <c r="E470" s="588" t="s">
        <v>150</v>
      </c>
      <c r="F470" s="588"/>
      <c r="G470" s="482" t="s">
        <v>54</v>
      </c>
      <c r="H470" s="483">
        <v>0.27500000000000002</v>
      </c>
      <c r="I470" s="484">
        <v>27.54</v>
      </c>
      <c r="J470" s="484">
        <v>7.57</v>
      </c>
    </row>
    <row r="471" spans="1:10" s="471" customFormat="1" ht="25.5">
      <c r="A471" s="514" t="s">
        <v>147</v>
      </c>
      <c r="B471" s="482" t="s">
        <v>148</v>
      </c>
      <c r="C471" s="482" t="s">
        <v>48</v>
      </c>
      <c r="D471" s="514" t="s">
        <v>149</v>
      </c>
      <c r="E471" s="588" t="s">
        <v>150</v>
      </c>
      <c r="F471" s="588"/>
      <c r="G471" s="482" t="s">
        <v>54</v>
      </c>
      <c r="H471" s="483">
        <v>0.115</v>
      </c>
      <c r="I471" s="484">
        <v>20.96</v>
      </c>
      <c r="J471" s="484">
        <v>2.41</v>
      </c>
    </row>
    <row r="472" spans="1:10" s="471" customFormat="1">
      <c r="A472" s="515" t="s">
        <v>142</v>
      </c>
      <c r="B472" s="477" t="s">
        <v>4442</v>
      </c>
      <c r="C472" s="477" t="s">
        <v>48</v>
      </c>
      <c r="D472" s="515" t="s">
        <v>4443</v>
      </c>
      <c r="E472" s="585" t="s">
        <v>143</v>
      </c>
      <c r="F472" s="585"/>
      <c r="G472" s="477" t="s">
        <v>498</v>
      </c>
      <c r="H472" s="478">
        <v>0.16</v>
      </c>
      <c r="I472" s="479">
        <v>8</v>
      </c>
      <c r="J472" s="479">
        <v>1.28</v>
      </c>
    </row>
    <row r="473" spans="1:10" s="471" customFormat="1">
      <c r="A473" s="515" t="s">
        <v>142</v>
      </c>
      <c r="B473" s="477" t="s">
        <v>4529</v>
      </c>
      <c r="C473" s="477" t="s">
        <v>48</v>
      </c>
      <c r="D473" s="515" t="s">
        <v>4530</v>
      </c>
      <c r="E473" s="585" t="s">
        <v>143</v>
      </c>
      <c r="F473" s="585"/>
      <c r="G473" s="477" t="s">
        <v>498</v>
      </c>
      <c r="H473" s="478">
        <v>0.42699999999999999</v>
      </c>
      <c r="I473" s="479">
        <v>19.78</v>
      </c>
      <c r="J473" s="479">
        <v>8.44</v>
      </c>
    </row>
    <row r="474" spans="1:10" s="471" customFormat="1" ht="13.5" customHeight="1">
      <c r="A474" s="515" t="s">
        <v>142</v>
      </c>
      <c r="B474" s="477" t="s">
        <v>4531</v>
      </c>
      <c r="C474" s="477" t="s">
        <v>48</v>
      </c>
      <c r="D474" s="515" t="s">
        <v>4532</v>
      </c>
      <c r="E474" s="585" t="s">
        <v>143</v>
      </c>
      <c r="F474" s="585"/>
      <c r="G474" s="477" t="s">
        <v>91</v>
      </c>
      <c r="H474" s="478">
        <v>0.01</v>
      </c>
      <c r="I474" s="479">
        <v>14.24</v>
      </c>
      <c r="J474" s="479">
        <v>0.14000000000000001</v>
      </c>
    </row>
    <row r="475" spans="1:10" s="471" customFormat="1" ht="25.5">
      <c r="A475" s="693"/>
      <c r="B475" s="513"/>
      <c r="C475" s="513"/>
      <c r="D475" s="693"/>
      <c r="E475" s="693" t="s">
        <v>144</v>
      </c>
      <c r="F475" s="694">
        <v>6.99</v>
      </c>
      <c r="G475" s="693" t="s">
        <v>145</v>
      </c>
      <c r="H475" s="694">
        <v>0</v>
      </c>
      <c r="I475" s="693" t="s">
        <v>146</v>
      </c>
      <c r="J475" s="694">
        <v>6.99</v>
      </c>
    </row>
    <row r="476" spans="1:10" s="471" customFormat="1" ht="13.5" customHeight="1" thickBot="1">
      <c r="A476" s="693"/>
      <c r="B476" s="513"/>
      <c r="C476" s="513"/>
      <c r="D476" s="693"/>
      <c r="E476" s="693" t="s">
        <v>2513</v>
      </c>
      <c r="F476" s="694">
        <v>5.2</v>
      </c>
      <c r="G476" s="693"/>
      <c r="H476" s="695" t="s">
        <v>2514</v>
      </c>
      <c r="I476" s="695"/>
      <c r="J476" s="694">
        <v>25.04</v>
      </c>
    </row>
    <row r="477" spans="1:10" s="471" customFormat="1" ht="13.5" thickTop="1">
      <c r="A477" s="480"/>
      <c r="B477" s="481"/>
      <c r="C477" s="481"/>
      <c r="D477" s="480"/>
      <c r="E477" s="480"/>
      <c r="F477" s="480"/>
      <c r="G477" s="480"/>
      <c r="H477" s="480"/>
      <c r="I477" s="480"/>
      <c r="J477" s="480"/>
    </row>
    <row r="478" spans="1:10" s="471" customFormat="1">
      <c r="A478" s="516" t="s">
        <v>4533</v>
      </c>
      <c r="B478" s="519" t="s">
        <v>26</v>
      </c>
      <c r="C478" s="519" t="s">
        <v>27</v>
      </c>
      <c r="D478" s="516" t="s">
        <v>28</v>
      </c>
      <c r="E478" s="586" t="s">
        <v>140</v>
      </c>
      <c r="F478" s="586"/>
      <c r="G478" s="519" t="s">
        <v>29</v>
      </c>
      <c r="H478" s="518" t="s">
        <v>30</v>
      </c>
      <c r="I478" s="518" t="s">
        <v>31</v>
      </c>
      <c r="J478" s="518" t="s">
        <v>32</v>
      </c>
    </row>
    <row r="479" spans="1:10" s="471" customFormat="1" ht="25.5">
      <c r="A479" s="517" t="s">
        <v>141</v>
      </c>
      <c r="B479" s="474" t="s">
        <v>4534</v>
      </c>
      <c r="C479" s="474" t="s">
        <v>48</v>
      </c>
      <c r="D479" s="517" t="s">
        <v>320</v>
      </c>
      <c r="E479" s="587" t="s">
        <v>510</v>
      </c>
      <c r="F479" s="587"/>
      <c r="G479" s="474" t="s">
        <v>11</v>
      </c>
      <c r="H479" s="475">
        <v>1</v>
      </c>
      <c r="I479" s="476">
        <v>31.01</v>
      </c>
      <c r="J479" s="476">
        <v>31.01</v>
      </c>
    </row>
    <row r="480" spans="1:10" s="471" customFormat="1" ht="25.5">
      <c r="A480" s="514" t="s">
        <v>147</v>
      </c>
      <c r="B480" s="482" t="s">
        <v>643</v>
      </c>
      <c r="C480" s="482" t="s">
        <v>48</v>
      </c>
      <c r="D480" s="514" t="s">
        <v>644</v>
      </c>
      <c r="E480" s="588" t="s">
        <v>150</v>
      </c>
      <c r="F480" s="588"/>
      <c r="G480" s="482" t="s">
        <v>54</v>
      </c>
      <c r="H480" s="483">
        <v>0.7419</v>
      </c>
      <c r="I480" s="484">
        <v>27.54</v>
      </c>
      <c r="J480" s="484">
        <v>20.43</v>
      </c>
    </row>
    <row r="481" spans="1:10" s="471" customFormat="1" ht="25.5">
      <c r="A481" s="514" t="s">
        <v>147</v>
      </c>
      <c r="B481" s="482" t="s">
        <v>148</v>
      </c>
      <c r="C481" s="482" t="s">
        <v>48</v>
      </c>
      <c r="D481" s="514" t="s">
        <v>149</v>
      </c>
      <c r="E481" s="588" t="s">
        <v>150</v>
      </c>
      <c r="F481" s="588"/>
      <c r="G481" s="482" t="s">
        <v>54</v>
      </c>
      <c r="H481" s="483">
        <v>0.24729999999999999</v>
      </c>
      <c r="I481" s="484">
        <v>20.96</v>
      </c>
      <c r="J481" s="484">
        <v>5.18</v>
      </c>
    </row>
    <row r="482" spans="1:10" s="471" customFormat="1" ht="13.5" customHeight="1">
      <c r="A482" s="515" t="s">
        <v>142</v>
      </c>
      <c r="B482" s="477" t="s">
        <v>4509</v>
      </c>
      <c r="C482" s="477" t="s">
        <v>48</v>
      </c>
      <c r="D482" s="515" t="s">
        <v>4510</v>
      </c>
      <c r="E482" s="585" t="s">
        <v>143</v>
      </c>
      <c r="F482" s="585"/>
      <c r="G482" s="477" t="s">
        <v>91</v>
      </c>
      <c r="H482" s="478">
        <v>8.0199999999999994E-2</v>
      </c>
      <c r="I482" s="479">
        <v>1.34</v>
      </c>
      <c r="J482" s="479">
        <v>0.1</v>
      </c>
    </row>
    <row r="483" spans="1:10" s="471" customFormat="1">
      <c r="A483" s="515" t="s">
        <v>142</v>
      </c>
      <c r="B483" s="477" t="s">
        <v>4511</v>
      </c>
      <c r="C483" s="477" t="s">
        <v>48</v>
      </c>
      <c r="D483" s="515" t="s">
        <v>4512</v>
      </c>
      <c r="E483" s="585" t="s">
        <v>143</v>
      </c>
      <c r="F483" s="585"/>
      <c r="G483" s="477" t="s">
        <v>71</v>
      </c>
      <c r="H483" s="478">
        <v>1.3389</v>
      </c>
      <c r="I483" s="479">
        <v>3.96</v>
      </c>
      <c r="J483" s="479">
        <v>5.3</v>
      </c>
    </row>
    <row r="484" spans="1:10" s="471" customFormat="1" ht="25.5">
      <c r="A484" s="693"/>
      <c r="B484" s="513"/>
      <c r="C484" s="513"/>
      <c r="D484" s="693"/>
      <c r="E484" s="693" t="s">
        <v>144</v>
      </c>
      <c r="F484" s="694">
        <v>17.97</v>
      </c>
      <c r="G484" s="693" t="s">
        <v>145</v>
      </c>
      <c r="H484" s="694">
        <v>0</v>
      </c>
      <c r="I484" s="693" t="s">
        <v>146</v>
      </c>
      <c r="J484" s="694">
        <v>17.97</v>
      </c>
    </row>
    <row r="485" spans="1:10" s="471" customFormat="1" ht="13.5" customHeight="1" thickBot="1">
      <c r="A485" s="693"/>
      <c r="B485" s="513"/>
      <c r="C485" s="513"/>
      <c r="D485" s="693"/>
      <c r="E485" s="693" t="s">
        <v>2513</v>
      </c>
      <c r="F485" s="694">
        <v>8.1300000000000008</v>
      </c>
      <c r="G485" s="693"/>
      <c r="H485" s="695" t="s">
        <v>2514</v>
      </c>
      <c r="I485" s="695"/>
      <c r="J485" s="694">
        <v>39.14</v>
      </c>
    </row>
    <row r="486" spans="1:10" s="471" customFormat="1" ht="13.5" thickTop="1">
      <c r="A486" s="480"/>
      <c r="B486" s="481"/>
      <c r="C486" s="481"/>
      <c r="D486" s="480"/>
      <c r="E486" s="480"/>
      <c r="F486" s="480"/>
      <c r="G486" s="480"/>
      <c r="H486" s="480"/>
      <c r="I486" s="480"/>
      <c r="J486" s="480"/>
    </row>
    <row r="487" spans="1:10" s="471" customFormat="1">
      <c r="A487" s="516" t="s">
        <v>4535</v>
      </c>
      <c r="B487" s="519" t="s">
        <v>26</v>
      </c>
      <c r="C487" s="519" t="s">
        <v>27</v>
      </c>
      <c r="D487" s="516" t="s">
        <v>28</v>
      </c>
      <c r="E487" s="586" t="s">
        <v>140</v>
      </c>
      <c r="F487" s="586"/>
      <c r="G487" s="519" t="s">
        <v>29</v>
      </c>
      <c r="H487" s="518" t="s">
        <v>30</v>
      </c>
      <c r="I487" s="518" t="s">
        <v>31</v>
      </c>
      <c r="J487" s="518" t="s">
        <v>32</v>
      </c>
    </row>
    <row r="488" spans="1:10" s="471" customFormat="1" ht="25.5">
      <c r="A488" s="517" t="s">
        <v>141</v>
      </c>
      <c r="B488" s="474" t="s">
        <v>4536</v>
      </c>
      <c r="C488" s="474" t="s">
        <v>48</v>
      </c>
      <c r="D488" s="517" t="s">
        <v>525</v>
      </c>
      <c r="E488" s="587" t="s">
        <v>510</v>
      </c>
      <c r="F488" s="587"/>
      <c r="G488" s="474" t="s">
        <v>11</v>
      </c>
      <c r="H488" s="475">
        <v>1</v>
      </c>
      <c r="I488" s="476">
        <v>11.12</v>
      </c>
      <c r="J488" s="476">
        <v>11.12</v>
      </c>
    </row>
    <row r="489" spans="1:10" s="471" customFormat="1" ht="25.5">
      <c r="A489" s="514" t="s">
        <v>147</v>
      </c>
      <c r="B489" s="482" t="s">
        <v>643</v>
      </c>
      <c r="C489" s="482" t="s">
        <v>48</v>
      </c>
      <c r="D489" s="514" t="s">
        <v>644</v>
      </c>
      <c r="E489" s="588" t="s">
        <v>150</v>
      </c>
      <c r="F489" s="588"/>
      <c r="G489" s="482" t="s">
        <v>54</v>
      </c>
      <c r="H489" s="483">
        <v>0.22700000000000001</v>
      </c>
      <c r="I489" s="484">
        <v>27.54</v>
      </c>
      <c r="J489" s="484">
        <v>6.25</v>
      </c>
    </row>
    <row r="490" spans="1:10" s="471" customFormat="1" ht="13.5" customHeight="1">
      <c r="A490" s="514" t="s">
        <v>147</v>
      </c>
      <c r="B490" s="482" t="s">
        <v>148</v>
      </c>
      <c r="C490" s="482" t="s">
        <v>48</v>
      </c>
      <c r="D490" s="514" t="s">
        <v>149</v>
      </c>
      <c r="E490" s="588" t="s">
        <v>150</v>
      </c>
      <c r="F490" s="588"/>
      <c r="G490" s="482" t="s">
        <v>54</v>
      </c>
      <c r="H490" s="483">
        <v>7.5700000000000003E-2</v>
      </c>
      <c r="I490" s="484">
        <v>20.96</v>
      </c>
      <c r="J490" s="484">
        <v>1.58</v>
      </c>
    </row>
    <row r="491" spans="1:10" s="471" customFormat="1">
      <c r="A491" s="515" t="s">
        <v>142</v>
      </c>
      <c r="B491" s="477" t="s">
        <v>4537</v>
      </c>
      <c r="C491" s="477" t="s">
        <v>48</v>
      </c>
      <c r="D491" s="515" t="s">
        <v>4538</v>
      </c>
      <c r="E491" s="585" t="s">
        <v>143</v>
      </c>
      <c r="F491" s="585"/>
      <c r="G491" s="477" t="s">
        <v>498</v>
      </c>
      <c r="H491" s="478">
        <v>0.26779999999999998</v>
      </c>
      <c r="I491" s="479">
        <v>12.3</v>
      </c>
      <c r="J491" s="479">
        <v>3.29</v>
      </c>
    </row>
    <row r="492" spans="1:10" s="471" customFormat="1" ht="25.5">
      <c r="A492" s="693"/>
      <c r="B492" s="513"/>
      <c r="C492" s="513"/>
      <c r="D492" s="693"/>
      <c r="E492" s="693" t="s">
        <v>144</v>
      </c>
      <c r="F492" s="694">
        <v>5.49</v>
      </c>
      <c r="G492" s="693" t="s">
        <v>145</v>
      </c>
      <c r="H492" s="694">
        <v>0</v>
      </c>
      <c r="I492" s="693" t="s">
        <v>146</v>
      </c>
      <c r="J492" s="694">
        <v>5.49</v>
      </c>
    </row>
    <row r="493" spans="1:10" s="472" customFormat="1" ht="13.5" customHeight="1" thickBot="1">
      <c r="A493" s="693"/>
      <c r="B493" s="513"/>
      <c r="C493" s="513"/>
      <c r="D493" s="693"/>
      <c r="E493" s="693" t="s">
        <v>2513</v>
      </c>
      <c r="F493" s="694">
        <v>2.91</v>
      </c>
      <c r="G493" s="693"/>
      <c r="H493" s="695" t="s">
        <v>2514</v>
      </c>
      <c r="I493" s="695"/>
      <c r="J493" s="694">
        <v>14.03</v>
      </c>
    </row>
    <row r="494" spans="1:10" s="471" customFormat="1" ht="13.5" thickTop="1">
      <c r="A494" s="480"/>
      <c r="B494" s="481"/>
      <c r="C494" s="481"/>
      <c r="D494" s="480"/>
      <c r="E494" s="480"/>
      <c r="F494" s="480"/>
      <c r="G494" s="480"/>
      <c r="H494" s="480"/>
      <c r="I494" s="480"/>
      <c r="J494" s="480"/>
    </row>
    <row r="495" spans="1:10" s="471" customFormat="1">
      <c r="A495" s="516" t="s">
        <v>4539</v>
      </c>
      <c r="B495" s="519" t="s">
        <v>26</v>
      </c>
      <c r="C495" s="519" t="s">
        <v>27</v>
      </c>
      <c r="D495" s="516" t="s">
        <v>28</v>
      </c>
      <c r="E495" s="586" t="s">
        <v>140</v>
      </c>
      <c r="F495" s="586"/>
      <c r="G495" s="519" t="s">
        <v>29</v>
      </c>
      <c r="H495" s="518" t="s">
        <v>30</v>
      </c>
      <c r="I495" s="518" t="s">
        <v>31</v>
      </c>
      <c r="J495" s="518" t="s">
        <v>32</v>
      </c>
    </row>
    <row r="496" spans="1:10" s="471" customFormat="1" ht="38.25">
      <c r="A496" s="517" t="s">
        <v>141</v>
      </c>
      <c r="B496" s="474" t="s">
        <v>4540</v>
      </c>
      <c r="C496" s="474" t="s">
        <v>48</v>
      </c>
      <c r="D496" s="517" t="s">
        <v>1438</v>
      </c>
      <c r="E496" s="587" t="s">
        <v>510</v>
      </c>
      <c r="F496" s="587"/>
      <c r="G496" s="474" t="s">
        <v>11</v>
      </c>
      <c r="H496" s="475">
        <v>1</v>
      </c>
      <c r="I496" s="476">
        <v>10.75</v>
      </c>
      <c r="J496" s="476">
        <v>10.75</v>
      </c>
    </row>
    <row r="497" spans="1:10" s="471" customFormat="1" ht="25.5">
      <c r="A497" s="514" t="s">
        <v>147</v>
      </c>
      <c r="B497" s="482" t="s">
        <v>643</v>
      </c>
      <c r="C497" s="482" t="s">
        <v>48</v>
      </c>
      <c r="D497" s="514" t="s">
        <v>644</v>
      </c>
      <c r="E497" s="588" t="s">
        <v>150</v>
      </c>
      <c r="F497" s="588"/>
      <c r="G497" s="482" t="s">
        <v>54</v>
      </c>
      <c r="H497" s="483">
        <v>0.21490000000000001</v>
      </c>
      <c r="I497" s="484">
        <v>27.54</v>
      </c>
      <c r="J497" s="484">
        <v>5.91</v>
      </c>
    </row>
    <row r="498" spans="1:10" s="471" customFormat="1" ht="13.5" customHeight="1">
      <c r="A498" s="515" t="s">
        <v>142</v>
      </c>
      <c r="B498" s="477" t="s">
        <v>647</v>
      </c>
      <c r="C498" s="477" t="s">
        <v>48</v>
      </c>
      <c r="D498" s="515" t="s">
        <v>648</v>
      </c>
      <c r="E498" s="585" t="s">
        <v>143</v>
      </c>
      <c r="F498" s="585"/>
      <c r="G498" s="477" t="s">
        <v>498</v>
      </c>
      <c r="H498" s="478">
        <v>1.24E-2</v>
      </c>
      <c r="I498" s="479">
        <v>16.98</v>
      </c>
      <c r="J498" s="479">
        <v>0.21</v>
      </c>
    </row>
    <row r="499" spans="1:10" s="471" customFormat="1">
      <c r="A499" s="515" t="s">
        <v>142</v>
      </c>
      <c r="B499" s="477" t="s">
        <v>4541</v>
      </c>
      <c r="C499" s="477" t="s">
        <v>48</v>
      </c>
      <c r="D499" s="515" t="s">
        <v>4542</v>
      </c>
      <c r="E499" s="585" t="s">
        <v>143</v>
      </c>
      <c r="F499" s="585"/>
      <c r="G499" s="477" t="s">
        <v>498</v>
      </c>
      <c r="H499" s="478">
        <v>0.1242</v>
      </c>
      <c r="I499" s="479">
        <v>37.28</v>
      </c>
      <c r="J499" s="479">
        <v>4.63</v>
      </c>
    </row>
    <row r="500" spans="1:10" s="471" customFormat="1" ht="25.5">
      <c r="A500" s="693"/>
      <c r="B500" s="513"/>
      <c r="C500" s="513"/>
      <c r="D500" s="693"/>
      <c r="E500" s="693" t="s">
        <v>144</v>
      </c>
      <c r="F500" s="694">
        <v>4.16</v>
      </c>
      <c r="G500" s="693" t="s">
        <v>145</v>
      </c>
      <c r="H500" s="694">
        <v>0</v>
      </c>
      <c r="I500" s="693" t="s">
        <v>146</v>
      </c>
      <c r="J500" s="694">
        <v>4.16</v>
      </c>
    </row>
    <row r="501" spans="1:10" s="471" customFormat="1" ht="13.5" customHeight="1" thickBot="1">
      <c r="A501" s="693"/>
      <c r="B501" s="513"/>
      <c r="C501" s="513"/>
      <c r="D501" s="693"/>
      <c r="E501" s="693" t="s">
        <v>2513</v>
      </c>
      <c r="F501" s="694">
        <v>2.82</v>
      </c>
      <c r="G501" s="693"/>
      <c r="H501" s="695" t="s">
        <v>2514</v>
      </c>
      <c r="I501" s="695"/>
      <c r="J501" s="694">
        <v>13.57</v>
      </c>
    </row>
    <row r="502" spans="1:10" s="471" customFormat="1" ht="13.5" thickTop="1">
      <c r="A502" s="480"/>
      <c r="B502" s="481"/>
      <c r="C502" s="481"/>
      <c r="D502" s="480"/>
      <c r="E502" s="480"/>
      <c r="F502" s="480"/>
      <c r="G502" s="480"/>
      <c r="H502" s="480"/>
      <c r="I502" s="480"/>
      <c r="J502" s="480"/>
    </row>
    <row r="503" spans="1:10" s="471" customFormat="1">
      <c r="A503" s="516" t="s">
        <v>4543</v>
      </c>
      <c r="B503" s="519" t="s">
        <v>26</v>
      </c>
      <c r="C503" s="519" t="s">
        <v>27</v>
      </c>
      <c r="D503" s="516" t="s">
        <v>28</v>
      </c>
      <c r="E503" s="586" t="s">
        <v>140</v>
      </c>
      <c r="F503" s="586"/>
      <c r="G503" s="519" t="s">
        <v>29</v>
      </c>
      <c r="H503" s="518" t="s">
        <v>30</v>
      </c>
      <c r="I503" s="518" t="s">
        <v>31</v>
      </c>
      <c r="J503" s="518" t="s">
        <v>32</v>
      </c>
    </row>
    <row r="504" spans="1:10" s="471" customFormat="1" ht="25.5">
      <c r="A504" s="517" t="s">
        <v>141</v>
      </c>
      <c r="B504" s="474" t="s">
        <v>4544</v>
      </c>
      <c r="C504" s="474" t="s">
        <v>48</v>
      </c>
      <c r="D504" s="517" t="s">
        <v>3071</v>
      </c>
      <c r="E504" s="587" t="s">
        <v>510</v>
      </c>
      <c r="F504" s="587"/>
      <c r="G504" s="474" t="s">
        <v>11</v>
      </c>
      <c r="H504" s="475">
        <v>1</v>
      </c>
      <c r="I504" s="476">
        <v>19.55</v>
      </c>
      <c r="J504" s="476">
        <v>19.55</v>
      </c>
    </row>
    <row r="505" spans="1:10" s="471" customFormat="1" ht="25.5">
      <c r="A505" s="514" t="s">
        <v>147</v>
      </c>
      <c r="B505" s="482" t="s">
        <v>643</v>
      </c>
      <c r="C505" s="482" t="s">
        <v>48</v>
      </c>
      <c r="D505" s="514" t="s">
        <v>644</v>
      </c>
      <c r="E505" s="588" t="s">
        <v>150</v>
      </c>
      <c r="F505" s="588"/>
      <c r="G505" s="482" t="s">
        <v>54</v>
      </c>
      <c r="H505" s="483">
        <v>0.4718</v>
      </c>
      <c r="I505" s="484">
        <v>27.54</v>
      </c>
      <c r="J505" s="484">
        <v>12.99</v>
      </c>
    </row>
    <row r="506" spans="1:10" s="471" customFormat="1" ht="13.5" customHeight="1">
      <c r="A506" s="515" t="s">
        <v>142</v>
      </c>
      <c r="B506" s="477" t="s">
        <v>647</v>
      </c>
      <c r="C506" s="477" t="s">
        <v>48</v>
      </c>
      <c r="D506" s="515" t="s">
        <v>648</v>
      </c>
      <c r="E506" s="585" t="s">
        <v>143</v>
      </c>
      <c r="F506" s="585"/>
      <c r="G506" s="477" t="s">
        <v>498</v>
      </c>
      <c r="H506" s="478">
        <v>2.7099999999999999E-2</v>
      </c>
      <c r="I506" s="479">
        <v>16.98</v>
      </c>
      <c r="J506" s="479">
        <v>0.46</v>
      </c>
    </row>
    <row r="507" spans="1:10" s="471" customFormat="1" ht="25.5">
      <c r="A507" s="515" t="s">
        <v>142</v>
      </c>
      <c r="B507" s="477" t="s">
        <v>4545</v>
      </c>
      <c r="C507" s="477" t="s">
        <v>48</v>
      </c>
      <c r="D507" s="515" t="s">
        <v>4546</v>
      </c>
      <c r="E507" s="585" t="s">
        <v>143</v>
      </c>
      <c r="F507" s="585"/>
      <c r="G507" s="477" t="s">
        <v>498</v>
      </c>
      <c r="H507" s="478">
        <v>0.1804</v>
      </c>
      <c r="I507" s="479">
        <v>33.840000000000003</v>
      </c>
      <c r="J507" s="479">
        <v>6.1</v>
      </c>
    </row>
    <row r="508" spans="1:10" s="471" customFormat="1" ht="25.5">
      <c r="A508" s="693"/>
      <c r="B508" s="513"/>
      <c r="C508" s="513"/>
      <c r="D508" s="693"/>
      <c r="E508" s="693" t="s">
        <v>144</v>
      </c>
      <c r="F508" s="694">
        <v>9.14</v>
      </c>
      <c r="G508" s="693" t="s">
        <v>145</v>
      </c>
      <c r="H508" s="694">
        <v>0</v>
      </c>
      <c r="I508" s="693" t="s">
        <v>146</v>
      </c>
      <c r="J508" s="694">
        <v>9.14</v>
      </c>
    </row>
    <row r="509" spans="1:10" s="471" customFormat="1" ht="13.5" customHeight="1" thickBot="1">
      <c r="A509" s="693"/>
      <c r="B509" s="513"/>
      <c r="C509" s="513"/>
      <c r="D509" s="693"/>
      <c r="E509" s="693" t="s">
        <v>2513</v>
      </c>
      <c r="F509" s="694">
        <v>5.12</v>
      </c>
      <c r="G509" s="693"/>
      <c r="H509" s="695" t="s">
        <v>2514</v>
      </c>
      <c r="I509" s="695"/>
      <c r="J509" s="694">
        <v>24.67</v>
      </c>
    </row>
    <row r="510" spans="1:10" s="471" customFormat="1" ht="13.5" thickTop="1">
      <c r="A510" s="480"/>
      <c r="B510" s="481"/>
      <c r="C510" s="481"/>
      <c r="D510" s="480"/>
      <c r="E510" s="480"/>
      <c r="F510" s="480"/>
      <c r="G510" s="480"/>
      <c r="H510" s="480"/>
      <c r="I510" s="480"/>
      <c r="J510" s="480"/>
    </row>
    <row r="511" spans="1:10" s="471" customFormat="1">
      <c r="A511" s="516" t="s">
        <v>4547</v>
      </c>
      <c r="B511" s="519" t="s">
        <v>26</v>
      </c>
      <c r="C511" s="519" t="s">
        <v>27</v>
      </c>
      <c r="D511" s="516" t="s">
        <v>28</v>
      </c>
      <c r="E511" s="586" t="s">
        <v>140</v>
      </c>
      <c r="F511" s="586"/>
      <c r="G511" s="519" t="s">
        <v>29</v>
      </c>
      <c r="H511" s="518" t="s">
        <v>30</v>
      </c>
      <c r="I511" s="518" t="s">
        <v>31</v>
      </c>
      <c r="J511" s="518" t="s">
        <v>32</v>
      </c>
    </row>
    <row r="512" spans="1:10" s="471" customFormat="1" ht="25.5" customHeight="1">
      <c r="A512" s="517" t="s">
        <v>141</v>
      </c>
      <c r="B512" s="474" t="s">
        <v>4548</v>
      </c>
      <c r="C512" s="474" t="s">
        <v>48</v>
      </c>
      <c r="D512" s="517" t="s">
        <v>1429</v>
      </c>
      <c r="E512" s="587" t="s">
        <v>175</v>
      </c>
      <c r="F512" s="587"/>
      <c r="G512" s="474" t="s">
        <v>11</v>
      </c>
      <c r="H512" s="475">
        <v>1</v>
      </c>
      <c r="I512" s="476">
        <v>47.76</v>
      </c>
      <c r="J512" s="476">
        <v>47.76</v>
      </c>
    </row>
    <row r="513" spans="1:10" s="471" customFormat="1" ht="25.5">
      <c r="A513" s="514" t="s">
        <v>147</v>
      </c>
      <c r="B513" s="482" t="s">
        <v>1707</v>
      </c>
      <c r="C513" s="482" t="s">
        <v>48</v>
      </c>
      <c r="D513" s="514" t="s">
        <v>1708</v>
      </c>
      <c r="E513" s="588" t="s">
        <v>150</v>
      </c>
      <c r="F513" s="588"/>
      <c r="G513" s="482" t="s">
        <v>54</v>
      </c>
      <c r="H513" s="483">
        <v>0.78669999999999995</v>
      </c>
      <c r="I513" s="484">
        <v>28.28</v>
      </c>
      <c r="J513" s="484">
        <v>22.24</v>
      </c>
    </row>
    <row r="514" spans="1:10" s="471" customFormat="1" ht="13.5" customHeight="1">
      <c r="A514" s="514" t="s">
        <v>147</v>
      </c>
      <c r="B514" s="482" t="s">
        <v>148</v>
      </c>
      <c r="C514" s="482" t="s">
        <v>48</v>
      </c>
      <c r="D514" s="514" t="s">
        <v>149</v>
      </c>
      <c r="E514" s="588" t="s">
        <v>150</v>
      </c>
      <c r="F514" s="588"/>
      <c r="G514" s="482" t="s">
        <v>54</v>
      </c>
      <c r="H514" s="483">
        <v>0.45219999999999999</v>
      </c>
      <c r="I514" s="484">
        <v>20.96</v>
      </c>
      <c r="J514" s="484">
        <v>9.4700000000000006</v>
      </c>
    </row>
    <row r="515" spans="1:10" s="471" customFormat="1">
      <c r="A515" s="515" t="s">
        <v>142</v>
      </c>
      <c r="B515" s="477" t="s">
        <v>4549</v>
      </c>
      <c r="C515" s="477" t="s">
        <v>48</v>
      </c>
      <c r="D515" s="515" t="s">
        <v>4550</v>
      </c>
      <c r="E515" s="585" t="s">
        <v>143</v>
      </c>
      <c r="F515" s="585"/>
      <c r="G515" s="477" t="s">
        <v>71</v>
      </c>
      <c r="H515" s="478">
        <v>2.1700000000000001E-2</v>
      </c>
      <c r="I515" s="479">
        <v>28.5</v>
      </c>
      <c r="J515" s="479">
        <v>0.61</v>
      </c>
    </row>
    <row r="516" spans="1:10" s="471" customFormat="1">
      <c r="A516" s="515" t="s">
        <v>142</v>
      </c>
      <c r="B516" s="477" t="s">
        <v>4551</v>
      </c>
      <c r="C516" s="477" t="s">
        <v>48</v>
      </c>
      <c r="D516" s="515" t="s">
        <v>4552</v>
      </c>
      <c r="E516" s="585" t="s">
        <v>143</v>
      </c>
      <c r="F516" s="585"/>
      <c r="G516" s="477" t="s">
        <v>71</v>
      </c>
      <c r="H516" s="478">
        <v>1.8127</v>
      </c>
      <c r="I516" s="479">
        <v>0.87</v>
      </c>
      <c r="J516" s="479">
        <v>1.57</v>
      </c>
    </row>
    <row r="517" spans="1:10" s="471" customFormat="1" ht="12.75" customHeight="1">
      <c r="A517" s="515" t="s">
        <v>142</v>
      </c>
      <c r="B517" s="477" t="s">
        <v>4553</v>
      </c>
      <c r="C517" s="477" t="s">
        <v>48</v>
      </c>
      <c r="D517" s="515" t="s">
        <v>4554</v>
      </c>
      <c r="E517" s="585" t="s">
        <v>143</v>
      </c>
      <c r="F517" s="585"/>
      <c r="G517" s="477" t="s">
        <v>11</v>
      </c>
      <c r="H517" s="478">
        <v>1.0414000000000001</v>
      </c>
      <c r="I517" s="479">
        <v>12.16</v>
      </c>
      <c r="J517" s="479">
        <v>12.66</v>
      </c>
    </row>
    <row r="518" spans="1:10" s="471" customFormat="1">
      <c r="A518" s="515" t="s">
        <v>142</v>
      </c>
      <c r="B518" s="477" t="s">
        <v>4555</v>
      </c>
      <c r="C518" s="477" t="s">
        <v>48</v>
      </c>
      <c r="D518" s="515" t="s">
        <v>4556</v>
      </c>
      <c r="E518" s="585" t="s">
        <v>143</v>
      </c>
      <c r="F518" s="585"/>
      <c r="G518" s="477" t="s">
        <v>71</v>
      </c>
      <c r="H518" s="478">
        <v>7.7999999999999996E-3</v>
      </c>
      <c r="I518" s="479">
        <v>15</v>
      </c>
      <c r="J518" s="479">
        <v>0.11</v>
      </c>
    </row>
    <row r="519" spans="1:10" s="471" customFormat="1">
      <c r="A519" s="515" t="s">
        <v>142</v>
      </c>
      <c r="B519" s="477" t="s">
        <v>4557</v>
      </c>
      <c r="C519" s="477" t="s">
        <v>48</v>
      </c>
      <c r="D519" s="515" t="s">
        <v>4558</v>
      </c>
      <c r="E519" s="585" t="s">
        <v>143</v>
      </c>
      <c r="F519" s="585"/>
      <c r="G519" s="477" t="s">
        <v>875</v>
      </c>
      <c r="H519" s="478">
        <v>2.93E-2</v>
      </c>
      <c r="I519" s="479">
        <v>37.869999999999997</v>
      </c>
      <c r="J519" s="479">
        <v>1.1000000000000001</v>
      </c>
    </row>
    <row r="520" spans="1:10" s="471" customFormat="1" ht="25.5">
      <c r="A520" s="693"/>
      <c r="B520" s="513"/>
      <c r="C520" s="513"/>
      <c r="D520" s="693"/>
      <c r="E520" s="693" t="s">
        <v>144</v>
      </c>
      <c r="F520" s="694">
        <v>23.69</v>
      </c>
      <c r="G520" s="693" t="s">
        <v>145</v>
      </c>
      <c r="H520" s="694">
        <v>0</v>
      </c>
      <c r="I520" s="693" t="s">
        <v>146</v>
      </c>
      <c r="J520" s="694">
        <v>23.69</v>
      </c>
    </row>
    <row r="521" spans="1:10" s="471" customFormat="1" ht="13.5" customHeight="1" thickBot="1">
      <c r="A521" s="693"/>
      <c r="B521" s="513"/>
      <c r="C521" s="513"/>
      <c r="D521" s="693"/>
      <c r="E521" s="693" t="s">
        <v>2513</v>
      </c>
      <c r="F521" s="694">
        <v>12.53</v>
      </c>
      <c r="G521" s="693"/>
      <c r="H521" s="695" t="s">
        <v>2514</v>
      </c>
      <c r="I521" s="695"/>
      <c r="J521" s="694">
        <v>60.29</v>
      </c>
    </row>
    <row r="522" spans="1:10" s="471" customFormat="1" ht="13.5" customHeight="1" thickTop="1">
      <c r="A522" s="480"/>
      <c r="B522" s="481"/>
      <c r="C522" s="481"/>
      <c r="D522" s="480"/>
      <c r="E522" s="480"/>
      <c r="F522" s="480"/>
      <c r="G522" s="480"/>
      <c r="H522" s="480"/>
      <c r="I522" s="480"/>
      <c r="J522" s="480"/>
    </row>
    <row r="523" spans="1:10" s="471" customFormat="1">
      <c r="A523" s="516" t="s">
        <v>4559</v>
      </c>
      <c r="B523" s="519" t="s">
        <v>26</v>
      </c>
      <c r="C523" s="519" t="s">
        <v>27</v>
      </c>
      <c r="D523" s="516" t="s">
        <v>28</v>
      </c>
      <c r="E523" s="586" t="s">
        <v>140</v>
      </c>
      <c r="F523" s="586"/>
      <c r="G523" s="519" t="s">
        <v>29</v>
      </c>
      <c r="H523" s="518" t="s">
        <v>30</v>
      </c>
      <c r="I523" s="518" t="s">
        <v>31</v>
      </c>
      <c r="J523" s="518" t="s">
        <v>32</v>
      </c>
    </row>
    <row r="524" spans="1:10" s="471" customFormat="1" ht="12.75" customHeight="1">
      <c r="A524" s="517" t="s">
        <v>141</v>
      </c>
      <c r="B524" s="474" t="s">
        <v>4560</v>
      </c>
      <c r="C524" s="474" t="s">
        <v>48</v>
      </c>
      <c r="D524" s="517" t="s">
        <v>1430</v>
      </c>
      <c r="E524" s="587" t="s">
        <v>175</v>
      </c>
      <c r="F524" s="587"/>
      <c r="G524" s="474" t="s">
        <v>68</v>
      </c>
      <c r="H524" s="475">
        <v>1</v>
      </c>
      <c r="I524" s="476">
        <v>3.1</v>
      </c>
      <c r="J524" s="476">
        <v>3.1</v>
      </c>
    </row>
    <row r="525" spans="1:10" s="471" customFormat="1" ht="12.75" customHeight="1">
      <c r="A525" s="514" t="s">
        <v>147</v>
      </c>
      <c r="B525" s="482" t="s">
        <v>1707</v>
      </c>
      <c r="C525" s="482" t="s">
        <v>48</v>
      </c>
      <c r="D525" s="514" t="s">
        <v>1708</v>
      </c>
      <c r="E525" s="588" t="s">
        <v>150</v>
      </c>
      <c r="F525" s="588"/>
      <c r="G525" s="482" t="s">
        <v>54</v>
      </c>
      <c r="H525" s="483">
        <v>4.5400000000000003E-2</v>
      </c>
      <c r="I525" s="484">
        <v>28.28</v>
      </c>
      <c r="J525" s="484">
        <v>1.28</v>
      </c>
    </row>
    <row r="526" spans="1:10" s="471" customFormat="1" ht="25.5">
      <c r="A526" s="514" t="s">
        <v>147</v>
      </c>
      <c r="B526" s="482" t="s">
        <v>148</v>
      </c>
      <c r="C526" s="482" t="s">
        <v>48</v>
      </c>
      <c r="D526" s="514" t="s">
        <v>149</v>
      </c>
      <c r="E526" s="588" t="s">
        <v>150</v>
      </c>
      <c r="F526" s="588"/>
      <c r="G526" s="482" t="s">
        <v>54</v>
      </c>
      <c r="H526" s="483">
        <v>2.6100000000000002E-2</v>
      </c>
      <c r="I526" s="484">
        <v>20.96</v>
      </c>
      <c r="J526" s="484">
        <v>0.54</v>
      </c>
    </row>
    <row r="527" spans="1:10" s="471" customFormat="1">
      <c r="A527" s="515" t="s">
        <v>142</v>
      </c>
      <c r="B527" s="477" t="s">
        <v>4551</v>
      </c>
      <c r="C527" s="477" t="s">
        <v>48</v>
      </c>
      <c r="D527" s="515" t="s">
        <v>4552</v>
      </c>
      <c r="E527" s="585" t="s">
        <v>143</v>
      </c>
      <c r="F527" s="585"/>
      <c r="G527" s="477" t="s">
        <v>71</v>
      </c>
      <c r="H527" s="478">
        <v>0.36430000000000001</v>
      </c>
      <c r="I527" s="479">
        <v>0.87</v>
      </c>
      <c r="J527" s="479">
        <v>0.31</v>
      </c>
    </row>
    <row r="528" spans="1:10" s="471" customFormat="1" ht="25.5">
      <c r="A528" s="515" t="s">
        <v>142</v>
      </c>
      <c r="B528" s="477" t="s">
        <v>4553</v>
      </c>
      <c r="C528" s="477" t="s">
        <v>48</v>
      </c>
      <c r="D528" s="515" t="s">
        <v>4554</v>
      </c>
      <c r="E528" s="585" t="s">
        <v>143</v>
      </c>
      <c r="F528" s="585"/>
      <c r="G528" s="477" t="s">
        <v>11</v>
      </c>
      <c r="H528" s="478">
        <v>7.4999999999999997E-2</v>
      </c>
      <c r="I528" s="479">
        <v>12.16</v>
      </c>
      <c r="J528" s="479">
        <v>0.91</v>
      </c>
    </row>
    <row r="529" spans="1:10" s="471" customFormat="1">
      <c r="A529" s="515" t="s">
        <v>142</v>
      </c>
      <c r="B529" s="477" t="s">
        <v>1709</v>
      </c>
      <c r="C529" s="477" t="s">
        <v>48</v>
      </c>
      <c r="D529" s="515" t="s">
        <v>1710</v>
      </c>
      <c r="E529" s="585" t="s">
        <v>143</v>
      </c>
      <c r="F529" s="585"/>
      <c r="G529" s="477" t="s">
        <v>71</v>
      </c>
      <c r="H529" s="478">
        <v>1.5E-3</v>
      </c>
      <c r="I529" s="479">
        <v>26.67</v>
      </c>
      <c r="J529" s="479">
        <v>0.04</v>
      </c>
    </row>
    <row r="530" spans="1:10" s="471" customFormat="1">
      <c r="A530" s="515" t="s">
        <v>142</v>
      </c>
      <c r="B530" s="477" t="s">
        <v>4555</v>
      </c>
      <c r="C530" s="477" t="s">
        <v>48</v>
      </c>
      <c r="D530" s="515" t="s">
        <v>4556</v>
      </c>
      <c r="E530" s="585" t="s">
        <v>143</v>
      </c>
      <c r="F530" s="585"/>
      <c r="G530" s="477" t="s">
        <v>71</v>
      </c>
      <c r="H530" s="478">
        <v>1.6000000000000001E-3</v>
      </c>
      <c r="I530" s="479">
        <v>15</v>
      </c>
      <c r="J530" s="479">
        <v>0.02</v>
      </c>
    </row>
    <row r="531" spans="1:10" s="471" customFormat="1" ht="13.5" customHeight="1">
      <c r="A531" s="693"/>
      <c r="B531" s="513"/>
      <c r="C531" s="513"/>
      <c r="D531" s="693"/>
      <c r="E531" s="693" t="s">
        <v>144</v>
      </c>
      <c r="F531" s="694">
        <v>1.36</v>
      </c>
      <c r="G531" s="693" t="s">
        <v>145</v>
      </c>
      <c r="H531" s="694">
        <v>0</v>
      </c>
      <c r="I531" s="693" t="s">
        <v>146</v>
      </c>
      <c r="J531" s="694">
        <v>1.36</v>
      </c>
    </row>
    <row r="532" spans="1:10" s="471" customFormat="1" ht="13.5" customHeight="1" thickBot="1">
      <c r="A532" s="693"/>
      <c r="B532" s="513"/>
      <c r="C532" s="513"/>
      <c r="D532" s="693"/>
      <c r="E532" s="693" t="s">
        <v>2513</v>
      </c>
      <c r="F532" s="694">
        <v>0.81</v>
      </c>
      <c r="G532" s="693"/>
      <c r="H532" s="695" t="s">
        <v>2514</v>
      </c>
      <c r="I532" s="695"/>
      <c r="J532" s="694">
        <v>3.91</v>
      </c>
    </row>
    <row r="533" spans="1:10" s="471" customFormat="1" ht="13.5" thickTop="1">
      <c r="A533" s="480"/>
      <c r="B533" s="481"/>
      <c r="C533" s="481"/>
      <c r="D533" s="480"/>
      <c r="E533" s="480"/>
      <c r="F533" s="480"/>
      <c r="G533" s="480"/>
      <c r="H533" s="480"/>
      <c r="I533" s="480"/>
      <c r="J533" s="480"/>
    </row>
    <row r="534" spans="1:10" s="471" customFormat="1" ht="12.75" customHeight="1">
      <c r="A534" s="516" t="s">
        <v>4561</v>
      </c>
      <c r="B534" s="519" t="s">
        <v>26</v>
      </c>
      <c r="C534" s="519" t="s">
        <v>27</v>
      </c>
      <c r="D534" s="516" t="s">
        <v>28</v>
      </c>
      <c r="E534" s="586" t="s">
        <v>140</v>
      </c>
      <c r="F534" s="586"/>
      <c r="G534" s="519" t="s">
        <v>29</v>
      </c>
      <c r="H534" s="518" t="s">
        <v>30</v>
      </c>
      <c r="I534" s="518" t="s">
        <v>31</v>
      </c>
      <c r="J534" s="518" t="s">
        <v>32</v>
      </c>
    </row>
    <row r="535" spans="1:10" s="471" customFormat="1" ht="25.5" customHeight="1">
      <c r="A535" s="517" t="s">
        <v>141</v>
      </c>
      <c r="B535" s="474" t="s">
        <v>4562</v>
      </c>
      <c r="C535" s="474" t="s">
        <v>48</v>
      </c>
      <c r="D535" s="517" t="s">
        <v>1431</v>
      </c>
      <c r="E535" s="587" t="s">
        <v>175</v>
      </c>
      <c r="F535" s="587"/>
      <c r="G535" s="474" t="s">
        <v>11</v>
      </c>
      <c r="H535" s="475">
        <v>1</v>
      </c>
      <c r="I535" s="476">
        <v>84.65</v>
      </c>
      <c r="J535" s="476">
        <v>84.65</v>
      </c>
    </row>
    <row r="536" spans="1:10" s="471" customFormat="1" ht="25.5">
      <c r="A536" s="514" t="s">
        <v>147</v>
      </c>
      <c r="B536" s="482" t="s">
        <v>702</v>
      </c>
      <c r="C536" s="482" t="s">
        <v>48</v>
      </c>
      <c r="D536" s="514" t="s">
        <v>703</v>
      </c>
      <c r="E536" s="588" t="s">
        <v>150</v>
      </c>
      <c r="F536" s="588"/>
      <c r="G536" s="482" t="s">
        <v>54</v>
      </c>
      <c r="H536" s="483">
        <v>0.6</v>
      </c>
      <c r="I536" s="484">
        <v>28.64</v>
      </c>
      <c r="J536" s="484">
        <v>17.18</v>
      </c>
    </row>
    <row r="537" spans="1:10" s="471" customFormat="1" ht="25.5">
      <c r="A537" s="515" t="s">
        <v>142</v>
      </c>
      <c r="B537" s="477" t="s">
        <v>4563</v>
      </c>
      <c r="C537" s="477" t="s">
        <v>48</v>
      </c>
      <c r="D537" s="515" t="s">
        <v>4564</v>
      </c>
      <c r="E537" s="585" t="s">
        <v>143</v>
      </c>
      <c r="F537" s="585"/>
      <c r="G537" s="477" t="s">
        <v>11</v>
      </c>
      <c r="H537" s="478">
        <v>1.0363</v>
      </c>
      <c r="I537" s="479">
        <v>43.56</v>
      </c>
      <c r="J537" s="479">
        <v>45.14</v>
      </c>
    </row>
    <row r="538" spans="1:10" s="471" customFormat="1" ht="25.5">
      <c r="A538" s="515" t="s">
        <v>142</v>
      </c>
      <c r="B538" s="477" t="s">
        <v>4565</v>
      </c>
      <c r="C538" s="477" t="s">
        <v>48</v>
      </c>
      <c r="D538" s="515" t="s">
        <v>4566</v>
      </c>
      <c r="E538" s="585" t="s">
        <v>143</v>
      </c>
      <c r="F538" s="585"/>
      <c r="G538" s="477" t="s">
        <v>68</v>
      </c>
      <c r="H538" s="478">
        <v>3.5470000000000002</v>
      </c>
      <c r="I538" s="479">
        <v>4.5199999999999996</v>
      </c>
      <c r="J538" s="479">
        <v>16.03</v>
      </c>
    </row>
    <row r="539" spans="1:10" s="471" customFormat="1" ht="13.5" customHeight="1">
      <c r="A539" s="515" t="s">
        <v>142</v>
      </c>
      <c r="B539" s="477" t="s">
        <v>4567</v>
      </c>
      <c r="C539" s="477" t="s">
        <v>48</v>
      </c>
      <c r="D539" s="515" t="s">
        <v>4568</v>
      </c>
      <c r="E539" s="585" t="s">
        <v>143</v>
      </c>
      <c r="F539" s="585"/>
      <c r="G539" s="477" t="s">
        <v>91</v>
      </c>
      <c r="H539" s="478">
        <v>1.2266999999999999</v>
      </c>
      <c r="I539" s="479">
        <v>1.7</v>
      </c>
      <c r="J539" s="479">
        <v>2.08</v>
      </c>
    </row>
    <row r="540" spans="1:10" s="471" customFormat="1" ht="25.5">
      <c r="A540" s="515" t="s">
        <v>142</v>
      </c>
      <c r="B540" s="477" t="s">
        <v>4569</v>
      </c>
      <c r="C540" s="477" t="s">
        <v>48</v>
      </c>
      <c r="D540" s="515" t="s">
        <v>4570</v>
      </c>
      <c r="E540" s="585" t="s">
        <v>143</v>
      </c>
      <c r="F540" s="585"/>
      <c r="G540" s="477" t="s">
        <v>91</v>
      </c>
      <c r="H540" s="478">
        <v>2.2134</v>
      </c>
      <c r="I540" s="479">
        <v>0.33</v>
      </c>
      <c r="J540" s="479">
        <v>0.73</v>
      </c>
    </row>
    <row r="541" spans="1:10" s="471" customFormat="1">
      <c r="A541" s="515" t="s">
        <v>142</v>
      </c>
      <c r="B541" s="477" t="s">
        <v>4557</v>
      </c>
      <c r="C541" s="477" t="s">
        <v>48</v>
      </c>
      <c r="D541" s="515" t="s">
        <v>4558</v>
      </c>
      <c r="E541" s="585" t="s">
        <v>143</v>
      </c>
      <c r="F541" s="585"/>
      <c r="G541" s="477" t="s">
        <v>875</v>
      </c>
      <c r="H541" s="478">
        <v>1.23E-2</v>
      </c>
      <c r="I541" s="479">
        <v>37.869999999999997</v>
      </c>
      <c r="J541" s="479">
        <v>0.46</v>
      </c>
    </row>
    <row r="542" spans="1:10" s="471" customFormat="1" ht="12.75" customHeight="1">
      <c r="A542" s="515" t="s">
        <v>142</v>
      </c>
      <c r="B542" s="477" t="s">
        <v>4571</v>
      </c>
      <c r="C542" s="477" t="s">
        <v>48</v>
      </c>
      <c r="D542" s="515" t="s">
        <v>4572</v>
      </c>
      <c r="E542" s="585" t="s">
        <v>143</v>
      </c>
      <c r="F542" s="585"/>
      <c r="G542" s="477" t="s">
        <v>875</v>
      </c>
      <c r="H542" s="478">
        <v>3.3599999999999998E-2</v>
      </c>
      <c r="I542" s="479">
        <v>64.930000000000007</v>
      </c>
      <c r="J542" s="479">
        <v>2.1800000000000002</v>
      </c>
    </row>
    <row r="543" spans="1:10" s="471" customFormat="1" ht="25.5">
      <c r="A543" s="515" t="s">
        <v>142</v>
      </c>
      <c r="B543" s="477" t="s">
        <v>4573</v>
      </c>
      <c r="C543" s="477" t="s">
        <v>48</v>
      </c>
      <c r="D543" s="515" t="s">
        <v>4574</v>
      </c>
      <c r="E543" s="585" t="s">
        <v>143</v>
      </c>
      <c r="F543" s="585"/>
      <c r="G543" s="477" t="s">
        <v>71</v>
      </c>
      <c r="H543" s="478">
        <v>3.6999999999999998E-2</v>
      </c>
      <c r="I543" s="479">
        <v>23.21</v>
      </c>
      <c r="J543" s="479">
        <v>0.85</v>
      </c>
    </row>
    <row r="544" spans="1:10" s="471" customFormat="1" ht="25.5">
      <c r="A544" s="693"/>
      <c r="B544" s="513"/>
      <c r="C544" s="513"/>
      <c r="D544" s="693"/>
      <c r="E544" s="693" t="s">
        <v>144</v>
      </c>
      <c r="F544" s="694">
        <v>13.98</v>
      </c>
      <c r="G544" s="693" t="s">
        <v>145</v>
      </c>
      <c r="H544" s="694">
        <v>0</v>
      </c>
      <c r="I544" s="693" t="s">
        <v>146</v>
      </c>
      <c r="J544" s="694">
        <v>13.98</v>
      </c>
    </row>
    <row r="545" spans="1:10" s="471" customFormat="1" ht="13.5" customHeight="1" thickBot="1">
      <c r="A545" s="693"/>
      <c r="B545" s="513"/>
      <c r="C545" s="513"/>
      <c r="D545" s="693"/>
      <c r="E545" s="693" t="s">
        <v>2513</v>
      </c>
      <c r="F545" s="694">
        <v>22.21</v>
      </c>
      <c r="G545" s="693"/>
      <c r="H545" s="695" t="s">
        <v>2514</v>
      </c>
      <c r="I545" s="695"/>
      <c r="J545" s="694">
        <v>106.86</v>
      </c>
    </row>
    <row r="546" spans="1:10" s="471" customFormat="1" ht="13.5" thickTop="1">
      <c r="A546" s="480"/>
      <c r="B546" s="481"/>
      <c r="C546" s="481"/>
      <c r="D546" s="480"/>
      <c r="E546" s="480"/>
      <c r="F546" s="480"/>
      <c r="G546" s="480"/>
      <c r="H546" s="480"/>
      <c r="I546" s="480"/>
      <c r="J546" s="480"/>
    </row>
    <row r="547" spans="1:10" s="471" customFormat="1">
      <c r="A547" s="516" t="s">
        <v>4575</v>
      </c>
      <c r="B547" s="519" t="s">
        <v>26</v>
      </c>
      <c r="C547" s="519" t="s">
        <v>27</v>
      </c>
      <c r="D547" s="516" t="s">
        <v>28</v>
      </c>
      <c r="E547" s="586" t="s">
        <v>140</v>
      </c>
      <c r="F547" s="586"/>
      <c r="G547" s="519" t="s">
        <v>29</v>
      </c>
      <c r="H547" s="518" t="s">
        <v>30</v>
      </c>
      <c r="I547" s="518" t="s">
        <v>31</v>
      </c>
      <c r="J547" s="518" t="s">
        <v>32</v>
      </c>
    </row>
    <row r="548" spans="1:10" s="471" customFormat="1" ht="25.5" customHeight="1">
      <c r="A548" s="517" t="s">
        <v>141</v>
      </c>
      <c r="B548" s="474" t="s">
        <v>4576</v>
      </c>
      <c r="C548" s="474" t="s">
        <v>48</v>
      </c>
      <c r="D548" s="517" t="s">
        <v>1432</v>
      </c>
      <c r="E548" s="587" t="s">
        <v>175</v>
      </c>
      <c r="F548" s="587"/>
      <c r="G548" s="474" t="s">
        <v>68</v>
      </c>
      <c r="H548" s="475">
        <v>1</v>
      </c>
      <c r="I548" s="476">
        <v>14.36</v>
      </c>
      <c r="J548" s="476">
        <v>14.36</v>
      </c>
    </row>
    <row r="549" spans="1:10" s="471" customFormat="1" ht="25.5">
      <c r="A549" s="514" t="s">
        <v>147</v>
      </c>
      <c r="B549" s="482" t="s">
        <v>702</v>
      </c>
      <c r="C549" s="482" t="s">
        <v>48</v>
      </c>
      <c r="D549" s="514" t="s">
        <v>703</v>
      </c>
      <c r="E549" s="588" t="s">
        <v>150</v>
      </c>
      <c r="F549" s="588"/>
      <c r="G549" s="482" t="s">
        <v>54</v>
      </c>
      <c r="H549" s="483">
        <v>0.2114</v>
      </c>
      <c r="I549" s="484">
        <v>28.64</v>
      </c>
      <c r="J549" s="484">
        <v>6.05</v>
      </c>
    </row>
    <row r="550" spans="1:10" s="471" customFormat="1" ht="25.5">
      <c r="A550" s="515" t="s">
        <v>142</v>
      </c>
      <c r="B550" s="477" t="s">
        <v>4577</v>
      </c>
      <c r="C550" s="477" t="s">
        <v>48</v>
      </c>
      <c r="D550" s="515" t="s">
        <v>4578</v>
      </c>
      <c r="E550" s="585" t="s">
        <v>143</v>
      </c>
      <c r="F550" s="585"/>
      <c r="G550" s="477" t="s">
        <v>68</v>
      </c>
      <c r="H550" s="478">
        <v>1.1512</v>
      </c>
      <c r="I550" s="479">
        <v>5.24</v>
      </c>
      <c r="J550" s="479">
        <v>6.03</v>
      </c>
    </row>
    <row r="551" spans="1:10" s="471" customFormat="1" ht="25.5">
      <c r="A551" s="515" t="s">
        <v>142</v>
      </c>
      <c r="B551" s="477" t="s">
        <v>4569</v>
      </c>
      <c r="C551" s="477" t="s">
        <v>48</v>
      </c>
      <c r="D551" s="515" t="s">
        <v>4570</v>
      </c>
      <c r="E551" s="585" t="s">
        <v>143</v>
      </c>
      <c r="F551" s="585"/>
      <c r="G551" s="477" t="s">
        <v>91</v>
      </c>
      <c r="H551" s="478">
        <v>0.69299999999999995</v>
      </c>
      <c r="I551" s="479">
        <v>0.33</v>
      </c>
      <c r="J551" s="479">
        <v>0.22</v>
      </c>
    </row>
    <row r="552" spans="1:10" s="471" customFormat="1" ht="25.5">
      <c r="A552" s="515" t="s">
        <v>142</v>
      </c>
      <c r="B552" s="477" t="s">
        <v>4571</v>
      </c>
      <c r="C552" s="477" t="s">
        <v>48</v>
      </c>
      <c r="D552" s="515" t="s">
        <v>4572</v>
      </c>
      <c r="E552" s="585" t="s">
        <v>143</v>
      </c>
      <c r="F552" s="585"/>
      <c r="G552" s="477" t="s">
        <v>875</v>
      </c>
      <c r="H552" s="478">
        <v>3.1800000000000002E-2</v>
      </c>
      <c r="I552" s="479">
        <v>64.930000000000007</v>
      </c>
      <c r="J552" s="479">
        <v>2.06</v>
      </c>
    </row>
    <row r="553" spans="1:10" s="471" customFormat="1" ht="25.5">
      <c r="A553" s="693"/>
      <c r="B553" s="513"/>
      <c r="C553" s="513"/>
      <c r="D553" s="693"/>
      <c r="E553" s="693" t="s">
        <v>144</v>
      </c>
      <c r="F553" s="694">
        <v>4.92</v>
      </c>
      <c r="G553" s="693" t="s">
        <v>145</v>
      </c>
      <c r="H553" s="694">
        <v>0</v>
      </c>
      <c r="I553" s="693" t="s">
        <v>146</v>
      </c>
      <c r="J553" s="694">
        <v>4.92</v>
      </c>
    </row>
    <row r="554" spans="1:10" s="471" customFormat="1" ht="13.5" customHeight="1" thickBot="1">
      <c r="A554" s="693"/>
      <c r="B554" s="513"/>
      <c r="C554" s="513"/>
      <c r="D554" s="693"/>
      <c r="E554" s="693" t="s">
        <v>2513</v>
      </c>
      <c r="F554" s="694">
        <v>3.76</v>
      </c>
      <c r="G554" s="693"/>
      <c r="H554" s="695" t="s">
        <v>2514</v>
      </c>
      <c r="I554" s="695"/>
      <c r="J554" s="694">
        <v>18.12</v>
      </c>
    </row>
    <row r="555" spans="1:10" s="471" customFormat="1" ht="13.5" thickTop="1">
      <c r="A555" s="480"/>
      <c r="B555" s="481"/>
      <c r="C555" s="481"/>
      <c r="D555" s="480"/>
      <c r="E555" s="480"/>
      <c r="F555" s="480"/>
      <c r="G555" s="480"/>
      <c r="H555" s="480"/>
      <c r="I555" s="480"/>
      <c r="J555" s="480"/>
    </row>
    <row r="556" spans="1:10" s="471" customFormat="1">
      <c r="A556" s="516" t="s">
        <v>4579</v>
      </c>
      <c r="B556" s="519" t="s">
        <v>26</v>
      </c>
      <c r="C556" s="519" t="s">
        <v>27</v>
      </c>
      <c r="D556" s="516" t="s">
        <v>28</v>
      </c>
      <c r="E556" s="586" t="s">
        <v>140</v>
      </c>
      <c r="F556" s="586"/>
      <c r="G556" s="519" t="s">
        <v>29</v>
      </c>
      <c r="H556" s="518" t="s">
        <v>30</v>
      </c>
      <c r="I556" s="518" t="s">
        <v>31</v>
      </c>
      <c r="J556" s="518" t="s">
        <v>32</v>
      </c>
    </row>
    <row r="557" spans="1:10" s="471" customFormat="1" ht="13.5" customHeight="1">
      <c r="A557" s="517" t="s">
        <v>141</v>
      </c>
      <c r="B557" s="474" t="s">
        <v>4580</v>
      </c>
      <c r="C557" s="474" t="s">
        <v>48</v>
      </c>
      <c r="D557" s="517" t="s">
        <v>3343</v>
      </c>
      <c r="E557" s="587" t="s">
        <v>484</v>
      </c>
      <c r="F557" s="587"/>
      <c r="G557" s="474" t="s">
        <v>11</v>
      </c>
      <c r="H557" s="475">
        <v>1</v>
      </c>
      <c r="I557" s="476">
        <v>685.81</v>
      </c>
      <c r="J557" s="476">
        <v>685.81</v>
      </c>
    </row>
    <row r="558" spans="1:10" s="471" customFormat="1" ht="25.5">
      <c r="A558" s="514" t="s">
        <v>147</v>
      </c>
      <c r="B558" s="482" t="s">
        <v>172</v>
      </c>
      <c r="C558" s="482" t="s">
        <v>48</v>
      </c>
      <c r="D558" s="514" t="s">
        <v>173</v>
      </c>
      <c r="E558" s="588" t="s">
        <v>150</v>
      </c>
      <c r="F558" s="588"/>
      <c r="G558" s="482" t="s">
        <v>54</v>
      </c>
      <c r="H558" s="483">
        <v>5.0978640000000004</v>
      </c>
      <c r="I558" s="484">
        <v>26.04</v>
      </c>
      <c r="J558" s="484">
        <v>132.74</v>
      </c>
    </row>
    <row r="559" spans="1:10" s="471" customFormat="1" ht="25.5">
      <c r="A559" s="514" t="s">
        <v>147</v>
      </c>
      <c r="B559" s="482" t="s">
        <v>148</v>
      </c>
      <c r="C559" s="482" t="s">
        <v>48</v>
      </c>
      <c r="D559" s="514" t="s">
        <v>149</v>
      </c>
      <c r="E559" s="588" t="s">
        <v>150</v>
      </c>
      <c r="F559" s="588"/>
      <c r="G559" s="482" t="s">
        <v>54</v>
      </c>
      <c r="H559" s="483">
        <v>2.5489320000000002</v>
      </c>
      <c r="I559" s="484">
        <v>20.96</v>
      </c>
      <c r="J559" s="484">
        <v>53.42</v>
      </c>
    </row>
    <row r="560" spans="1:10" s="471" customFormat="1" ht="12.75" customHeight="1">
      <c r="A560" s="514" t="s">
        <v>147</v>
      </c>
      <c r="B560" s="482" t="s">
        <v>487</v>
      </c>
      <c r="C560" s="482" t="s">
        <v>48</v>
      </c>
      <c r="D560" s="514" t="s">
        <v>488</v>
      </c>
      <c r="E560" s="588" t="s">
        <v>150</v>
      </c>
      <c r="F560" s="588"/>
      <c r="G560" s="482" t="s">
        <v>9</v>
      </c>
      <c r="H560" s="483">
        <v>2.1000000000000001E-2</v>
      </c>
      <c r="I560" s="484">
        <v>652.62</v>
      </c>
      <c r="J560" s="484">
        <v>13.7</v>
      </c>
    </row>
    <row r="561" spans="1:10" s="471" customFormat="1" ht="25.5">
      <c r="A561" s="515" t="s">
        <v>142</v>
      </c>
      <c r="B561" s="477" t="s">
        <v>4581</v>
      </c>
      <c r="C561" s="477" t="s">
        <v>48</v>
      </c>
      <c r="D561" s="515" t="s">
        <v>4582</v>
      </c>
      <c r="E561" s="585" t="s">
        <v>143</v>
      </c>
      <c r="F561" s="585"/>
      <c r="G561" s="477" t="s">
        <v>91</v>
      </c>
      <c r="H561" s="478">
        <v>2.778</v>
      </c>
      <c r="I561" s="479">
        <v>174.93</v>
      </c>
      <c r="J561" s="479">
        <v>485.95</v>
      </c>
    </row>
    <row r="562" spans="1:10" s="471" customFormat="1" ht="25.5">
      <c r="A562" s="693"/>
      <c r="B562" s="513"/>
      <c r="C562" s="513"/>
      <c r="D562" s="693"/>
      <c r="E562" s="693" t="s">
        <v>144</v>
      </c>
      <c r="F562" s="694">
        <v>139.24</v>
      </c>
      <c r="G562" s="693" t="s">
        <v>145</v>
      </c>
      <c r="H562" s="694">
        <v>0</v>
      </c>
      <c r="I562" s="693" t="s">
        <v>146</v>
      </c>
      <c r="J562" s="694">
        <v>139.24</v>
      </c>
    </row>
    <row r="563" spans="1:10" s="471" customFormat="1" ht="13.5" customHeight="1" thickBot="1">
      <c r="A563" s="693"/>
      <c r="B563" s="513"/>
      <c r="C563" s="513"/>
      <c r="D563" s="693"/>
      <c r="E563" s="693" t="s">
        <v>2513</v>
      </c>
      <c r="F563" s="694">
        <v>179.95</v>
      </c>
      <c r="G563" s="693"/>
      <c r="H563" s="695" t="s">
        <v>2514</v>
      </c>
      <c r="I563" s="695"/>
      <c r="J563" s="694">
        <v>865.76</v>
      </c>
    </row>
    <row r="564" spans="1:10" s="471" customFormat="1" ht="13.5" thickTop="1">
      <c r="A564" s="480"/>
      <c r="B564" s="481"/>
      <c r="C564" s="481"/>
      <c r="D564" s="480"/>
      <c r="E564" s="480"/>
      <c r="F564" s="480"/>
      <c r="G564" s="480"/>
      <c r="H564" s="480"/>
      <c r="I564" s="480"/>
      <c r="J564" s="480"/>
    </row>
    <row r="565" spans="1:10" s="471" customFormat="1" ht="13.5" customHeight="1">
      <c r="A565" s="516" t="s">
        <v>4583</v>
      </c>
      <c r="B565" s="519" t="s">
        <v>26</v>
      </c>
      <c r="C565" s="519" t="s">
        <v>27</v>
      </c>
      <c r="D565" s="516" t="s">
        <v>28</v>
      </c>
      <c r="E565" s="586" t="s">
        <v>140</v>
      </c>
      <c r="F565" s="586"/>
      <c r="G565" s="519" t="s">
        <v>29</v>
      </c>
      <c r="H565" s="518" t="s">
        <v>30</v>
      </c>
      <c r="I565" s="518" t="s">
        <v>31</v>
      </c>
      <c r="J565" s="518" t="s">
        <v>32</v>
      </c>
    </row>
    <row r="566" spans="1:10" s="471" customFormat="1" ht="51">
      <c r="A566" s="517" t="s">
        <v>141</v>
      </c>
      <c r="B566" s="474" t="s">
        <v>4584</v>
      </c>
      <c r="C566" s="474" t="s">
        <v>48</v>
      </c>
      <c r="D566" s="517" t="s">
        <v>3344</v>
      </c>
      <c r="E566" s="587" t="s">
        <v>484</v>
      </c>
      <c r="F566" s="587"/>
      <c r="G566" s="474" t="s">
        <v>11</v>
      </c>
      <c r="H566" s="475">
        <v>1</v>
      </c>
      <c r="I566" s="476">
        <v>527.82000000000005</v>
      </c>
      <c r="J566" s="476">
        <v>527.82000000000005</v>
      </c>
    </row>
    <row r="567" spans="1:10" s="471" customFormat="1" ht="25.5">
      <c r="A567" s="514" t="s">
        <v>147</v>
      </c>
      <c r="B567" s="482" t="s">
        <v>172</v>
      </c>
      <c r="C567" s="482" t="s">
        <v>48</v>
      </c>
      <c r="D567" s="514" t="s">
        <v>173</v>
      </c>
      <c r="E567" s="588" t="s">
        <v>150</v>
      </c>
      <c r="F567" s="588"/>
      <c r="G567" s="482" t="s">
        <v>54</v>
      </c>
      <c r="H567" s="483">
        <v>0.31187730000000002</v>
      </c>
      <c r="I567" s="484">
        <v>26.04</v>
      </c>
      <c r="J567" s="484">
        <v>8.1199999999999992</v>
      </c>
    </row>
    <row r="568" spans="1:10" s="471" customFormat="1" ht="12.75" customHeight="1">
      <c r="A568" s="514" t="s">
        <v>147</v>
      </c>
      <c r="B568" s="482" t="s">
        <v>148</v>
      </c>
      <c r="C568" s="482" t="s">
        <v>48</v>
      </c>
      <c r="D568" s="514" t="s">
        <v>149</v>
      </c>
      <c r="E568" s="588" t="s">
        <v>150</v>
      </c>
      <c r="F568" s="588"/>
      <c r="G568" s="482" t="s">
        <v>54</v>
      </c>
      <c r="H568" s="483">
        <v>0.15593860000000001</v>
      </c>
      <c r="I568" s="484">
        <v>20.96</v>
      </c>
      <c r="J568" s="484">
        <v>3.26</v>
      </c>
    </row>
    <row r="569" spans="1:10" s="471" customFormat="1" ht="25.5">
      <c r="A569" s="515" t="s">
        <v>142</v>
      </c>
      <c r="B569" s="477" t="s">
        <v>4585</v>
      </c>
      <c r="C569" s="477" t="s">
        <v>48</v>
      </c>
      <c r="D569" s="515" t="s">
        <v>4586</v>
      </c>
      <c r="E569" s="585" t="s">
        <v>143</v>
      </c>
      <c r="F569" s="585"/>
      <c r="G569" s="477" t="s">
        <v>91</v>
      </c>
      <c r="H569" s="478">
        <v>7.3</v>
      </c>
      <c r="I569" s="479">
        <v>0.26</v>
      </c>
      <c r="J569" s="479">
        <v>1.89</v>
      </c>
    </row>
    <row r="570" spans="1:10" s="471" customFormat="1" ht="51">
      <c r="A570" s="515" t="s">
        <v>142</v>
      </c>
      <c r="B570" s="477" t="s">
        <v>4587</v>
      </c>
      <c r="C570" s="477" t="s">
        <v>48</v>
      </c>
      <c r="D570" s="515" t="s">
        <v>4588</v>
      </c>
      <c r="E570" s="585" t="s">
        <v>143</v>
      </c>
      <c r="F570" s="585"/>
      <c r="G570" s="477" t="s">
        <v>91</v>
      </c>
      <c r="H570" s="478">
        <v>0.55600000000000005</v>
      </c>
      <c r="I570" s="479">
        <v>897.73</v>
      </c>
      <c r="J570" s="479">
        <v>499.13</v>
      </c>
    </row>
    <row r="571" spans="1:10" s="471" customFormat="1">
      <c r="A571" s="515" t="s">
        <v>142</v>
      </c>
      <c r="B571" s="477" t="s">
        <v>4589</v>
      </c>
      <c r="C571" s="477" t="s">
        <v>48</v>
      </c>
      <c r="D571" s="515" t="s">
        <v>4590</v>
      </c>
      <c r="E571" s="585" t="s">
        <v>143</v>
      </c>
      <c r="F571" s="585"/>
      <c r="G571" s="477" t="s">
        <v>91</v>
      </c>
      <c r="H571" s="478">
        <v>0.60107140000000003</v>
      </c>
      <c r="I571" s="479">
        <v>25.67</v>
      </c>
      <c r="J571" s="479">
        <v>15.42</v>
      </c>
    </row>
    <row r="572" spans="1:10" s="471" customFormat="1" ht="25.5">
      <c r="A572" s="693"/>
      <c r="B572" s="513"/>
      <c r="C572" s="513"/>
      <c r="D572" s="693"/>
      <c r="E572" s="693" t="s">
        <v>144</v>
      </c>
      <c r="F572" s="694">
        <v>8.35</v>
      </c>
      <c r="G572" s="693" t="s">
        <v>145</v>
      </c>
      <c r="H572" s="694">
        <v>0</v>
      </c>
      <c r="I572" s="693" t="s">
        <v>146</v>
      </c>
      <c r="J572" s="694">
        <v>8.35</v>
      </c>
    </row>
    <row r="573" spans="1:10" s="471" customFormat="1" ht="13.5" customHeight="1" thickBot="1">
      <c r="A573" s="693"/>
      <c r="B573" s="513"/>
      <c r="C573" s="513"/>
      <c r="D573" s="693"/>
      <c r="E573" s="693" t="s">
        <v>2513</v>
      </c>
      <c r="F573" s="694">
        <v>138.49</v>
      </c>
      <c r="G573" s="693"/>
      <c r="H573" s="695" t="s">
        <v>2514</v>
      </c>
      <c r="I573" s="695"/>
      <c r="J573" s="694">
        <v>666.31</v>
      </c>
    </row>
    <row r="574" spans="1:10" s="471" customFormat="1" ht="13.5" thickTop="1">
      <c r="A574" s="480"/>
      <c r="B574" s="481"/>
      <c r="C574" s="481"/>
      <c r="D574" s="480"/>
      <c r="E574" s="480"/>
      <c r="F574" s="480"/>
      <c r="G574" s="480"/>
      <c r="H574" s="480"/>
      <c r="I574" s="480"/>
      <c r="J574" s="480"/>
    </row>
    <row r="575" spans="1:10" s="471" customFormat="1">
      <c r="A575" s="516" t="s">
        <v>4591</v>
      </c>
      <c r="B575" s="519" t="s">
        <v>26</v>
      </c>
      <c r="C575" s="519" t="s">
        <v>27</v>
      </c>
      <c r="D575" s="516" t="s">
        <v>28</v>
      </c>
      <c r="E575" s="586" t="s">
        <v>140</v>
      </c>
      <c r="F575" s="586"/>
      <c r="G575" s="519" t="s">
        <v>29</v>
      </c>
      <c r="H575" s="518" t="s">
        <v>30</v>
      </c>
      <c r="I575" s="518" t="s">
        <v>31</v>
      </c>
      <c r="J575" s="518" t="s">
        <v>32</v>
      </c>
    </row>
    <row r="576" spans="1:10" s="471" customFormat="1" ht="12.75" customHeight="1">
      <c r="A576" s="517" t="s">
        <v>141</v>
      </c>
      <c r="B576" s="474" t="s">
        <v>4592</v>
      </c>
      <c r="C576" s="474" t="s">
        <v>48</v>
      </c>
      <c r="D576" s="517" t="s">
        <v>3345</v>
      </c>
      <c r="E576" s="587" t="s">
        <v>484</v>
      </c>
      <c r="F576" s="587"/>
      <c r="G576" s="474" t="s">
        <v>11</v>
      </c>
      <c r="H576" s="475">
        <v>1</v>
      </c>
      <c r="I576" s="476">
        <v>472.52</v>
      </c>
      <c r="J576" s="476">
        <v>472.52</v>
      </c>
    </row>
    <row r="577" spans="1:10" s="471" customFormat="1" ht="25.5">
      <c r="A577" s="514" t="s">
        <v>147</v>
      </c>
      <c r="B577" s="482" t="s">
        <v>172</v>
      </c>
      <c r="C577" s="482" t="s">
        <v>48</v>
      </c>
      <c r="D577" s="514" t="s">
        <v>173</v>
      </c>
      <c r="E577" s="588" t="s">
        <v>150</v>
      </c>
      <c r="F577" s="588"/>
      <c r="G577" s="482" t="s">
        <v>54</v>
      </c>
      <c r="H577" s="483">
        <v>0.31301800000000002</v>
      </c>
      <c r="I577" s="484">
        <v>26.04</v>
      </c>
      <c r="J577" s="484">
        <v>8.15</v>
      </c>
    </row>
    <row r="578" spans="1:10" s="471" customFormat="1" ht="25.5">
      <c r="A578" s="514" t="s">
        <v>147</v>
      </c>
      <c r="B578" s="482" t="s">
        <v>148</v>
      </c>
      <c r="C578" s="482" t="s">
        <v>48</v>
      </c>
      <c r="D578" s="514" t="s">
        <v>149</v>
      </c>
      <c r="E578" s="588" t="s">
        <v>150</v>
      </c>
      <c r="F578" s="588"/>
      <c r="G578" s="482" t="s">
        <v>54</v>
      </c>
      <c r="H578" s="483">
        <v>0.15650900000000001</v>
      </c>
      <c r="I578" s="484">
        <v>20.96</v>
      </c>
      <c r="J578" s="484">
        <v>3.28</v>
      </c>
    </row>
    <row r="579" spans="1:10" s="471" customFormat="1" ht="25.5">
      <c r="A579" s="515" t="s">
        <v>142</v>
      </c>
      <c r="B579" s="477" t="s">
        <v>4585</v>
      </c>
      <c r="C579" s="477" t="s">
        <v>48</v>
      </c>
      <c r="D579" s="515" t="s">
        <v>4586</v>
      </c>
      <c r="E579" s="585" t="s">
        <v>143</v>
      </c>
      <c r="F579" s="585"/>
      <c r="G579" s="477" t="s">
        <v>91</v>
      </c>
      <c r="H579" s="478">
        <v>9.1999999999999993</v>
      </c>
      <c r="I579" s="479">
        <v>0.26</v>
      </c>
      <c r="J579" s="479">
        <v>2.39</v>
      </c>
    </row>
    <row r="580" spans="1:10" s="471" customFormat="1" ht="38.25">
      <c r="A580" s="515" t="s">
        <v>142</v>
      </c>
      <c r="B580" s="477" t="s">
        <v>4593</v>
      </c>
      <c r="C580" s="477" t="s">
        <v>48</v>
      </c>
      <c r="D580" s="515" t="s">
        <v>4594</v>
      </c>
      <c r="E580" s="585" t="s">
        <v>143</v>
      </c>
      <c r="F580" s="585"/>
      <c r="G580" s="477" t="s">
        <v>91</v>
      </c>
      <c r="H580" s="478">
        <v>0.83330000000000004</v>
      </c>
      <c r="I580" s="479">
        <v>529.9</v>
      </c>
      <c r="J580" s="479">
        <v>441.56</v>
      </c>
    </row>
    <row r="581" spans="1:10" s="471" customFormat="1" ht="13.5" customHeight="1">
      <c r="A581" s="515" t="s">
        <v>142</v>
      </c>
      <c r="B581" s="477" t="s">
        <v>4589</v>
      </c>
      <c r="C581" s="477" t="s">
        <v>48</v>
      </c>
      <c r="D581" s="515" t="s">
        <v>4590</v>
      </c>
      <c r="E581" s="585" t="s">
        <v>143</v>
      </c>
      <c r="F581" s="585"/>
      <c r="G581" s="477" t="s">
        <v>91</v>
      </c>
      <c r="H581" s="478">
        <v>0.66785709999999998</v>
      </c>
      <c r="I581" s="479">
        <v>25.67</v>
      </c>
      <c r="J581" s="479">
        <v>17.14</v>
      </c>
    </row>
    <row r="582" spans="1:10" s="471" customFormat="1" ht="25.5">
      <c r="A582" s="693"/>
      <c r="B582" s="513"/>
      <c r="C582" s="513"/>
      <c r="D582" s="693"/>
      <c r="E582" s="693" t="s">
        <v>144</v>
      </c>
      <c r="F582" s="694">
        <v>8.3800000000000008</v>
      </c>
      <c r="G582" s="693" t="s">
        <v>145</v>
      </c>
      <c r="H582" s="694">
        <v>0</v>
      </c>
      <c r="I582" s="693" t="s">
        <v>146</v>
      </c>
      <c r="J582" s="694">
        <v>8.3800000000000008</v>
      </c>
    </row>
    <row r="583" spans="1:10" s="471" customFormat="1" ht="13.5" customHeight="1" thickBot="1">
      <c r="A583" s="693"/>
      <c r="B583" s="513"/>
      <c r="C583" s="513"/>
      <c r="D583" s="693"/>
      <c r="E583" s="693" t="s">
        <v>2513</v>
      </c>
      <c r="F583" s="694">
        <v>123.98</v>
      </c>
      <c r="G583" s="693"/>
      <c r="H583" s="695" t="s">
        <v>2514</v>
      </c>
      <c r="I583" s="695"/>
      <c r="J583" s="694">
        <v>596.5</v>
      </c>
    </row>
    <row r="584" spans="1:10" s="471" customFormat="1" ht="12.75" customHeight="1" thickTop="1">
      <c r="A584" s="480"/>
      <c r="B584" s="481"/>
      <c r="C584" s="481"/>
      <c r="D584" s="480"/>
      <c r="E584" s="480"/>
      <c r="F584" s="480"/>
      <c r="G584" s="480"/>
      <c r="H584" s="480"/>
      <c r="I584" s="480"/>
      <c r="J584" s="480"/>
    </row>
    <row r="585" spans="1:10" s="471" customFormat="1">
      <c r="A585" s="516" t="s">
        <v>3792</v>
      </c>
      <c r="B585" s="519" t="s">
        <v>26</v>
      </c>
      <c r="C585" s="519" t="s">
        <v>27</v>
      </c>
      <c r="D585" s="516" t="s">
        <v>28</v>
      </c>
      <c r="E585" s="586" t="s">
        <v>140</v>
      </c>
      <c r="F585" s="586"/>
      <c r="G585" s="519" t="s">
        <v>29</v>
      </c>
      <c r="H585" s="518" t="s">
        <v>30</v>
      </c>
      <c r="I585" s="518" t="s">
        <v>31</v>
      </c>
      <c r="J585" s="518" t="s">
        <v>32</v>
      </c>
    </row>
    <row r="586" spans="1:10" s="471" customFormat="1" ht="12.75" customHeight="1">
      <c r="A586" s="517" t="s">
        <v>141</v>
      </c>
      <c r="B586" s="474" t="s">
        <v>2560</v>
      </c>
      <c r="C586" s="474" t="s">
        <v>90</v>
      </c>
      <c r="D586" s="517" t="s">
        <v>2561</v>
      </c>
      <c r="E586" s="587" t="s">
        <v>2740</v>
      </c>
      <c r="F586" s="587"/>
      <c r="G586" s="474" t="s">
        <v>11</v>
      </c>
      <c r="H586" s="475">
        <v>1</v>
      </c>
      <c r="I586" s="476">
        <v>493.84</v>
      </c>
      <c r="J586" s="476">
        <v>493.84</v>
      </c>
    </row>
    <row r="587" spans="1:10" s="471" customFormat="1" ht="25.5">
      <c r="A587" s="514" t="s">
        <v>147</v>
      </c>
      <c r="B587" s="482" t="s">
        <v>595</v>
      </c>
      <c r="C587" s="482" t="s">
        <v>48</v>
      </c>
      <c r="D587" s="514" t="s">
        <v>596</v>
      </c>
      <c r="E587" s="588" t="s">
        <v>150</v>
      </c>
      <c r="F587" s="588"/>
      <c r="G587" s="482" t="s">
        <v>54</v>
      </c>
      <c r="H587" s="483">
        <v>1</v>
      </c>
      <c r="I587" s="484">
        <v>21.81</v>
      </c>
      <c r="J587" s="484">
        <v>21.81</v>
      </c>
    </row>
    <row r="588" spans="1:10" s="471" customFormat="1" ht="25.5">
      <c r="A588" s="514" t="s">
        <v>147</v>
      </c>
      <c r="B588" s="482" t="s">
        <v>664</v>
      </c>
      <c r="C588" s="482" t="s">
        <v>48</v>
      </c>
      <c r="D588" s="514" t="s">
        <v>665</v>
      </c>
      <c r="E588" s="588" t="s">
        <v>150</v>
      </c>
      <c r="F588" s="588"/>
      <c r="G588" s="482" t="s">
        <v>54</v>
      </c>
      <c r="H588" s="483">
        <v>1</v>
      </c>
      <c r="I588" s="484">
        <v>26.28</v>
      </c>
      <c r="J588" s="484">
        <v>26.28</v>
      </c>
    </row>
    <row r="589" spans="1:10" s="471" customFormat="1" ht="13.5" customHeight="1">
      <c r="A589" s="514" t="s">
        <v>147</v>
      </c>
      <c r="B589" s="482" t="s">
        <v>489</v>
      </c>
      <c r="C589" s="482" t="s">
        <v>48</v>
      </c>
      <c r="D589" s="514" t="s">
        <v>490</v>
      </c>
      <c r="E589" s="588" t="s">
        <v>150</v>
      </c>
      <c r="F589" s="588"/>
      <c r="G589" s="482" t="s">
        <v>54</v>
      </c>
      <c r="H589" s="483">
        <v>1</v>
      </c>
      <c r="I589" s="484">
        <v>27.75</v>
      </c>
      <c r="J589" s="484">
        <v>27.75</v>
      </c>
    </row>
    <row r="590" spans="1:10" s="471" customFormat="1" ht="38.25">
      <c r="A590" s="515" t="s">
        <v>142</v>
      </c>
      <c r="B590" s="477" t="s">
        <v>2741</v>
      </c>
      <c r="C590" s="477" t="s">
        <v>295</v>
      </c>
      <c r="D590" s="515" t="s">
        <v>3793</v>
      </c>
      <c r="E590" s="585" t="s">
        <v>143</v>
      </c>
      <c r="F590" s="585"/>
      <c r="G590" s="477" t="s">
        <v>11</v>
      </c>
      <c r="H590" s="478">
        <v>1</v>
      </c>
      <c r="I590" s="479">
        <v>418</v>
      </c>
      <c r="J590" s="479">
        <v>418</v>
      </c>
    </row>
    <row r="591" spans="1:10" s="471" customFormat="1" ht="25.5">
      <c r="A591" s="693"/>
      <c r="B591" s="513"/>
      <c r="C591" s="513"/>
      <c r="D591" s="693"/>
      <c r="E591" s="693" t="s">
        <v>144</v>
      </c>
      <c r="F591" s="694">
        <v>55.44</v>
      </c>
      <c r="G591" s="693" t="s">
        <v>145</v>
      </c>
      <c r="H591" s="694">
        <v>0</v>
      </c>
      <c r="I591" s="693" t="s">
        <v>146</v>
      </c>
      <c r="J591" s="694">
        <v>55.44</v>
      </c>
    </row>
    <row r="592" spans="1:10" s="471" customFormat="1" ht="13.5" customHeight="1" thickBot="1">
      <c r="A592" s="693"/>
      <c r="B592" s="513"/>
      <c r="C592" s="513"/>
      <c r="D592" s="693"/>
      <c r="E592" s="693" t="s">
        <v>2513</v>
      </c>
      <c r="F592" s="694">
        <v>129.58000000000001</v>
      </c>
      <c r="G592" s="693"/>
      <c r="H592" s="695" t="s">
        <v>2514</v>
      </c>
      <c r="I592" s="695"/>
      <c r="J592" s="694">
        <v>623.41999999999996</v>
      </c>
    </row>
    <row r="593" spans="1:10" s="471" customFormat="1" ht="13.5" thickTop="1">
      <c r="A593" s="480"/>
      <c r="B593" s="481"/>
      <c r="C593" s="481"/>
      <c r="D593" s="480"/>
      <c r="E593" s="480"/>
      <c r="F593" s="480"/>
      <c r="G593" s="480"/>
      <c r="H593" s="480"/>
      <c r="I593" s="480"/>
      <c r="J593" s="480"/>
    </row>
    <row r="594" spans="1:10" s="471" customFormat="1">
      <c r="A594" s="516" t="s">
        <v>4595</v>
      </c>
      <c r="B594" s="519" t="s">
        <v>26</v>
      </c>
      <c r="C594" s="519" t="s">
        <v>27</v>
      </c>
      <c r="D594" s="516" t="s">
        <v>28</v>
      </c>
      <c r="E594" s="586" t="s">
        <v>140</v>
      </c>
      <c r="F594" s="586"/>
      <c r="G594" s="519" t="s">
        <v>29</v>
      </c>
      <c r="H594" s="518" t="s">
        <v>30</v>
      </c>
      <c r="I594" s="518" t="s">
        <v>31</v>
      </c>
      <c r="J594" s="518" t="s">
        <v>32</v>
      </c>
    </row>
    <row r="595" spans="1:10" s="471" customFormat="1" ht="13.5" customHeight="1">
      <c r="A595" s="517" t="s">
        <v>141</v>
      </c>
      <c r="B595" s="474" t="s">
        <v>4596</v>
      </c>
      <c r="C595" s="474" t="s">
        <v>541</v>
      </c>
      <c r="D595" s="517" t="s">
        <v>2562</v>
      </c>
      <c r="E595" s="587">
        <v>1804</v>
      </c>
      <c r="F595" s="587"/>
      <c r="G595" s="474" t="s">
        <v>11</v>
      </c>
      <c r="H595" s="475">
        <v>1</v>
      </c>
      <c r="I595" s="476">
        <v>367.28</v>
      </c>
      <c r="J595" s="476">
        <v>367.28</v>
      </c>
    </row>
    <row r="596" spans="1:10" s="471" customFormat="1" ht="25.5">
      <c r="A596" s="515" t="s">
        <v>142</v>
      </c>
      <c r="B596" s="477" t="s">
        <v>2742</v>
      </c>
      <c r="C596" s="477" t="s">
        <v>541</v>
      </c>
      <c r="D596" s="515" t="s">
        <v>2743</v>
      </c>
      <c r="E596" s="585" t="s">
        <v>143</v>
      </c>
      <c r="F596" s="585"/>
      <c r="G596" s="477" t="s">
        <v>9</v>
      </c>
      <c r="H596" s="478">
        <v>1.43E-2</v>
      </c>
      <c r="I596" s="479">
        <v>183.55</v>
      </c>
      <c r="J596" s="479">
        <v>2.62</v>
      </c>
    </row>
    <row r="597" spans="1:10" s="471" customFormat="1" ht="25.5">
      <c r="A597" s="515" t="s">
        <v>142</v>
      </c>
      <c r="B597" s="477" t="s">
        <v>4597</v>
      </c>
      <c r="C597" s="477" t="s">
        <v>541</v>
      </c>
      <c r="D597" s="515" t="s">
        <v>4598</v>
      </c>
      <c r="E597" s="585" t="s">
        <v>143</v>
      </c>
      <c r="F597" s="585"/>
      <c r="G597" s="477" t="s">
        <v>542</v>
      </c>
      <c r="H597" s="478">
        <v>22.046299999999999</v>
      </c>
      <c r="I597" s="479">
        <v>9.18</v>
      </c>
      <c r="J597" s="479">
        <v>202.38</v>
      </c>
    </row>
    <row r="598" spans="1:10" s="471" customFormat="1" ht="12.75" customHeight="1">
      <c r="A598" s="515" t="s">
        <v>142</v>
      </c>
      <c r="B598" s="477" t="s">
        <v>2734</v>
      </c>
      <c r="C598" s="477" t="s">
        <v>541</v>
      </c>
      <c r="D598" s="515" t="s">
        <v>2735</v>
      </c>
      <c r="E598" s="585" t="s">
        <v>143</v>
      </c>
      <c r="F598" s="585"/>
      <c r="G598" s="477" t="s">
        <v>542</v>
      </c>
      <c r="H598" s="478">
        <v>5</v>
      </c>
      <c r="I598" s="479">
        <v>0.65</v>
      </c>
      <c r="J598" s="479">
        <v>3.25</v>
      </c>
    </row>
    <row r="599" spans="1:10" s="471" customFormat="1" ht="25.5">
      <c r="A599" s="515" t="s">
        <v>142</v>
      </c>
      <c r="B599" s="477" t="s">
        <v>2517</v>
      </c>
      <c r="C599" s="477" t="s">
        <v>541</v>
      </c>
      <c r="D599" s="515" t="s">
        <v>2518</v>
      </c>
      <c r="E599" s="585" t="s">
        <v>143</v>
      </c>
      <c r="F599" s="585"/>
      <c r="G599" s="477" t="s">
        <v>41</v>
      </c>
      <c r="H599" s="478">
        <v>0.48730000000000001</v>
      </c>
      <c r="I599" s="479">
        <v>11.03</v>
      </c>
      <c r="J599" s="479">
        <v>5.37</v>
      </c>
    </row>
    <row r="600" spans="1:10" s="471" customFormat="1" ht="25.5">
      <c r="A600" s="515" t="s">
        <v>142</v>
      </c>
      <c r="B600" s="477" t="s">
        <v>4599</v>
      </c>
      <c r="C600" s="477" t="s">
        <v>541</v>
      </c>
      <c r="D600" s="515" t="s">
        <v>4600</v>
      </c>
      <c r="E600" s="585" t="s">
        <v>143</v>
      </c>
      <c r="F600" s="585"/>
      <c r="G600" s="477" t="s">
        <v>542</v>
      </c>
      <c r="H600" s="478">
        <v>0.2268</v>
      </c>
      <c r="I600" s="479">
        <v>27.4</v>
      </c>
      <c r="J600" s="479">
        <v>6.21</v>
      </c>
    </row>
    <row r="601" spans="1:10" s="471" customFormat="1" ht="25.5">
      <c r="A601" s="515" t="s">
        <v>142</v>
      </c>
      <c r="B601" s="477" t="s">
        <v>4601</v>
      </c>
      <c r="C601" s="477" t="s">
        <v>541</v>
      </c>
      <c r="D601" s="515" t="s">
        <v>4602</v>
      </c>
      <c r="E601" s="585" t="s">
        <v>143</v>
      </c>
      <c r="F601" s="585"/>
      <c r="G601" s="477" t="s">
        <v>41</v>
      </c>
      <c r="H601" s="478">
        <v>5.9499999999999997E-2</v>
      </c>
      <c r="I601" s="479">
        <v>15.02</v>
      </c>
      <c r="J601" s="479">
        <v>0.89</v>
      </c>
    </row>
    <row r="602" spans="1:10" s="471" customFormat="1" ht="25.5">
      <c r="A602" s="515" t="s">
        <v>142</v>
      </c>
      <c r="B602" s="477" t="s">
        <v>4603</v>
      </c>
      <c r="C602" s="477" t="s">
        <v>541</v>
      </c>
      <c r="D602" s="515" t="s">
        <v>2519</v>
      </c>
      <c r="E602" s="585" t="s">
        <v>143</v>
      </c>
      <c r="F602" s="585"/>
      <c r="G602" s="477" t="s">
        <v>41</v>
      </c>
      <c r="H602" s="478">
        <v>1</v>
      </c>
      <c r="I602" s="479">
        <v>89.31</v>
      </c>
      <c r="J602" s="479">
        <v>89.31</v>
      </c>
    </row>
    <row r="603" spans="1:10" s="471" customFormat="1" ht="25.5">
      <c r="A603" s="515" t="s">
        <v>142</v>
      </c>
      <c r="B603" s="477" t="s">
        <v>2744</v>
      </c>
      <c r="C603" s="477" t="s">
        <v>541</v>
      </c>
      <c r="D603" s="515" t="s">
        <v>2745</v>
      </c>
      <c r="E603" s="585" t="s">
        <v>143</v>
      </c>
      <c r="F603" s="585"/>
      <c r="G603" s="477" t="s">
        <v>41</v>
      </c>
      <c r="H603" s="478">
        <v>0.29759999999999998</v>
      </c>
      <c r="I603" s="479">
        <v>2.99</v>
      </c>
      <c r="J603" s="479">
        <v>0.88</v>
      </c>
    </row>
    <row r="604" spans="1:10" s="471" customFormat="1" ht="13.5" customHeight="1">
      <c r="A604" s="515" t="s">
        <v>142</v>
      </c>
      <c r="B604" s="477" t="s">
        <v>2515</v>
      </c>
      <c r="C604" s="477" t="s">
        <v>541</v>
      </c>
      <c r="D604" s="515" t="s">
        <v>2516</v>
      </c>
      <c r="E604" s="585" t="s">
        <v>143</v>
      </c>
      <c r="F604" s="585"/>
      <c r="G604" s="477" t="s">
        <v>542</v>
      </c>
      <c r="H604" s="478">
        <v>0.23810000000000001</v>
      </c>
      <c r="I604" s="479">
        <v>31.59</v>
      </c>
      <c r="J604" s="479">
        <v>7.52</v>
      </c>
    </row>
    <row r="605" spans="1:10" s="471" customFormat="1" ht="25.5">
      <c r="A605" s="515" t="s">
        <v>142</v>
      </c>
      <c r="B605" s="477" t="s">
        <v>1779</v>
      </c>
      <c r="C605" s="477" t="s">
        <v>541</v>
      </c>
      <c r="D605" s="515" t="s">
        <v>591</v>
      </c>
      <c r="E605" s="585" t="s">
        <v>549</v>
      </c>
      <c r="F605" s="585"/>
      <c r="G605" s="477" t="s">
        <v>54</v>
      </c>
      <c r="H605" s="478">
        <v>1.3187</v>
      </c>
      <c r="I605" s="479">
        <v>23.41</v>
      </c>
      <c r="J605" s="479">
        <v>30.87</v>
      </c>
    </row>
    <row r="606" spans="1:10" s="471" customFormat="1" ht="25.5">
      <c r="A606" s="515" t="s">
        <v>142</v>
      </c>
      <c r="B606" s="477" t="s">
        <v>1698</v>
      </c>
      <c r="C606" s="477" t="s">
        <v>541</v>
      </c>
      <c r="D606" s="515" t="s">
        <v>593</v>
      </c>
      <c r="E606" s="585" t="s">
        <v>549</v>
      </c>
      <c r="F606" s="585"/>
      <c r="G606" s="477" t="s">
        <v>54</v>
      </c>
      <c r="H606" s="478">
        <v>1.2222999999999999</v>
      </c>
      <c r="I606" s="479">
        <v>14.71</v>
      </c>
      <c r="J606" s="479">
        <v>17.98</v>
      </c>
    </row>
    <row r="607" spans="1:10" s="471" customFormat="1" ht="25.5" customHeight="1">
      <c r="A607" s="693"/>
      <c r="B607" s="513"/>
      <c r="C607" s="513"/>
      <c r="D607" s="693"/>
      <c r="E607" s="693" t="s">
        <v>144</v>
      </c>
      <c r="F607" s="694">
        <v>48.85</v>
      </c>
      <c r="G607" s="693" t="s">
        <v>145</v>
      </c>
      <c r="H607" s="694">
        <v>0</v>
      </c>
      <c r="I607" s="693" t="s">
        <v>146</v>
      </c>
      <c r="J607" s="694">
        <v>48.85</v>
      </c>
    </row>
    <row r="608" spans="1:10" s="471" customFormat="1" ht="13.5" customHeight="1" thickBot="1">
      <c r="A608" s="693"/>
      <c r="B608" s="513"/>
      <c r="C608" s="513"/>
      <c r="D608" s="693"/>
      <c r="E608" s="693" t="s">
        <v>2513</v>
      </c>
      <c r="F608" s="694">
        <v>96.37</v>
      </c>
      <c r="G608" s="693"/>
      <c r="H608" s="695" t="s">
        <v>2514</v>
      </c>
      <c r="I608" s="695"/>
      <c r="J608" s="694">
        <v>463.65</v>
      </c>
    </row>
    <row r="609" spans="1:10" s="471" customFormat="1" ht="13.5" thickTop="1">
      <c r="A609" s="480"/>
      <c r="B609" s="481"/>
      <c r="C609" s="481"/>
      <c r="D609" s="480"/>
      <c r="E609" s="480"/>
      <c r="F609" s="480"/>
      <c r="G609" s="480"/>
      <c r="H609" s="480"/>
      <c r="I609" s="480"/>
      <c r="J609" s="480"/>
    </row>
    <row r="610" spans="1:10" s="471" customFormat="1">
      <c r="A610" s="516" t="s">
        <v>4604</v>
      </c>
      <c r="B610" s="519" t="s">
        <v>26</v>
      </c>
      <c r="C610" s="519" t="s">
        <v>27</v>
      </c>
      <c r="D610" s="516" t="s">
        <v>28</v>
      </c>
      <c r="E610" s="586" t="s">
        <v>140</v>
      </c>
      <c r="F610" s="586"/>
      <c r="G610" s="519" t="s">
        <v>29</v>
      </c>
      <c r="H610" s="518" t="s">
        <v>30</v>
      </c>
      <c r="I610" s="518" t="s">
        <v>31</v>
      </c>
      <c r="J610" s="518" t="s">
        <v>32</v>
      </c>
    </row>
    <row r="611" spans="1:10" s="471" customFormat="1" ht="25.5" customHeight="1">
      <c r="A611" s="517" t="s">
        <v>141</v>
      </c>
      <c r="B611" s="474" t="s">
        <v>4605</v>
      </c>
      <c r="C611" s="474" t="s">
        <v>48</v>
      </c>
      <c r="D611" s="517" t="s">
        <v>309</v>
      </c>
      <c r="E611" s="587" t="s">
        <v>484</v>
      </c>
      <c r="F611" s="587"/>
      <c r="G611" s="474" t="s">
        <v>11</v>
      </c>
      <c r="H611" s="475">
        <v>1</v>
      </c>
      <c r="I611" s="476">
        <v>305.37</v>
      </c>
      <c r="J611" s="476">
        <v>305.37</v>
      </c>
    </row>
    <row r="612" spans="1:10" s="471" customFormat="1" ht="13.5" customHeight="1">
      <c r="A612" s="514" t="s">
        <v>147</v>
      </c>
      <c r="B612" s="482" t="s">
        <v>148</v>
      </c>
      <c r="C612" s="482" t="s">
        <v>48</v>
      </c>
      <c r="D612" s="514" t="s">
        <v>149</v>
      </c>
      <c r="E612" s="588" t="s">
        <v>150</v>
      </c>
      <c r="F612" s="588"/>
      <c r="G612" s="482" t="s">
        <v>54</v>
      </c>
      <c r="H612" s="483">
        <v>0.76100000000000001</v>
      </c>
      <c r="I612" s="484">
        <v>20.96</v>
      </c>
      <c r="J612" s="484">
        <v>15.95</v>
      </c>
    </row>
    <row r="613" spans="1:10" s="471" customFormat="1" ht="25.5">
      <c r="A613" s="514" t="s">
        <v>147</v>
      </c>
      <c r="B613" s="482" t="s">
        <v>635</v>
      </c>
      <c r="C613" s="482" t="s">
        <v>48</v>
      </c>
      <c r="D613" s="514" t="s">
        <v>636</v>
      </c>
      <c r="E613" s="588" t="s">
        <v>150</v>
      </c>
      <c r="F613" s="588"/>
      <c r="G613" s="482" t="s">
        <v>54</v>
      </c>
      <c r="H613" s="483">
        <v>0.78300000000000003</v>
      </c>
      <c r="I613" s="484">
        <v>23.22</v>
      </c>
      <c r="J613" s="484">
        <v>18.18</v>
      </c>
    </row>
    <row r="614" spans="1:10" s="471" customFormat="1" ht="12.75" customHeight="1">
      <c r="A614" s="515" t="s">
        <v>142</v>
      </c>
      <c r="B614" s="477" t="s">
        <v>637</v>
      </c>
      <c r="C614" s="477" t="s">
        <v>48</v>
      </c>
      <c r="D614" s="515" t="s">
        <v>638</v>
      </c>
      <c r="E614" s="585" t="s">
        <v>143</v>
      </c>
      <c r="F614" s="585"/>
      <c r="G614" s="477" t="s">
        <v>11</v>
      </c>
      <c r="H614" s="478">
        <v>1</v>
      </c>
      <c r="I614" s="479">
        <v>155</v>
      </c>
      <c r="J614" s="479">
        <v>155</v>
      </c>
    </row>
    <row r="615" spans="1:10" s="471" customFormat="1">
      <c r="A615" s="515" t="s">
        <v>142</v>
      </c>
      <c r="B615" s="477" t="s">
        <v>639</v>
      </c>
      <c r="C615" s="477" t="s">
        <v>48</v>
      </c>
      <c r="D615" s="515" t="s">
        <v>640</v>
      </c>
      <c r="E615" s="585" t="s">
        <v>143</v>
      </c>
      <c r="F615" s="585"/>
      <c r="G615" s="477" t="s">
        <v>68</v>
      </c>
      <c r="H615" s="478">
        <v>7.2869999999999999</v>
      </c>
      <c r="I615" s="479">
        <v>13.3</v>
      </c>
      <c r="J615" s="479">
        <v>96.91</v>
      </c>
    </row>
    <row r="616" spans="1:10" s="471" customFormat="1" ht="25.5">
      <c r="A616" s="515" t="s">
        <v>142</v>
      </c>
      <c r="B616" s="477" t="s">
        <v>641</v>
      </c>
      <c r="C616" s="477" t="s">
        <v>48</v>
      </c>
      <c r="D616" s="515" t="s">
        <v>642</v>
      </c>
      <c r="E616" s="585" t="s">
        <v>143</v>
      </c>
      <c r="F616" s="585"/>
      <c r="G616" s="477" t="s">
        <v>68</v>
      </c>
      <c r="H616" s="478">
        <v>6.3810000000000002</v>
      </c>
      <c r="I616" s="479">
        <v>3.03</v>
      </c>
      <c r="J616" s="479">
        <v>19.329999999999998</v>
      </c>
    </row>
    <row r="617" spans="1:10" s="471" customFormat="1" ht="25.5">
      <c r="A617" s="693"/>
      <c r="B617" s="513"/>
      <c r="C617" s="513"/>
      <c r="D617" s="693"/>
      <c r="E617" s="693" t="s">
        <v>144</v>
      </c>
      <c r="F617" s="694">
        <v>24.15</v>
      </c>
      <c r="G617" s="693" t="s">
        <v>145</v>
      </c>
      <c r="H617" s="694">
        <v>0</v>
      </c>
      <c r="I617" s="693" t="s">
        <v>146</v>
      </c>
      <c r="J617" s="694">
        <v>24.15</v>
      </c>
    </row>
    <row r="618" spans="1:10" s="471" customFormat="1" ht="13.5" customHeight="1" thickBot="1">
      <c r="A618" s="693"/>
      <c r="B618" s="513"/>
      <c r="C618" s="513"/>
      <c r="D618" s="693"/>
      <c r="E618" s="693" t="s">
        <v>2513</v>
      </c>
      <c r="F618" s="694">
        <v>80.12</v>
      </c>
      <c r="G618" s="693"/>
      <c r="H618" s="695" t="s">
        <v>2514</v>
      </c>
      <c r="I618" s="695"/>
      <c r="J618" s="694">
        <v>385.49</v>
      </c>
    </row>
    <row r="619" spans="1:10" s="471" customFormat="1" ht="13.5" thickTop="1">
      <c r="A619" s="480"/>
      <c r="B619" s="481"/>
      <c r="C619" s="481"/>
      <c r="D619" s="480"/>
      <c r="E619" s="480"/>
      <c r="F619" s="480"/>
      <c r="G619" s="480"/>
      <c r="H619" s="480"/>
      <c r="I619" s="480"/>
      <c r="J619" s="480"/>
    </row>
    <row r="620" spans="1:10" s="471" customFormat="1" ht="12.75" customHeight="1">
      <c r="A620" s="516" t="s">
        <v>4606</v>
      </c>
      <c r="B620" s="519" t="s">
        <v>26</v>
      </c>
      <c r="C620" s="519" t="s">
        <v>27</v>
      </c>
      <c r="D620" s="516" t="s">
        <v>28</v>
      </c>
      <c r="E620" s="586" t="s">
        <v>140</v>
      </c>
      <c r="F620" s="586"/>
      <c r="G620" s="519" t="s">
        <v>29</v>
      </c>
      <c r="H620" s="518" t="s">
        <v>30</v>
      </c>
      <c r="I620" s="518" t="s">
        <v>31</v>
      </c>
      <c r="J620" s="518" t="s">
        <v>32</v>
      </c>
    </row>
    <row r="621" spans="1:10" s="471" customFormat="1" ht="25.5" customHeight="1">
      <c r="A621" s="517" t="s">
        <v>141</v>
      </c>
      <c r="B621" s="474" t="s">
        <v>680</v>
      </c>
      <c r="C621" s="474" t="s">
        <v>48</v>
      </c>
      <c r="D621" s="517" t="s">
        <v>121</v>
      </c>
      <c r="E621" s="587" t="s">
        <v>175</v>
      </c>
      <c r="F621" s="587"/>
      <c r="G621" s="474" t="s">
        <v>68</v>
      </c>
      <c r="H621" s="475">
        <v>1</v>
      </c>
      <c r="I621" s="476">
        <v>189.83</v>
      </c>
      <c r="J621" s="476">
        <v>189.83</v>
      </c>
    </row>
    <row r="622" spans="1:10" s="471" customFormat="1" ht="51">
      <c r="A622" s="514" t="s">
        <v>147</v>
      </c>
      <c r="B622" s="482" t="s">
        <v>681</v>
      </c>
      <c r="C622" s="482" t="s">
        <v>48</v>
      </c>
      <c r="D622" s="514" t="s">
        <v>682</v>
      </c>
      <c r="E622" s="588" t="s">
        <v>150</v>
      </c>
      <c r="F622" s="588"/>
      <c r="G622" s="482" t="s">
        <v>9</v>
      </c>
      <c r="H622" s="483">
        <v>6.0000000000000001E-3</v>
      </c>
      <c r="I622" s="484">
        <v>454.09</v>
      </c>
      <c r="J622" s="484">
        <v>2.72</v>
      </c>
    </row>
    <row r="623" spans="1:10" s="471" customFormat="1" ht="25.5">
      <c r="A623" s="514" t="s">
        <v>147</v>
      </c>
      <c r="B623" s="482" t="s">
        <v>674</v>
      </c>
      <c r="C623" s="482" t="s">
        <v>48</v>
      </c>
      <c r="D623" s="514" t="s">
        <v>675</v>
      </c>
      <c r="E623" s="588" t="s">
        <v>150</v>
      </c>
      <c r="F623" s="588"/>
      <c r="G623" s="482" t="s">
        <v>54</v>
      </c>
      <c r="H623" s="483">
        <v>0.41899999999999998</v>
      </c>
      <c r="I623" s="484">
        <v>25.9</v>
      </c>
      <c r="J623" s="484">
        <v>10.85</v>
      </c>
    </row>
    <row r="624" spans="1:10" s="471" customFormat="1" ht="25.5">
      <c r="A624" s="514" t="s">
        <v>147</v>
      </c>
      <c r="B624" s="482" t="s">
        <v>148</v>
      </c>
      <c r="C624" s="482" t="s">
        <v>48</v>
      </c>
      <c r="D624" s="514" t="s">
        <v>149</v>
      </c>
      <c r="E624" s="588" t="s">
        <v>150</v>
      </c>
      <c r="F624" s="588"/>
      <c r="G624" s="482" t="s">
        <v>54</v>
      </c>
      <c r="H624" s="483">
        <v>0.20899999999999999</v>
      </c>
      <c r="I624" s="484">
        <v>20.96</v>
      </c>
      <c r="J624" s="484">
        <v>4.38</v>
      </c>
    </row>
    <row r="625" spans="1:10" s="471" customFormat="1" ht="25.5" customHeight="1">
      <c r="A625" s="514" t="s">
        <v>147</v>
      </c>
      <c r="B625" s="482" t="s">
        <v>683</v>
      </c>
      <c r="C625" s="482" t="s">
        <v>48</v>
      </c>
      <c r="D625" s="514" t="s">
        <v>684</v>
      </c>
      <c r="E625" s="588" t="s">
        <v>160</v>
      </c>
      <c r="F625" s="588"/>
      <c r="G625" s="482" t="s">
        <v>161</v>
      </c>
      <c r="H625" s="483">
        <v>2.1000000000000001E-2</v>
      </c>
      <c r="I625" s="484">
        <v>30.7</v>
      </c>
      <c r="J625" s="484">
        <v>0.64</v>
      </c>
    </row>
    <row r="626" spans="1:10" s="471" customFormat="1" ht="25.5" customHeight="1">
      <c r="A626" s="514" t="s">
        <v>147</v>
      </c>
      <c r="B626" s="482" t="s">
        <v>685</v>
      </c>
      <c r="C626" s="482" t="s">
        <v>48</v>
      </c>
      <c r="D626" s="514" t="s">
        <v>686</v>
      </c>
      <c r="E626" s="588" t="s">
        <v>160</v>
      </c>
      <c r="F626" s="588"/>
      <c r="G626" s="482" t="s">
        <v>261</v>
      </c>
      <c r="H626" s="483">
        <v>0.39800000000000002</v>
      </c>
      <c r="I626" s="484">
        <v>29.15</v>
      </c>
      <c r="J626" s="484">
        <v>11.6</v>
      </c>
    </row>
    <row r="627" spans="1:10" s="471" customFormat="1" ht="25.5">
      <c r="A627" s="515" t="s">
        <v>142</v>
      </c>
      <c r="B627" s="477" t="s">
        <v>687</v>
      </c>
      <c r="C627" s="477" t="s">
        <v>48</v>
      </c>
      <c r="D627" s="515" t="s">
        <v>688</v>
      </c>
      <c r="E627" s="585" t="s">
        <v>143</v>
      </c>
      <c r="F627" s="585"/>
      <c r="G627" s="477" t="s">
        <v>68</v>
      </c>
      <c r="H627" s="478">
        <v>1.04</v>
      </c>
      <c r="I627" s="479">
        <v>153.5</v>
      </c>
      <c r="J627" s="479">
        <v>159.63999999999999</v>
      </c>
    </row>
    <row r="628" spans="1:10" s="471" customFormat="1" ht="25.5">
      <c r="A628" s="693"/>
      <c r="B628" s="513"/>
      <c r="C628" s="513"/>
      <c r="D628" s="693"/>
      <c r="E628" s="693" t="s">
        <v>144</v>
      </c>
      <c r="F628" s="694">
        <v>21.6</v>
      </c>
      <c r="G628" s="693" t="s">
        <v>145</v>
      </c>
      <c r="H628" s="694">
        <v>0</v>
      </c>
      <c r="I628" s="693" t="s">
        <v>146</v>
      </c>
      <c r="J628" s="694">
        <v>21.6</v>
      </c>
    </row>
    <row r="629" spans="1:10" s="471" customFormat="1" ht="13.5" customHeight="1" thickBot="1">
      <c r="A629" s="693"/>
      <c r="B629" s="513"/>
      <c r="C629" s="513"/>
      <c r="D629" s="693"/>
      <c r="E629" s="693" t="s">
        <v>2513</v>
      </c>
      <c r="F629" s="694">
        <v>49.81</v>
      </c>
      <c r="G629" s="693"/>
      <c r="H629" s="695" t="s">
        <v>2514</v>
      </c>
      <c r="I629" s="695"/>
      <c r="J629" s="694">
        <v>239.64</v>
      </c>
    </row>
    <row r="630" spans="1:10" s="471" customFormat="1" ht="13.5" thickTop="1">
      <c r="A630" s="480"/>
      <c r="B630" s="481"/>
      <c r="C630" s="481"/>
      <c r="D630" s="480"/>
      <c r="E630" s="480"/>
      <c r="F630" s="480"/>
      <c r="G630" s="480"/>
      <c r="H630" s="480"/>
      <c r="I630" s="480"/>
      <c r="J630" s="480"/>
    </row>
    <row r="631" spans="1:10" s="471" customFormat="1">
      <c r="A631" s="516" t="s">
        <v>3794</v>
      </c>
      <c r="B631" s="519" t="s">
        <v>26</v>
      </c>
      <c r="C631" s="519" t="s">
        <v>27</v>
      </c>
      <c r="D631" s="516" t="s">
        <v>28</v>
      </c>
      <c r="E631" s="586" t="s">
        <v>140</v>
      </c>
      <c r="F631" s="586"/>
      <c r="G631" s="519" t="s">
        <v>29</v>
      </c>
      <c r="H631" s="518" t="s">
        <v>30</v>
      </c>
      <c r="I631" s="518" t="s">
        <v>31</v>
      </c>
      <c r="J631" s="518" t="s">
        <v>32</v>
      </c>
    </row>
    <row r="632" spans="1:10" s="471" customFormat="1" ht="12.75" customHeight="1">
      <c r="A632" s="517" t="s">
        <v>141</v>
      </c>
      <c r="B632" s="474" t="s">
        <v>2563</v>
      </c>
      <c r="C632" s="474" t="s">
        <v>295</v>
      </c>
      <c r="D632" s="517" t="s">
        <v>2564</v>
      </c>
      <c r="E632" s="587" t="s">
        <v>2746</v>
      </c>
      <c r="F632" s="587"/>
      <c r="G632" s="474" t="s">
        <v>11</v>
      </c>
      <c r="H632" s="475">
        <v>1</v>
      </c>
      <c r="I632" s="476">
        <v>92.05</v>
      </c>
      <c r="J632" s="476">
        <v>92.05</v>
      </c>
    </row>
    <row r="633" spans="1:10" s="471" customFormat="1" ht="25.5">
      <c r="A633" s="514" t="s">
        <v>147</v>
      </c>
      <c r="B633" s="482" t="s">
        <v>609</v>
      </c>
      <c r="C633" s="482" t="s">
        <v>295</v>
      </c>
      <c r="D633" s="514" t="s">
        <v>610</v>
      </c>
      <c r="E633" s="588" t="s">
        <v>611</v>
      </c>
      <c r="F633" s="588"/>
      <c r="G633" s="482" t="s">
        <v>612</v>
      </c>
      <c r="H633" s="483">
        <v>0.8</v>
      </c>
      <c r="I633" s="484">
        <v>3.79</v>
      </c>
      <c r="J633" s="484">
        <v>3.03</v>
      </c>
    </row>
    <row r="634" spans="1:10" s="471" customFormat="1" ht="25.5">
      <c r="A634" s="514" t="s">
        <v>147</v>
      </c>
      <c r="B634" s="482" t="s">
        <v>619</v>
      </c>
      <c r="C634" s="482" t="s">
        <v>295</v>
      </c>
      <c r="D634" s="514" t="s">
        <v>620</v>
      </c>
      <c r="E634" s="588" t="s">
        <v>611</v>
      </c>
      <c r="F634" s="588"/>
      <c r="G634" s="482" t="s">
        <v>612</v>
      </c>
      <c r="H634" s="483">
        <v>0.8</v>
      </c>
      <c r="I634" s="484">
        <v>3.7</v>
      </c>
      <c r="J634" s="484">
        <v>2.96</v>
      </c>
    </row>
    <row r="635" spans="1:10" s="471" customFormat="1">
      <c r="A635" s="515" t="s">
        <v>142</v>
      </c>
      <c r="B635" s="477" t="s">
        <v>2747</v>
      </c>
      <c r="C635" s="477" t="s">
        <v>295</v>
      </c>
      <c r="D635" s="515" t="s">
        <v>2748</v>
      </c>
      <c r="E635" s="585" t="s">
        <v>549</v>
      </c>
      <c r="F635" s="585"/>
      <c r="G635" s="477" t="s">
        <v>612</v>
      </c>
      <c r="H635" s="478">
        <v>0.8</v>
      </c>
      <c r="I635" s="479">
        <v>19.13</v>
      </c>
      <c r="J635" s="479">
        <v>15.3</v>
      </c>
    </row>
    <row r="636" spans="1:10" s="471" customFormat="1">
      <c r="A636" s="515" t="s">
        <v>142</v>
      </c>
      <c r="B636" s="477" t="s">
        <v>617</v>
      </c>
      <c r="C636" s="477" t="s">
        <v>295</v>
      </c>
      <c r="D636" s="515" t="s">
        <v>618</v>
      </c>
      <c r="E636" s="585" t="s">
        <v>549</v>
      </c>
      <c r="F636" s="585"/>
      <c r="G636" s="477" t="s">
        <v>612</v>
      </c>
      <c r="H636" s="478">
        <v>0.8</v>
      </c>
      <c r="I636" s="479">
        <v>13.65</v>
      </c>
      <c r="J636" s="479">
        <v>10.92</v>
      </c>
    </row>
    <row r="637" spans="1:10" s="471" customFormat="1" ht="25.5">
      <c r="A637" s="515" t="s">
        <v>142</v>
      </c>
      <c r="B637" s="477" t="s">
        <v>2749</v>
      </c>
      <c r="C637" s="477" t="s">
        <v>295</v>
      </c>
      <c r="D637" s="515" t="s">
        <v>2750</v>
      </c>
      <c r="E637" s="585" t="s">
        <v>143</v>
      </c>
      <c r="F637" s="585"/>
      <c r="G637" s="477" t="s">
        <v>11</v>
      </c>
      <c r="H637" s="478">
        <v>1.05</v>
      </c>
      <c r="I637" s="479">
        <v>2.14</v>
      </c>
      <c r="J637" s="479">
        <v>2.2400000000000002</v>
      </c>
    </row>
    <row r="638" spans="1:10" s="471" customFormat="1">
      <c r="A638" s="515" t="s">
        <v>142</v>
      </c>
      <c r="B638" s="477" t="s">
        <v>2751</v>
      </c>
      <c r="C638" s="477" t="s">
        <v>295</v>
      </c>
      <c r="D638" s="515" t="s">
        <v>2752</v>
      </c>
      <c r="E638" s="585" t="s">
        <v>143</v>
      </c>
      <c r="F638" s="585"/>
      <c r="G638" s="477" t="s">
        <v>43</v>
      </c>
      <c r="H638" s="478">
        <v>4</v>
      </c>
      <c r="I638" s="479">
        <v>14.4</v>
      </c>
      <c r="J638" s="479">
        <v>57.6</v>
      </c>
    </row>
    <row r="639" spans="1:10" s="471" customFormat="1" ht="25.5">
      <c r="A639" s="693"/>
      <c r="B639" s="513"/>
      <c r="C639" s="513"/>
      <c r="D639" s="693"/>
      <c r="E639" s="693" t="s">
        <v>144</v>
      </c>
      <c r="F639" s="694">
        <v>26.22</v>
      </c>
      <c r="G639" s="693" t="s">
        <v>145</v>
      </c>
      <c r="H639" s="694">
        <v>0</v>
      </c>
      <c r="I639" s="693" t="s">
        <v>146</v>
      </c>
      <c r="J639" s="694">
        <v>26.22</v>
      </c>
    </row>
    <row r="640" spans="1:10" s="471" customFormat="1" ht="13.5" customHeight="1" thickBot="1">
      <c r="A640" s="693"/>
      <c r="B640" s="513"/>
      <c r="C640" s="513"/>
      <c r="D640" s="693"/>
      <c r="E640" s="693" t="s">
        <v>2513</v>
      </c>
      <c r="F640" s="694">
        <v>24.15</v>
      </c>
      <c r="G640" s="693"/>
      <c r="H640" s="695" t="s">
        <v>2514</v>
      </c>
      <c r="I640" s="695"/>
      <c r="J640" s="694">
        <v>116.2</v>
      </c>
    </row>
    <row r="641" spans="1:10" s="471" customFormat="1" ht="13.5" thickTop="1">
      <c r="A641" s="480"/>
      <c r="B641" s="481"/>
      <c r="C641" s="481"/>
      <c r="D641" s="480"/>
      <c r="E641" s="480"/>
      <c r="F641" s="480"/>
      <c r="G641" s="480"/>
      <c r="H641" s="480"/>
      <c r="I641" s="480"/>
      <c r="J641" s="480"/>
    </row>
    <row r="642" spans="1:10" s="471" customFormat="1">
      <c r="A642" s="516" t="s">
        <v>3795</v>
      </c>
      <c r="B642" s="519" t="s">
        <v>26</v>
      </c>
      <c r="C642" s="519" t="s">
        <v>27</v>
      </c>
      <c r="D642" s="516" t="s">
        <v>28</v>
      </c>
      <c r="E642" s="586" t="s">
        <v>140</v>
      </c>
      <c r="F642" s="586"/>
      <c r="G642" s="519" t="s">
        <v>29</v>
      </c>
      <c r="H642" s="518" t="s">
        <v>30</v>
      </c>
      <c r="I642" s="518" t="s">
        <v>31</v>
      </c>
      <c r="J642" s="518" t="s">
        <v>32</v>
      </c>
    </row>
    <row r="643" spans="1:10" s="471" customFormat="1" ht="12.75" customHeight="1">
      <c r="A643" s="517" t="s">
        <v>141</v>
      </c>
      <c r="B643" s="474" t="s">
        <v>3130</v>
      </c>
      <c r="C643" s="474" t="s">
        <v>511</v>
      </c>
      <c r="D643" s="517" t="s">
        <v>3072</v>
      </c>
      <c r="E643" s="587" t="s">
        <v>3131</v>
      </c>
      <c r="F643" s="587"/>
      <c r="G643" s="474" t="s">
        <v>11</v>
      </c>
      <c r="H643" s="475">
        <v>1</v>
      </c>
      <c r="I643" s="476">
        <v>205.16</v>
      </c>
      <c r="J643" s="476">
        <v>205.16</v>
      </c>
    </row>
    <row r="644" spans="1:10" s="471" customFormat="1">
      <c r="A644" s="515" t="s">
        <v>142</v>
      </c>
      <c r="B644" s="477" t="s">
        <v>3132</v>
      </c>
      <c r="C644" s="477" t="s">
        <v>511</v>
      </c>
      <c r="D644" s="515" t="s">
        <v>3133</v>
      </c>
      <c r="E644" s="585" t="s">
        <v>143</v>
      </c>
      <c r="F644" s="585"/>
      <c r="G644" s="477" t="s">
        <v>71</v>
      </c>
      <c r="H644" s="478">
        <v>12.74</v>
      </c>
      <c r="I644" s="479">
        <v>8.81</v>
      </c>
      <c r="J644" s="479">
        <v>112.23</v>
      </c>
    </row>
    <row r="645" spans="1:10" s="471" customFormat="1">
      <c r="A645" s="515" t="s">
        <v>142</v>
      </c>
      <c r="B645" s="477" t="s">
        <v>1711</v>
      </c>
      <c r="C645" s="477" t="s">
        <v>511</v>
      </c>
      <c r="D645" s="515" t="s">
        <v>1712</v>
      </c>
      <c r="E645" s="585" t="s">
        <v>549</v>
      </c>
      <c r="F645" s="585"/>
      <c r="G645" s="477" t="s">
        <v>54</v>
      </c>
      <c r="H645" s="478">
        <v>2.7440000000000002</v>
      </c>
      <c r="I645" s="479">
        <v>18.72</v>
      </c>
      <c r="J645" s="479">
        <v>51.36</v>
      </c>
    </row>
    <row r="646" spans="1:10" s="471" customFormat="1">
      <c r="A646" s="515" t="s">
        <v>142</v>
      </c>
      <c r="B646" s="477" t="s">
        <v>1713</v>
      </c>
      <c r="C646" s="477" t="s">
        <v>511</v>
      </c>
      <c r="D646" s="515" t="s">
        <v>1714</v>
      </c>
      <c r="E646" s="585" t="s">
        <v>549</v>
      </c>
      <c r="F646" s="585"/>
      <c r="G646" s="477" t="s">
        <v>54</v>
      </c>
      <c r="H646" s="478">
        <v>2.7440000000000002</v>
      </c>
      <c r="I646" s="479">
        <v>15.15</v>
      </c>
      <c r="J646" s="479">
        <v>41.57</v>
      </c>
    </row>
    <row r="647" spans="1:10" s="471" customFormat="1" ht="25.5">
      <c r="A647" s="693"/>
      <c r="B647" s="513"/>
      <c r="C647" s="513"/>
      <c r="D647" s="693"/>
      <c r="E647" s="693" t="s">
        <v>144</v>
      </c>
      <c r="F647" s="694">
        <v>92.93</v>
      </c>
      <c r="G647" s="693" t="s">
        <v>145</v>
      </c>
      <c r="H647" s="694">
        <v>0</v>
      </c>
      <c r="I647" s="693" t="s">
        <v>146</v>
      </c>
      <c r="J647" s="694">
        <v>92.93</v>
      </c>
    </row>
    <row r="648" spans="1:10" s="471" customFormat="1" ht="13.5" customHeight="1" thickBot="1">
      <c r="A648" s="693"/>
      <c r="B648" s="513"/>
      <c r="C648" s="513"/>
      <c r="D648" s="693"/>
      <c r="E648" s="693" t="s">
        <v>2513</v>
      </c>
      <c r="F648" s="694">
        <v>53.83</v>
      </c>
      <c r="G648" s="693"/>
      <c r="H648" s="695" t="s">
        <v>2514</v>
      </c>
      <c r="I648" s="695"/>
      <c r="J648" s="694">
        <v>258.99</v>
      </c>
    </row>
    <row r="649" spans="1:10" s="471" customFormat="1" ht="13.5" thickTop="1">
      <c r="A649" s="480"/>
      <c r="B649" s="481"/>
      <c r="C649" s="481"/>
      <c r="D649" s="480"/>
      <c r="E649" s="480"/>
      <c r="F649" s="480"/>
      <c r="G649" s="480"/>
      <c r="H649" s="480"/>
      <c r="I649" s="480"/>
      <c r="J649" s="480"/>
    </row>
    <row r="650" spans="1:10" s="471" customFormat="1">
      <c r="A650" s="516" t="s">
        <v>3796</v>
      </c>
      <c r="B650" s="519" t="s">
        <v>26</v>
      </c>
      <c r="C650" s="519" t="s">
        <v>27</v>
      </c>
      <c r="D650" s="516" t="s">
        <v>28</v>
      </c>
      <c r="E650" s="586" t="s">
        <v>140</v>
      </c>
      <c r="F650" s="586"/>
      <c r="G650" s="519" t="s">
        <v>29</v>
      </c>
      <c r="H650" s="518" t="s">
        <v>30</v>
      </c>
      <c r="I650" s="518" t="s">
        <v>31</v>
      </c>
      <c r="J650" s="518" t="s">
        <v>32</v>
      </c>
    </row>
    <row r="651" spans="1:10" s="471" customFormat="1" ht="25.5" customHeight="1">
      <c r="A651" s="517" t="s">
        <v>141</v>
      </c>
      <c r="B651" s="474" t="s">
        <v>2567</v>
      </c>
      <c r="C651" s="474" t="s">
        <v>48</v>
      </c>
      <c r="D651" s="517" t="s">
        <v>2568</v>
      </c>
      <c r="E651" s="587" t="s">
        <v>484</v>
      </c>
      <c r="F651" s="587"/>
      <c r="G651" s="474" t="s">
        <v>11</v>
      </c>
      <c r="H651" s="475">
        <v>1</v>
      </c>
      <c r="I651" s="476">
        <v>963.4</v>
      </c>
      <c r="J651" s="476">
        <v>963.4</v>
      </c>
    </row>
    <row r="652" spans="1:10" s="471" customFormat="1" ht="25.5">
      <c r="A652" s="514" t="s">
        <v>147</v>
      </c>
      <c r="B652" s="482" t="s">
        <v>172</v>
      </c>
      <c r="C652" s="482" t="s">
        <v>48</v>
      </c>
      <c r="D652" s="514" t="s">
        <v>173</v>
      </c>
      <c r="E652" s="588" t="s">
        <v>150</v>
      </c>
      <c r="F652" s="588"/>
      <c r="G652" s="482" t="s">
        <v>54</v>
      </c>
      <c r="H652" s="483">
        <v>0.35630000000000001</v>
      </c>
      <c r="I652" s="484">
        <v>26.04</v>
      </c>
      <c r="J652" s="484">
        <v>9.27</v>
      </c>
    </row>
    <row r="653" spans="1:10" s="471" customFormat="1" ht="25.5">
      <c r="A653" s="514" t="s">
        <v>147</v>
      </c>
      <c r="B653" s="482" t="s">
        <v>148</v>
      </c>
      <c r="C653" s="482" t="s">
        <v>48</v>
      </c>
      <c r="D653" s="514" t="s">
        <v>149</v>
      </c>
      <c r="E653" s="588" t="s">
        <v>150</v>
      </c>
      <c r="F653" s="588"/>
      <c r="G653" s="482" t="s">
        <v>54</v>
      </c>
      <c r="H653" s="483">
        <v>0.1779</v>
      </c>
      <c r="I653" s="484">
        <v>20.96</v>
      </c>
      <c r="J653" s="484">
        <v>3.72</v>
      </c>
    </row>
    <row r="654" spans="1:10" s="471" customFormat="1" ht="25.5">
      <c r="A654" s="515" t="s">
        <v>142</v>
      </c>
      <c r="B654" s="477" t="s">
        <v>1368</v>
      </c>
      <c r="C654" s="477" t="s">
        <v>48</v>
      </c>
      <c r="D654" s="515" t="s">
        <v>1369</v>
      </c>
      <c r="E654" s="585" t="s">
        <v>143</v>
      </c>
      <c r="F654" s="585"/>
      <c r="G654" s="477" t="s">
        <v>1370</v>
      </c>
      <c r="H654" s="478">
        <v>0.88290000000000002</v>
      </c>
      <c r="I654" s="479">
        <v>38.840000000000003</v>
      </c>
      <c r="J654" s="479">
        <v>34.29</v>
      </c>
    </row>
    <row r="655" spans="1:10" s="471" customFormat="1" ht="25.5">
      <c r="A655" s="515" t="s">
        <v>142</v>
      </c>
      <c r="B655" s="477" t="s">
        <v>2756</v>
      </c>
      <c r="C655" s="477" t="s">
        <v>48</v>
      </c>
      <c r="D655" s="515" t="s">
        <v>2757</v>
      </c>
      <c r="E655" s="585" t="s">
        <v>143</v>
      </c>
      <c r="F655" s="585"/>
      <c r="G655" s="477" t="s">
        <v>11</v>
      </c>
      <c r="H655" s="478">
        <v>1</v>
      </c>
      <c r="I655" s="479">
        <v>647.91999999999996</v>
      </c>
      <c r="J655" s="479">
        <v>647.91999999999996</v>
      </c>
    </row>
    <row r="656" spans="1:10" s="471" customFormat="1" ht="25.5">
      <c r="A656" s="515" t="s">
        <v>142</v>
      </c>
      <c r="B656" s="477" t="s">
        <v>1716</v>
      </c>
      <c r="C656" s="477" t="s">
        <v>48</v>
      </c>
      <c r="D656" s="515" t="s">
        <v>1717</v>
      </c>
      <c r="E656" s="585" t="s">
        <v>143</v>
      </c>
      <c r="F656" s="585"/>
      <c r="G656" s="477" t="s">
        <v>91</v>
      </c>
      <c r="H656" s="478">
        <v>4.8166000000000002</v>
      </c>
      <c r="I656" s="479">
        <v>0.43</v>
      </c>
      <c r="J656" s="479">
        <v>2.0699999999999998</v>
      </c>
    </row>
    <row r="657" spans="1:10" s="471" customFormat="1" ht="38.25">
      <c r="A657" s="515" t="s">
        <v>142</v>
      </c>
      <c r="B657" s="477" t="s">
        <v>1718</v>
      </c>
      <c r="C657" s="477" t="s">
        <v>48</v>
      </c>
      <c r="D657" s="515" t="s">
        <v>1719</v>
      </c>
      <c r="E657" s="585" t="s">
        <v>143</v>
      </c>
      <c r="F657" s="585"/>
      <c r="G657" s="477" t="s">
        <v>68</v>
      </c>
      <c r="H657" s="478">
        <v>6.8503999999999996</v>
      </c>
      <c r="I657" s="479">
        <v>38.85</v>
      </c>
      <c r="J657" s="479">
        <v>266.13</v>
      </c>
    </row>
    <row r="658" spans="1:10" s="471" customFormat="1" ht="25.5">
      <c r="A658" s="693"/>
      <c r="B658" s="513"/>
      <c r="C658" s="513"/>
      <c r="D658" s="693"/>
      <c r="E658" s="693" t="s">
        <v>144</v>
      </c>
      <c r="F658" s="694">
        <v>9.5399999999999991</v>
      </c>
      <c r="G658" s="693" t="s">
        <v>145</v>
      </c>
      <c r="H658" s="694">
        <v>0</v>
      </c>
      <c r="I658" s="693" t="s">
        <v>146</v>
      </c>
      <c r="J658" s="694">
        <v>9.5399999999999991</v>
      </c>
    </row>
    <row r="659" spans="1:10" s="471" customFormat="1" ht="13.5" customHeight="1" thickBot="1">
      <c r="A659" s="693"/>
      <c r="B659" s="513"/>
      <c r="C659" s="513"/>
      <c r="D659" s="693"/>
      <c r="E659" s="693" t="s">
        <v>2513</v>
      </c>
      <c r="F659" s="694">
        <v>252.79</v>
      </c>
      <c r="G659" s="693"/>
      <c r="H659" s="695" t="s">
        <v>2514</v>
      </c>
      <c r="I659" s="695"/>
      <c r="J659" s="694">
        <v>1216.19</v>
      </c>
    </row>
    <row r="660" spans="1:10" s="471" customFormat="1" ht="13.5" thickTop="1">
      <c r="A660" s="480"/>
      <c r="B660" s="481"/>
      <c r="C660" s="481"/>
      <c r="D660" s="480"/>
      <c r="E660" s="480"/>
      <c r="F660" s="480"/>
      <c r="G660" s="480"/>
      <c r="H660" s="480"/>
      <c r="I660" s="480"/>
      <c r="J660" s="480"/>
    </row>
    <row r="661" spans="1:10" s="471" customFormat="1">
      <c r="A661" s="516" t="s">
        <v>3797</v>
      </c>
      <c r="B661" s="519" t="s">
        <v>26</v>
      </c>
      <c r="C661" s="519" t="s">
        <v>27</v>
      </c>
      <c r="D661" s="516" t="s">
        <v>28</v>
      </c>
      <c r="E661" s="586" t="s">
        <v>140</v>
      </c>
      <c r="F661" s="586"/>
      <c r="G661" s="519" t="s">
        <v>29</v>
      </c>
      <c r="H661" s="518" t="s">
        <v>30</v>
      </c>
      <c r="I661" s="518" t="s">
        <v>31</v>
      </c>
      <c r="J661" s="518" t="s">
        <v>32</v>
      </c>
    </row>
    <row r="662" spans="1:10" s="471" customFormat="1" ht="25.5" customHeight="1">
      <c r="A662" s="517" t="s">
        <v>141</v>
      </c>
      <c r="B662" s="474" t="s">
        <v>1715</v>
      </c>
      <c r="C662" s="474" t="s">
        <v>48</v>
      </c>
      <c r="D662" s="517" t="s">
        <v>1433</v>
      </c>
      <c r="E662" s="587" t="s">
        <v>484</v>
      </c>
      <c r="F662" s="587"/>
      <c r="G662" s="474" t="s">
        <v>11</v>
      </c>
      <c r="H662" s="475">
        <v>1</v>
      </c>
      <c r="I662" s="476">
        <v>764.89</v>
      </c>
      <c r="J662" s="476">
        <v>764.89</v>
      </c>
    </row>
    <row r="663" spans="1:10" s="471" customFormat="1" ht="25.5">
      <c r="A663" s="514" t="s">
        <v>147</v>
      </c>
      <c r="B663" s="482" t="s">
        <v>172</v>
      </c>
      <c r="C663" s="482" t="s">
        <v>48</v>
      </c>
      <c r="D663" s="514" t="s">
        <v>173</v>
      </c>
      <c r="E663" s="588" t="s">
        <v>150</v>
      </c>
      <c r="F663" s="588"/>
      <c r="G663" s="482" t="s">
        <v>54</v>
      </c>
      <c r="H663" s="483">
        <v>0.3826</v>
      </c>
      <c r="I663" s="484">
        <v>26.04</v>
      </c>
      <c r="J663" s="484">
        <v>9.9600000000000009</v>
      </c>
    </row>
    <row r="664" spans="1:10" s="471" customFormat="1" ht="25.5">
      <c r="A664" s="514" t="s">
        <v>147</v>
      </c>
      <c r="B664" s="482" t="s">
        <v>148</v>
      </c>
      <c r="C664" s="482" t="s">
        <v>48</v>
      </c>
      <c r="D664" s="514" t="s">
        <v>149</v>
      </c>
      <c r="E664" s="588" t="s">
        <v>150</v>
      </c>
      <c r="F664" s="588"/>
      <c r="G664" s="482" t="s">
        <v>54</v>
      </c>
      <c r="H664" s="483">
        <v>0.191</v>
      </c>
      <c r="I664" s="484">
        <v>20.96</v>
      </c>
      <c r="J664" s="484">
        <v>4</v>
      </c>
    </row>
    <row r="665" spans="1:10" s="471" customFormat="1" ht="25.5">
      <c r="A665" s="515" t="s">
        <v>142</v>
      </c>
      <c r="B665" s="477" t="s">
        <v>1368</v>
      </c>
      <c r="C665" s="477" t="s">
        <v>48</v>
      </c>
      <c r="D665" s="515" t="s">
        <v>1369</v>
      </c>
      <c r="E665" s="585" t="s">
        <v>143</v>
      </c>
      <c r="F665" s="585"/>
      <c r="G665" s="477" t="s">
        <v>1370</v>
      </c>
      <c r="H665" s="478">
        <v>0.88290000000000002</v>
      </c>
      <c r="I665" s="479">
        <v>38.840000000000003</v>
      </c>
      <c r="J665" s="479">
        <v>34.29</v>
      </c>
    </row>
    <row r="666" spans="1:10" s="471" customFormat="1" ht="25.5">
      <c r="A666" s="515" t="s">
        <v>142</v>
      </c>
      <c r="B666" s="477" t="s">
        <v>1716</v>
      </c>
      <c r="C666" s="477" t="s">
        <v>48</v>
      </c>
      <c r="D666" s="515" t="s">
        <v>1717</v>
      </c>
      <c r="E666" s="585" t="s">
        <v>143</v>
      </c>
      <c r="F666" s="585"/>
      <c r="G666" s="477" t="s">
        <v>91</v>
      </c>
      <c r="H666" s="478">
        <v>4.8166000000000002</v>
      </c>
      <c r="I666" s="479">
        <v>0.43</v>
      </c>
      <c r="J666" s="479">
        <v>2.0699999999999998</v>
      </c>
    </row>
    <row r="667" spans="1:10" s="471" customFormat="1" ht="38.25">
      <c r="A667" s="515" t="s">
        <v>142</v>
      </c>
      <c r="B667" s="477" t="s">
        <v>1718</v>
      </c>
      <c r="C667" s="477" t="s">
        <v>48</v>
      </c>
      <c r="D667" s="515" t="s">
        <v>1719</v>
      </c>
      <c r="E667" s="585" t="s">
        <v>143</v>
      </c>
      <c r="F667" s="585"/>
      <c r="G667" s="477" t="s">
        <v>68</v>
      </c>
      <c r="H667" s="478">
        <v>6.8503999999999996</v>
      </c>
      <c r="I667" s="479">
        <v>38.85</v>
      </c>
      <c r="J667" s="479">
        <v>266.13</v>
      </c>
    </row>
    <row r="668" spans="1:10" s="471" customFormat="1" ht="38.25">
      <c r="A668" s="515" t="s">
        <v>142</v>
      </c>
      <c r="B668" s="477" t="s">
        <v>1720</v>
      </c>
      <c r="C668" s="477" t="s">
        <v>48</v>
      </c>
      <c r="D668" s="515" t="s">
        <v>1721</v>
      </c>
      <c r="E668" s="585" t="s">
        <v>143</v>
      </c>
      <c r="F668" s="585"/>
      <c r="G668" s="477" t="s">
        <v>91</v>
      </c>
      <c r="H668" s="478">
        <v>0.54730000000000001</v>
      </c>
      <c r="I668" s="479">
        <v>819.38</v>
      </c>
      <c r="J668" s="479">
        <v>448.44</v>
      </c>
    </row>
    <row r="669" spans="1:10" s="471" customFormat="1" ht="25.5">
      <c r="A669" s="693"/>
      <c r="B669" s="513"/>
      <c r="C669" s="513"/>
      <c r="D669" s="693"/>
      <c r="E669" s="693" t="s">
        <v>144</v>
      </c>
      <c r="F669" s="694">
        <v>10.24</v>
      </c>
      <c r="G669" s="693" t="s">
        <v>145</v>
      </c>
      <c r="H669" s="694">
        <v>0</v>
      </c>
      <c r="I669" s="693" t="s">
        <v>146</v>
      </c>
      <c r="J669" s="694">
        <v>10.24</v>
      </c>
    </row>
    <row r="670" spans="1:10" s="471" customFormat="1" ht="13.5" customHeight="1" thickBot="1">
      <c r="A670" s="693"/>
      <c r="B670" s="513"/>
      <c r="C670" s="513"/>
      <c r="D670" s="693"/>
      <c r="E670" s="693" t="s">
        <v>2513</v>
      </c>
      <c r="F670" s="694">
        <v>200.7</v>
      </c>
      <c r="G670" s="693"/>
      <c r="H670" s="695" t="s">
        <v>2514</v>
      </c>
      <c r="I670" s="695"/>
      <c r="J670" s="694">
        <v>965.59</v>
      </c>
    </row>
    <row r="671" spans="1:10" s="471" customFormat="1" ht="13.5" thickTop="1">
      <c r="A671" s="480"/>
      <c r="B671" s="481"/>
      <c r="C671" s="481"/>
      <c r="D671" s="480"/>
      <c r="E671" s="480"/>
      <c r="F671" s="480"/>
      <c r="G671" s="480"/>
      <c r="H671" s="480"/>
      <c r="I671" s="480"/>
      <c r="J671" s="480"/>
    </row>
    <row r="672" spans="1:10" s="471" customFormat="1">
      <c r="A672" s="516" t="s">
        <v>3798</v>
      </c>
      <c r="B672" s="519" t="s">
        <v>26</v>
      </c>
      <c r="C672" s="519" t="s">
        <v>27</v>
      </c>
      <c r="D672" s="516" t="s">
        <v>28</v>
      </c>
      <c r="E672" s="586" t="s">
        <v>140</v>
      </c>
      <c r="F672" s="586"/>
      <c r="G672" s="519" t="s">
        <v>29</v>
      </c>
      <c r="H672" s="518" t="s">
        <v>30</v>
      </c>
      <c r="I672" s="518" t="s">
        <v>31</v>
      </c>
      <c r="J672" s="518" t="s">
        <v>32</v>
      </c>
    </row>
    <row r="673" spans="1:10" s="471" customFormat="1" ht="25.5">
      <c r="A673" s="517" t="s">
        <v>141</v>
      </c>
      <c r="B673" s="474" t="s">
        <v>2569</v>
      </c>
      <c r="C673" s="474" t="s">
        <v>541</v>
      </c>
      <c r="D673" s="517" t="s">
        <v>2570</v>
      </c>
      <c r="E673" s="587">
        <v>1801</v>
      </c>
      <c r="F673" s="587"/>
      <c r="G673" s="474" t="s">
        <v>11</v>
      </c>
      <c r="H673" s="475">
        <v>1</v>
      </c>
      <c r="I673" s="476">
        <v>1133.28</v>
      </c>
      <c r="J673" s="476">
        <v>1133.28</v>
      </c>
    </row>
    <row r="674" spans="1:10" s="471" customFormat="1" ht="25.5">
      <c r="A674" s="515" t="s">
        <v>142</v>
      </c>
      <c r="B674" s="477" t="s">
        <v>2742</v>
      </c>
      <c r="C674" s="477" t="s">
        <v>541</v>
      </c>
      <c r="D674" s="515" t="s">
        <v>2743</v>
      </c>
      <c r="E674" s="585" t="s">
        <v>143</v>
      </c>
      <c r="F674" s="585"/>
      <c r="G674" s="477" t="s">
        <v>9</v>
      </c>
      <c r="H674" s="478">
        <v>1.43E-2</v>
      </c>
      <c r="I674" s="479">
        <v>183.55</v>
      </c>
      <c r="J674" s="479">
        <v>2.62</v>
      </c>
    </row>
    <row r="675" spans="1:10" s="471" customFormat="1" ht="25.5">
      <c r="A675" s="515" t="s">
        <v>142</v>
      </c>
      <c r="B675" s="477" t="s">
        <v>2734</v>
      </c>
      <c r="C675" s="477" t="s">
        <v>541</v>
      </c>
      <c r="D675" s="515" t="s">
        <v>2735</v>
      </c>
      <c r="E675" s="585" t="s">
        <v>143</v>
      </c>
      <c r="F675" s="585"/>
      <c r="G675" s="477" t="s">
        <v>542</v>
      </c>
      <c r="H675" s="478">
        <v>5</v>
      </c>
      <c r="I675" s="479">
        <v>0.65</v>
      </c>
      <c r="J675" s="479">
        <v>3.25</v>
      </c>
    </row>
    <row r="676" spans="1:10" s="471" customFormat="1" ht="25.5">
      <c r="A676" s="515" t="s">
        <v>142</v>
      </c>
      <c r="B676" s="477" t="s">
        <v>2758</v>
      </c>
      <c r="C676" s="477" t="s">
        <v>541</v>
      </c>
      <c r="D676" s="515" t="s">
        <v>2759</v>
      </c>
      <c r="E676" s="585" t="s">
        <v>143</v>
      </c>
      <c r="F676" s="585"/>
      <c r="G676" s="477" t="s">
        <v>11</v>
      </c>
      <c r="H676" s="478">
        <v>1</v>
      </c>
      <c r="I676" s="479">
        <v>1082.29</v>
      </c>
      <c r="J676" s="479">
        <v>1082.29</v>
      </c>
    </row>
    <row r="677" spans="1:10" s="471" customFormat="1" ht="25.5">
      <c r="A677" s="515" t="s">
        <v>142</v>
      </c>
      <c r="B677" s="477" t="s">
        <v>1698</v>
      </c>
      <c r="C677" s="477" t="s">
        <v>541</v>
      </c>
      <c r="D677" s="515" t="s">
        <v>593</v>
      </c>
      <c r="E677" s="585" t="s">
        <v>549</v>
      </c>
      <c r="F677" s="585"/>
      <c r="G677" s="477" t="s">
        <v>54</v>
      </c>
      <c r="H677" s="478">
        <v>0.99950000000000006</v>
      </c>
      <c r="I677" s="479">
        <v>14.71</v>
      </c>
      <c r="J677" s="479">
        <v>14.7</v>
      </c>
    </row>
    <row r="678" spans="1:10" s="471" customFormat="1" ht="25.5">
      <c r="A678" s="515" t="s">
        <v>142</v>
      </c>
      <c r="B678" s="477" t="s">
        <v>1779</v>
      </c>
      <c r="C678" s="477" t="s">
        <v>541</v>
      </c>
      <c r="D678" s="515" t="s">
        <v>591</v>
      </c>
      <c r="E678" s="585" t="s">
        <v>549</v>
      </c>
      <c r="F678" s="585"/>
      <c r="G678" s="477" t="s">
        <v>54</v>
      </c>
      <c r="H678" s="478">
        <v>1.2995000000000001</v>
      </c>
      <c r="I678" s="479">
        <v>23.41</v>
      </c>
      <c r="J678" s="479">
        <v>30.42</v>
      </c>
    </row>
    <row r="679" spans="1:10" s="471" customFormat="1" ht="25.5">
      <c r="A679" s="693"/>
      <c r="B679" s="513"/>
      <c r="C679" s="513"/>
      <c r="D679" s="693"/>
      <c r="E679" s="693" t="s">
        <v>144</v>
      </c>
      <c r="F679" s="694">
        <v>45.12</v>
      </c>
      <c r="G679" s="693" t="s">
        <v>145</v>
      </c>
      <c r="H679" s="694">
        <v>0</v>
      </c>
      <c r="I679" s="693" t="s">
        <v>146</v>
      </c>
      <c r="J679" s="694">
        <v>45.12</v>
      </c>
    </row>
    <row r="680" spans="1:10" s="471" customFormat="1" ht="13.5" customHeight="1" thickBot="1">
      <c r="A680" s="693"/>
      <c r="B680" s="513"/>
      <c r="C680" s="513"/>
      <c r="D680" s="693"/>
      <c r="E680" s="693" t="s">
        <v>2513</v>
      </c>
      <c r="F680" s="694">
        <v>297.37</v>
      </c>
      <c r="G680" s="693"/>
      <c r="H680" s="695" t="s">
        <v>2514</v>
      </c>
      <c r="I680" s="695"/>
      <c r="J680" s="694">
        <v>1430.65</v>
      </c>
    </row>
    <row r="681" spans="1:10" s="471" customFormat="1" ht="13.5" thickTop="1">
      <c r="A681" s="480"/>
      <c r="B681" s="481"/>
      <c r="C681" s="481"/>
      <c r="D681" s="480"/>
      <c r="E681" s="480"/>
      <c r="F681" s="480"/>
      <c r="G681" s="480"/>
      <c r="H681" s="480"/>
      <c r="I681" s="480"/>
      <c r="J681" s="480"/>
    </row>
    <row r="682" spans="1:10" s="471" customFormat="1">
      <c r="A682" s="516" t="s">
        <v>3799</v>
      </c>
      <c r="B682" s="519" t="s">
        <v>26</v>
      </c>
      <c r="C682" s="519" t="s">
        <v>27</v>
      </c>
      <c r="D682" s="516" t="s">
        <v>28</v>
      </c>
      <c r="E682" s="586" t="s">
        <v>140</v>
      </c>
      <c r="F682" s="586"/>
      <c r="G682" s="519" t="s">
        <v>29</v>
      </c>
      <c r="H682" s="518" t="s">
        <v>30</v>
      </c>
      <c r="I682" s="518" t="s">
        <v>31</v>
      </c>
      <c r="J682" s="518" t="s">
        <v>32</v>
      </c>
    </row>
    <row r="683" spans="1:10" s="471" customFormat="1" ht="38.25">
      <c r="A683" s="517" t="s">
        <v>141</v>
      </c>
      <c r="B683" s="474" t="s">
        <v>1757</v>
      </c>
      <c r="C683" s="474" t="s">
        <v>280</v>
      </c>
      <c r="D683" s="517" t="s">
        <v>1434</v>
      </c>
      <c r="E683" s="587" t="s">
        <v>625</v>
      </c>
      <c r="F683" s="587"/>
      <c r="G683" s="474" t="s">
        <v>11</v>
      </c>
      <c r="H683" s="475">
        <v>1</v>
      </c>
      <c r="I683" s="476">
        <v>906.01</v>
      </c>
      <c r="J683" s="476">
        <v>906.01</v>
      </c>
    </row>
    <row r="684" spans="1:10" s="471" customFormat="1" ht="25.5">
      <c r="A684" s="515" t="s">
        <v>142</v>
      </c>
      <c r="B684" s="477" t="s">
        <v>693</v>
      </c>
      <c r="C684" s="477" t="s">
        <v>280</v>
      </c>
      <c r="D684" s="515" t="s">
        <v>694</v>
      </c>
      <c r="E684" s="585" t="s">
        <v>143</v>
      </c>
      <c r="F684" s="585"/>
      <c r="G684" s="477" t="s">
        <v>1722</v>
      </c>
      <c r="H684" s="478">
        <v>1.5315000000000001</v>
      </c>
      <c r="I684" s="479">
        <v>21.81</v>
      </c>
      <c r="J684" s="479">
        <v>33.4</v>
      </c>
    </row>
    <row r="685" spans="1:10" s="471" customFormat="1" ht="25.5">
      <c r="A685" s="515" t="s">
        <v>142</v>
      </c>
      <c r="B685" s="477" t="s">
        <v>626</v>
      </c>
      <c r="C685" s="477" t="s">
        <v>280</v>
      </c>
      <c r="D685" s="515" t="s">
        <v>627</v>
      </c>
      <c r="E685" s="585" t="s">
        <v>143</v>
      </c>
      <c r="F685" s="585"/>
      <c r="G685" s="477" t="s">
        <v>9</v>
      </c>
      <c r="H685" s="478">
        <v>7.1999999999999998E-3</v>
      </c>
      <c r="I685" s="479">
        <v>93</v>
      </c>
      <c r="J685" s="479">
        <v>0.66</v>
      </c>
    </row>
    <row r="686" spans="1:10" s="471" customFormat="1" ht="25.5">
      <c r="A686" s="515" t="s">
        <v>142</v>
      </c>
      <c r="B686" s="477" t="s">
        <v>1728</v>
      </c>
      <c r="C686" s="477" t="s">
        <v>280</v>
      </c>
      <c r="D686" s="515" t="s">
        <v>1729</v>
      </c>
      <c r="E686" s="585" t="s">
        <v>143</v>
      </c>
      <c r="F686" s="585"/>
      <c r="G686" s="477" t="s">
        <v>1722</v>
      </c>
      <c r="H686" s="478">
        <v>2.3822999999999999</v>
      </c>
      <c r="I686" s="479">
        <v>21.47</v>
      </c>
      <c r="J686" s="479">
        <v>51.14</v>
      </c>
    </row>
    <row r="687" spans="1:10" s="471" customFormat="1">
      <c r="A687" s="515" t="s">
        <v>142</v>
      </c>
      <c r="B687" s="477" t="s">
        <v>1723</v>
      </c>
      <c r="C687" s="477" t="s">
        <v>280</v>
      </c>
      <c r="D687" s="515" t="s">
        <v>1724</v>
      </c>
      <c r="E687" s="585" t="s">
        <v>143</v>
      </c>
      <c r="F687" s="585"/>
      <c r="G687" s="477" t="s">
        <v>1725</v>
      </c>
      <c r="H687" s="478">
        <v>1.8594999999999999</v>
      </c>
      <c r="I687" s="479">
        <v>9</v>
      </c>
      <c r="J687" s="479">
        <v>16.73</v>
      </c>
    </row>
    <row r="688" spans="1:10" s="471" customFormat="1">
      <c r="A688" s="515" t="s">
        <v>142</v>
      </c>
      <c r="B688" s="477" t="s">
        <v>1726</v>
      </c>
      <c r="C688" s="477" t="s">
        <v>280</v>
      </c>
      <c r="D688" s="515" t="s">
        <v>1727</v>
      </c>
      <c r="E688" s="585" t="s">
        <v>143</v>
      </c>
      <c r="F688" s="585"/>
      <c r="G688" s="477" t="s">
        <v>1725</v>
      </c>
      <c r="H688" s="478">
        <v>1.0952</v>
      </c>
      <c r="I688" s="479">
        <v>49.43</v>
      </c>
      <c r="J688" s="479">
        <v>54.13</v>
      </c>
    </row>
    <row r="689" spans="1:10" s="471" customFormat="1">
      <c r="A689" s="515" t="s">
        <v>142</v>
      </c>
      <c r="B689" s="477" t="s">
        <v>1732</v>
      </c>
      <c r="C689" s="477" t="s">
        <v>280</v>
      </c>
      <c r="D689" s="515" t="s">
        <v>1733</v>
      </c>
      <c r="E689" s="585" t="s">
        <v>143</v>
      </c>
      <c r="F689" s="585"/>
      <c r="G689" s="477" t="s">
        <v>1725</v>
      </c>
      <c r="H689" s="478">
        <v>1.2679</v>
      </c>
      <c r="I689" s="479">
        <v>52.1</v>
      </c>
      <c r="J689" s="479">
        <v>66.05</v>
      </c>
    </row>
    <row r="690" spans="1:10" s="471" customFormat="1">
      <c r="A690" s="515" t="s">
        <v>142</v>
      </c>
      <c r="B690" s="477" t="s">
        <v>628</v>
      </c>
      <c r="C690" s="477" t="s">
        <v>280</v>
      </c>
      <c r="D690" s="515" t="s">
        <v>629</v>
      </c>
      <c r="E690" s="585" t="s">
        <v>143</v>
      </c>
      <c r="F690" s="585"/>
      <c r="G690" s="477" t="s">
        <v>71</v>
      </c>
      <c r="H690" s="478">
        <v>0.49</v>
      </c>
      <c r="I690" s="479">
        <v>1.2</v>
      </c>
      <c r="J690" s="479">
        <v>0.57999999999999996</v>
      </c>
    </row>
    <row r="691" spans="1:10" s="471" customFormat="1">
      <c r="A691" s="515" t="s">
        <v>142</v>
      </c>
      <c r="B691" s="477" t="s">
        <v>1730</v>
      </c>
      <c r="C691" s="477" t="s">
        <v>280</v>
      </c>
      <c r="D691" s="515" t="s">
        <v>1731</v>
      </c>
      <c r="E691" s="585" t="s">
        <v>143</v>
      </c>
      <c r="F691" s="585"/>
      <c r="G691" s="477" t="s">
        <v>91</v>
      </c>
      <c r="H691" s="478">
        <v>0.11899999999999999</v>
      </c>
      <c r="I691" s="479">
        <v>302.58</v>
      </c>
      <c r="J691" s="479">
        <v>36</v>
      </c>
    </row>
    <row r="692" spans="1:10" s="471" customFormat="1">
      <c r="A692" s="515" t="s">
        <v>142</v>
      </c>
      <c r="B692" s="477" t="s">
        <v>630</v>
      </c>
      <c r="C692" s="477" t="s">
        <v>280</v>
      </c>
      <c r="D692" s="515" t="s">
        <v>631</v>
      </c>
      <c r="E692" s="585" t="s">
        <v>143</v>
      </c>
      <c r="F692" s="585"/>
      <c r="G692" s="477" t="s">
        <v>71</v>
      </c>
      <c r="H692" s="478">
        <v>2.0299999999999998</v>
      </c>
      <c r="I692" s="479">
        <v>0.75</v>
      </c>
      <c r="J692" s="479">
        <v>1.52</v>
      </c>
    </row>
    <row r="693" spans="1:10" s="471" customFormat="1">
      <c r="A693" s="515" t="s">
        <v>142</v>
      </c>
      <c r="B693" s="477" t="s">
        <v>1734</v>
      </c>
      <c r="C693" s="477" t="s">
        <v>280</v>
      </c>
      <c r="D693" s="515" t="s">
        <v>1735</v>
      </c>
      <c r="E693" s="585" t="s">
        <v>143</v>
      </c>
      <c r="F693" s="585"/>
      <c r="G693" s="477" t="s">
        <v>91</v>
      </c>
      <c r="H693" s="478">
        <v>1.7857000000000001</v>
      </c>
      <c r="I693" s="479">
        <v>13</v>
      </c>
      <c r="J693" s="479">
        <v>23.21</v>
      </c>
    </row>
    <row r="694" spans="1:10" s="471" customFormat="1" ht="25.5">
      <c r="A694" s="515" t="s">
        <v>142</v>
      </c>
      <c r="B694" s="477" t="s">
        <v>1736</v>
      </c>
      <c r="C694" s="477" t="s">
        <v>280</v>
      </c>
      <c r="D694" s="515" t="s">
        <v>1737</v>
      </c>
      <c r="E694" s="585" t="s">
        <v>143</v>
      </c>
      <c r="F694" s="585"/>
      <c r="G694" s="477" t="s">
        <v>71</v>
      </c>
      <c r="H694" s="478">
        <v>1.1469</v>
      </c>
      <c r="I694" s="479">
        <v>29.15</v>
      </c>
      <c r="J694" s="479">
        <v>33.43</v>
      </c>
    </row>
    <row r="695" spans="1:10" s="471" customFormat="1" ht="51">
      <c r="A695" s="515" t="s">
        <v>142</v>
      </c>
      <c r="B695" s="477" t="s">
        <v>1740</v>
      </c>
      <c r="C695" s="477" t="s">
        <v>280</v>
      </c>
      <c r="D695" s="515" t="s">
        <v>1741</v>
      </c>
      <c r="E695" s="585" t="s">
        <v>143</v>
      </c>
      <c r="F695" s="585"/>
      <c r="G695" s="477" t="s">
        <v>132</v>
      </c>
      <c r="H695" s="478">
        <v>0.59519999999999995</v>
      </c>
      <c r="I695" s="479">
        <v>134.93</v>
      </c>
      <c r="J695" s="479">
        <v>80.31</v>
      </c>
    </row>
    <row r="696" spans="1:10" s="471" customFormat="1">
      <c r="A696" s="515" t="s">
        <v>142</v>
      </c>
      <c r="B696" s="477" t="s">
        <v>1738</v>
      </c>
      <c r="C696" s="477" t="s">
        <v>280</v>
      </c>
      <c r="D696" s="515" t="s">
        <v>1739</v>
      </c>
      <c r="E696" s="585" t="s">
        <v>143</v>
      </c>
      <c r="F696" s="585"/>
      <c r="G696" s="477" t="s">
        <v>91</v>
      </c>
      <c r="H696" s="478">
        <v>0.50600000000000001</v>
      </c>
      <c r="I696" s="479">
        <v>21.9</v>
      </c>
      <c r="J696" s="479">
        <v>11.08</v>
      </c>
    </row>
    <row r="697" spans="1:10" s="471" customFormat="1" ht="25.5">
      <c r="A697" s="515" t="s">
        <v>142</v>
      </c>
      <c r="B697" s="477" t="s">
        <v>1742</v>
      </c>
      <c r="C697" s="477" t="s">
        <v>280</v>
      </c>
      <c r="D697" s="515" t="s">
        <v>1743</v>
      </c>
      <c r="E697" s="585" t="s">
        <v>143</v>
      </c>
      <c r="F697" s="585"/>
      <c r="G697" s="477" t="s">
        <v>1744</v>
      </c>
      <c r="H697" s="478">
        <v>0.72</v>
      </c>
      <c r="I697" s="479">
        <v>37.58</v>
      </c>
      <c r="J697" s="479">
        <v>27.05</v>
      </c>
    </row>
    <row r="698" spans="1:10" s="471" customFormat="1" ht="38.25">
      <c r="A698" s="515" t="s">
        <v>142</v>
      </c>
      <c r="B698" s="477" t="s">
        <v>1745</v>
      </c>
      <c r="C698" s="477" t="s">
        <v>280</v>
      </c>
      <c r="D698" s="515" t="s">
        <v>1746</v>
      </c>
      <c r="E698" s="585" t="s">
        <v>143</v>
      </c>
      <c r="F698" s="585"/>
      <c r="G698" s="477" t="s">
        <v>261</v>
      </c>
      <c r="H698" s="478">
        <v>0.22800000000000001</v>
      </c>
      <c r="I698" s="479">
        <v>40.01</v>
      </c>
      <c r="J698" s="479">
        <v>9.1199999999999992</v>
      </c>
    </row>
    <row r="699" spans="1:10" s="471" customFormat="1" ht="38.25">
      <c r="A699" s="515" t="s">
        <v>142</v>
      </c>
      <c r="B699" s="477" t="s">
        <v>1747</v>
      </c>
      <c r="C699" s="477" t="s">
        <v>280</v>
      </c>
      <c r="D699" s="515" t="s">
        <v>1748</v>
      </c>
      <c r="E699" s="585" t="s">
        <v>143</v>
      </c>
      <c r="F699" s="585"/>
      <c r="G699" s="477" t="s">
        <v>161</v>
      </c>
      <c r="H699" s="478">
        <v>1.3001</v>
      </c>
      <c r="I699" s="479">
        <v>98.01</v>
      </c>
      <c r="J699" s="479">
        <v>127.42</v>
      </c>
    </row>
    <row r="700" spans="1:10" s="471" customFormat="1">
      <c r="A700" s="515" t="s">
        <v>142</v>
      </c>
      <c r="B700" s="477" t="s">
        <v>568</v>
      </c>
      <c r="C700" s="477" t="s">
        <v>280</v>
      </c>
      <c r="D700" s="515" t="s">
        <v>569</v>
      </c>
      <c r="E700" s="585" t="s">
        <v>143</v>
      </c>
      <c r="F700" s="585"/>
      <c r="G700" s="477" t="s">
        <v>1722</v>
      </c>
      <c r="H700" s="478">
        <v>3</v>
      </c>
      <c r="I700" s="479">
        <v>26.04</v>
      </c>
      <c r="J700" s="479">
        <v>78.12</v>
      </c>
    </row>
    <row r="701" spans="1:10" s="471" customFormat="1">
      <c r="A701" s="515" t="s">
        <v>142</v>
      </c>
      <c r="B701" s="477" t="s">
        <v>1751</v>
      </c>
      <c r="C701" s="477" t="s">
        <v>280</v>
      </c>
      <c r="D701" s="515" t="s">
        <v>1752</v>
      </c>
      <c r="E701" s="585" t="s">
        <v>143</v>
      </c>
      <c r="F701" s="585"/>
      <c r="G701" s="477" t="s">
        <v>1725</v>
      </c>
      <c r="H701" s="478">
        <v>0.29759999999999998</v>
      </c>
      <c r="I701" s="479">
        <v>61.88</v>
      </c>
      <c r="J701" s="479">
        <v>18.41</v>
      </c>
    </row>
    <row r="702" spans="1:10" s="471" customFormat="1">
      <c r="A702" s="515" t="s">
        <v>142</v>
      </c>
      <c r="B702" s="477" t="s">
        <v>1749</v>
      </c>
      <c r="C702" s="477" t="s">
        <v>280</v>
      </c>
      <c r="D702" s="515" t="s">
        <v>1750</v>
      </c>
      <c r="E702" s="585" t="s">
        <v>143</v>
      </c>
      <c r="F702" s="585"/>
      <c r="G702" s="477" t="s">
        <v>1725</v>
      </c>
      <c r="H702" s="478">
        <v>0.29759999999999998</v>
      </c>
      <c r="I702" s="479">
        <v>62.9</v>
      </c>
      <c r="J702" s="479">
        <v>18.71</v>
      </c>
    </row>
    <row r="703" spans="1:10" s="471" customFormat="1">
      <c r="A703" s="515" t="s">
        <v>142</v>
      </c>
      <c r="B703" s="477" t="s">
        <v>645</v>
      </c>
      <c r="C703" s="477" t="s">
        <v>280</v>
      </c>
      <c r="D703" s="515" t="s">
        <v>646</v>
      </c>
      <c r="E703" s="585" t="s">
        <v>143</v>
      </c>
      <c r="F703" s="585"/>
      <c r="G703" s="477" t="s">
        <v>1722</v>
      </c>
      <c r="H703" s="478">
        <v>1.2</v>
      </c>
      <c r="I703" s="479">
        <v>27.54</v>
      </c>
      <c r="J703" s="479">
        <v>33.04</v>
      </c>
    </row>
    <row r="704" spans="1:10" s="471" customFormat="1">
      <c r="A704" s="515" t="s">
        <v>142</v>
      </c>
      <c r="B704" s="477" t="s">
        <v>1755</v>
      </c>
      <c r="C704" s="477" t="s">
        <v>280</v>
      </c>
      <c r="D704" s="515" t="s">
        <v>1756</v>
      </c>
      <c r="E704" s="585" t="s">
        <v>143</v>
      </c>
      <c r="F704" s="585"/>
      <c r="G704" s="477" t="s">
        <v>1722</v>
      </c>
      <c r="H704" s="478">
        <v>2.3822999999999999</v>
      </c>
      <c r="I704" s="479">
        <v>26.28</v>
      </c>
      <c r="J704" s="479">
        <v>62.6</v>
      </c>
    </row>
    <row r="705" spans="1:10" s="471" customFormat="1">
      <c r="A705" s="515" t="s">
        <v>142</v>
      </c>
      <c r="B705" s="477" t="s">
        <v>550</v>
      </c>
      <c r="C705" s="477" t="s">
        <v>280</v>
      </c>
      <c r="D705" s="515" t="s">
        <v>551</v>
      </c>
      <c r="E705" s="585" t="s">
        <v>143</v>
      </c>
      <c r="F705" s="585"/>
      <c r="G705" s="477" t="s">
        <v>1722</v>
      </c>
      <c r="H705" s="478">
        <v>3.9</v>
      </c>
      <c r="I705" s="479">
        <v>20.96</v>
      </c>
      <c r="J705" s="479">
        <v>81.739999999999995</v>
      </c>
    </row>
    <row r="706" spans="1:10" s="471" customFormat="1">
      <c r="A706" s="515" t="s">
        <v>142</v>
      </c>
      <c r="B706" s="477" t="s">
        <v>1753</v>
      </c>
      <c r="C706" s="477" t="s">
        <v>280</v>
      </c>
      <c r="D706" s="515" t="s">
        <v>1754</v>
      </c>
      <c r="E706" s="585" t="s">
        <v>143</v>
      </c>
      <c r="F706" s="585"/>
      <c r="G706" s="477" t="s">
        <v>1722</v>
      </c>
      <c r="H706" s="478">
        <v>1.5315000000000001</v>
      </c>
      <c r="I706" s="479">
        <v>27.14</v>
      </c>
      <c r="J706" s="479">
        <v>41.56</v>
      </c>
    </row>
    <row r="707" spans="1:10" s="471" customFormat="1" ht="25.5">
      <c r="A707" s="693"/>
      <c r="B707" s="513"/>
      <c r="C707" s="513"/>
      <c r="D707" s="693"/>
      <c r="E707" s="693" t="s">
        <v>144</v>
      </c>
      <c r="F707" s="694">
        <v>0</v>
      </c>
      <c r="G707" s="693" t="s">
        <v>145</v>
      </c>
      <c r="H707" s="694">
        <v>0</v>
      </c>
      <c r="I707" s="693" t="s">
        <v>146</v>
      </c>
      <c r="J707" s="694">
        <v>0</v>
      </c>
    </row>
    <row r="708" spans="1:10" s="471" customFormat="1" ht="13.5" customHeight="1" thickBot="1">
      <c r="A708" s="693"/>
      <c r="B708" s="513"/>
      <c r="C708" s="513"/>
      <c r="D708" s="693"/>
      <c r="E708" s="693" t="s">
        <v>2513</v>
      </c>
      <c r="F708" s="694">
        <v>237.73</v>
      </c>
      <c r="G708" s="693"/>
      <c r="H708" s="695" t="s">
        <v>2514</v>
      </c>
      <c r="I708" s="695"/>
      <c r="J708" s="694">
        <v>1143.74</v>
      </c>
    </row>
    <row r="709" spans="1:10" s="471" customFormat="1" ht="13.5" thickTop="1">
      <c r="A709" s="480"/>
      <c r="B709" s="481"/>
      <c r="C709" s="481"/>
      <c r="D709" s="480"/>
      <c r="E709" s="480"/>
      <c r="F709" s="480"/>
      <c r="G709" s="480"/>
      <c r="H709" s="480"/>
      <c r="I709" s="480"/>
      <c r="J709" s="480"/>
    </row>
    <row r="710" spans="1:10" s="471" customFormat="1">
      <c r="A710" s="516" t="s">
        <v>3800</v>
      </c>
      <c r="B710" s="519" t="s">
        <v>26</v>
      </c>
      <c r="C710" s="519" t="s">
        <v>27</v>
      </c>
      <c r="D710" s="516" t="s">
        <v>28</v>
      </c>
      <c r="E710" s="586" t="s">
        <v>140</v>
      </c>
      <c r="F710" s="586"/>
      <c r="G710" s="519" t="s">
        <v>29</v>
      </c>
      <c r="H710" s="518" t="s">
        <v>30</v>
      </c>
      <c r="I710" s="518" t="s">
        <v>31</v>
      </c>
      <c r="J710" s="518" t="s">
        <v>32</v>
      </c>
    </row>
    <row r="711" spans="1:10" s="471" customFormat="1" ht="25.5" customHeight="1">
      <c r="A711" s="517" t="s">
        <v>141</v>
      </c>
      <c r="B711" s="474" t="s">
        <v>1758</v>
      </c>
      <c r="C711" s="474" t="s">
        <v>48</v>
      </c>
      <c r="D711" s="517" t="s">
        <v>1435</v>
      </c>
      <c r="E711" s="587" t="s">
        <v>484</v>
      </c>
      <c r="F711" s="587"/>
      <c r="G711" s="474" t="s">
        <v>11</v>
      </c>
      <c r="H711" s="475">
        <v>1</v>
      </c>
      <c r="I711" s="476">
        <v>448.54</v>
      </c>
      <c r="J711" s="476">
        <v>448.54</v>
      </c>
    </row>
    <row r="712" spans="1:10" s="471" customFormat="1" ht="25.5">
      <c r="A712" s="514" t="s">
        <v>147</v>
      </c>
      <c r="B712" s="482" t="s">
        <v>148</v>
      </c>
      <c r="C712" s="482" t="s">
        <v>48</v>
      </c>
      <c r="D712" s="514" t="s">
        <v>149</v>
      </c>
      <c r="E712" s="588" t="s">
        <v>150</v>
      </c>
      <c r="F712" s="588"/>
      <c r="G712" s="482" t="s">
        <v>54</v>
      </c>
      <c r="H712" s="483">
        <v>0.30299999999999999</v>
      </c>
      <c r="I712" s="484">
        <v>20.96</v>
      </c>
      <c r="J712" s="484">
        <v>6.35</v>
      </c>
    </row>
    <row r="713" spans="1:10" s="471" customFormat="1" ht="25.5">
      <c r="A713" s="514" t="s">
        <v>147</v>
      </c>
      <c r="B713" s="482" t="s">
        <v>635</v>
      </c>
      <c r="C713" s="482" t="s">
        <v>48</v>
      </c>
      <c r="D713" s="514" t="s">
        <v>636</v>
      </c>
      <c r="E713" s="588" t="s">
        <v>150</v>
      </c>
      <c r="F713" s="588"/>
      <c r="G713" s="482" t="s">
        <v>54</v>
      </c>
      <c r="H713" s="483">
        <v>0.312</v>
      </c>
      <c r="I713" s="484">
        <v>23.22</v>
      </c>
      <c r="J713" s="484">
        <v>7.24</v>
      </c>
    </row>
    <row r="714" spans="1:10" s="471" customFormat="1">
      <c r="A714" s="515" t="s">
        <v>142</v>
      </c>
      <c r="B714" s="477" t="s">
        <v>639</v>
      </c>
      <c r="C714" s="477" t="s">
        <v>48</v>
      </c>
      <c r="D714" s="515" t="s">
        <v>640</v>
      </c>
      <c r="E714" s="585" t="s">
        <v>143</v>
      </c>
      <c r="F714" s="585"/>
      <c r="G714" s="477" t="s">
        <v>68</v>
      </c>
      <c r="H714" s="478">
        <v>2.9750000000000001</v>
      </c>
      <c r="I714" s="479">
        <v>13.3</v>
      </c>
      <c r="J714" s="479">
        <v>39.56</v>
      </c>
    </row>
    <row r="715" spans="1:10" s="471" customFormat="1">
      <c r="A715" s="515" t="s">
        <v>142</v>
      </c>
      <c r="B715" s="477" t="s">
        <v>1759</v>
      </c>
      <c r="C715" s="477" t="s">
        <v>48</v>
      </c>
      <c r="D715" s="515" t="s">
        <v>1760</v>
      </c>
      <c r="E715" s="585" t="s">
        <v>143</v>
      </c>
      <c r="F715" s="585"/>
      <c r="G715" s="477" t="s">
        <v>11</v>
      </c>
      <c r="H715" s="478">
        <v>1</v>
      </c>
      <c r="I715" s="479">
        <v>387.5</v>
      </c>
      <c r="J715" s="479">
        <v>387.5</v>
      </c>
    </row>
    <row r="716" spans="1:10" s="471" customFormat="1" ht="25.5">
      <c r="A716" s="515" t="s">
        <v>142</v>
      </c>
      <c r="B716" s="477" t="s">
        <v>641</v>
      </c>
      <c r="C716" s="477" t="s">
        <v>48</v>
      </c>
      <c r="D716" s="515" t="s">
        <v>642</v>
      </c>
      <c r="E716" s="585" t="s">
        <v>143</v>
      </c>
      <c r="F716" s="585"/>
      <c r="G716" s="477" t="s">
        <v>68</v>
      </c>
      <c r="H716" s="478">
        <v>2.605</v>
      </c>
      <c r="I716" s="479">
        <v>3.03</v>
      </c>
      <c r="J716" s="479">
        <v>7.89</v>
      </c>
    </row>
    <row r="717" spans="1:10" s="471" customFormat="1" ht="25.5">
      <c r="A717" s="693"/>
      <c r="B717" s="513"/>
      <c r="C717" s="513"/>
      <c r="D717" s="693"/>
      <c r="E717" s="693" t="s">
        <v>144</v>
      </c>
      <c r="F717" s="694">
        <v>9.6199999999999992</v>
      </c>
      <c r="G717" s="693" t="s">
        <v>145</v>
      </c>
      <c r="H717" s="694">
        <v>0</v>
      </c>
      <c r="I717" s="693" t="s">
        <v>146</v>
      </c>
      <c r="J717" s="694">
        <v>9.6199999999999992</v>
      </c>
    </row>
    <row r="718" spans="1:10" s="471" customFormat="1" ht="13.5" customHeight="1" thickBot="1">
      <c r="A718" s="693"/>
      <c r="B718" s="513"/>
      <c r="C718" s="513"/>
      <c r="D718" s="693"/>
      <c r="E718" s="693" t="s">
        <v>2513</v>
      </c>
      <c r="F718" s="694">
        <v>117.69</v>
      </c>
      <c r="G718" s="693"/>
      <c r="H718" s="695" t="s">
        <v>2514</v>
      </c>
      <c r="I718" s="695"/>
      <c r="J718" s="694">
        <v>566.23</v>
      </c>
    </row>
    <row r="719" spans="1:10" s="471" customFormat="1" ht="13.5" thickTop="1">
      <c r="A719" s="480"/>
      <c r="B719" s="481"/>
      <c r="C719" s="481"/>
      <c r="D719" s="480"/>
      <c r="E719" s="480"/>
      <c r="F719" s="480"/>
      <c r="G719" s="480"/>
      <c r="H719" s="480"/>
      <c r="I719" s="480"/>
      <c r="J719" s="480"/>
    </row>
    <row r="720" spans="1:10" s="471" customFormat="1">
      <c r="A720" s="516" t="s">
        <v>4243</v>
      </c>
      <c r="B720" s="519" t="s">
        <v>26</v>
      </c>
      <c r="C720" s="519" t="s">
        <v>27</v>
      </c>
      <c r="D720" s="516" t="s">
        <v>28</v>
      </c>
      <c r="E720" s="586" t="s">
        <v>140</v>
      </c>
      <c r="F720" s="586"/>
      <c r="G720" s="519" t="s">
        <v>29</v>
      </c>
      <c r="H720" s="518" t="s">
        <v>30</v>
      </c>
      <c r="I720" s="518" t="s">
        <v>31</v>
      </c>
      <c r="J720" s="518" t="s">
        <v>32</v>
      </c>
    </row>
    <row r="721" spans="1:10" s="471" customFormat="1" ht="12.75" customHeight="1">
      <c r="A721" s="517" t="s">
        <v>141</v>
      </c>
      <c r="B721" s="474" t="s">
        <v>2565</v>
      </c>
      <c r="C721" s="474" t="s">
        <v>511</v>
      </c>
      <c r="D721" s="517" t="s">
        <v>2566</v>
      </c>
      <c r="E721" s="587" t="s">
        <v>2753</v>
      </c>
      <c r="F721" s="587"/>
      <c r="G721" s="474" t="s">
        <v>11</v>
      </c>
      <c r="H721" s="475">
        <v>1</v>
      </c>
      <c r="I721" s="476">
        <v>1106.23</v>
      </c>
      <c r="J721" s="476">
        <v>1106.23</v>
      </c>
    </row>
    <row r="722" spans="1:10" s="471" customFormat="1">
      <c r="A722" s="515" t="s">
        <v>142</v>
      </c>
      <c r="B722" s="477" t="s">
        <v>1701</v>
      </c>
      <c r="C722" s="477" t="s">
        <v>511</v>
      </c>
      <c r="D722" s="515" t="s">
        <v>1702</v>
      </c>
      <c r="E722" s="585" t="s">
        <v>143</v>
      </c>
      <c r="F722" s="585"/>
      <c r="G722" s="477" t="s">
        <v>71</v>
      </c>
      <c r="H722" s="478">
        <v>1.2</v>
      </c>
      <c r="I722" s="479">
        <v>0.76</v>
      </c>
      <c r="J722" s="479">
        <v>0.91</v>
      </c>
    </row>
    <row r="723" spans="1:10" s="471" customFormat="1">
      <c r="A723" s="515" t="s">
        <v>142</v>
      </c>
      <c r="B723" s="477" t="s">
        <v>1703</v>
      </c>
      <c r="C723" s="477" t="s">
        <v>511</v>
      </c>
      <c r="D723" s="515" t="s">
        <v>1704</v>
      </c>
      <c r="E723" s="585" t="s">
        <v>143</v>
      </c>
      <c r="F723" s="585"/>
      <c r="G723" s="477" t="s">
        <v>9</v>
      </c>
      <c r="H723" s="478">
        <v>2E-3</v>
      </c>
      <c r="I723" s="479">
        <v>91.17</v>
      </c>
      <c r="J723" s="479">
        <v>0.18</v>
      </c>
    </row>
    <row r="724" spans="1:10" s="471" customFormat="1">
      <c r="A724" s="515" t="s">
        <v>142</v>
      </c>
      <c r="B724" s="477" t="s">
        <v>2754</v>
      </c>
      <c r="C724" s="477" t="s">
        <v>511</v>
      </c>
      <c r="D724" s="515" t="s">
        <v>2755</v>
      </c>
      <c r="E724" s="585" t="s">
        <v>143</v>
      </c>
      <c r="F724" s="585"/>
      <c r="G724" s="477" t="s">
        <v>11</v>
      </c>
      <c r="H724" s="478">
        <v>1</v>
      </c>
      <c r="I724" s="479">
        <v>584.96</v>
      </c>
      <c r="J724" s="479">
        <v>584.96</v>
      </c>
    </row>
    <row r="725" spans="1:10" s="471" customFormat="1">
      <c r="A725" s="515" t="s">
        <v>142</v>
      </c>
      <c r="B725" s="477" t="s">
        <v>1711</v>
      </c>
      <c r="C725" s="477" t="s">
        <v>511</v>
      </c>
      <c r="D725" s="515" t="s">
        <v>1712</v>
      </c>
      <c r="E725" s="585" t="s">
        <v>549</v>
      </c>
      <c r="F725" s="585"/>
      <c r="G725" s="477" t="s">
        <v>54</v>
      </c>
      <c r="H725" s="478">
        <v>14.46</v>
      </c>
      <c r="I725" s="479">
        <v>18.72</v>
      </c>
      <c r="J725" s="479">
        <v>270.69</v>
      </c>
    </row>
    <row r="726" spans="1:10" s="471" customFormat="1">
      <c r="A726" s="515" t="s">
        <v>142</v>
      </c>
      <c r="B726" s="477" t="s">
        <v>1713</v>
      </c>
      <c r="C726" s="477" t="s">
        <v>511</v>
      </c>
      <c r="D726" s="515" t="s">
        <v>1714</v>
      </c>
      <c r="E726" s="585" t="s">
        <v>549</v>
      </c>
      <c r="F726" s="585"/>
      <c r="G726" s="477" t="s">
        <v>54</v>
      </c>
      <c r="H726" s="478">
        <v>16.468</v>
      </c>
      <c r="I726" s="479">
        <v>15.15</v>
      </c>
      <c r="J726" s="479">
        <v>249.49</v>
      </c>
    </row>
    <row r="727" spans="1:10" s="471" customFormat="1" ht="25.5">
      <c r="A727" s="693"/>
      <c r="B727" s="513"/>
      <c r="C727" s="513"/>
      <c r="D727" s="693"/>
      <c r="E727" s="693" t="s">
        <v>144</v>
      </c>
      <c r="F727" s="694">
        <v>520.17999999999995</v>
      </c>
      <c r="G727" s="693" t="s">
        <v>145</v>
      </c>
      <c r="H727" s="694">
        <v>0</v>
      </c>
      <c r="I727" s="693" t="s">
        <v>146</v>
      </c>
      <c r="J727" s="694">
        <v>520.17999999999995</v>
      </c>
    </row>
    <row r="728" spans="1:10" s="471" customFormat="1" ht="13.5" customHeight="1" thickBot="1">
      <c r="A728" s="693"/>
      <c r="B728" s="513"/>
      <c r="C728" s="513"/>
      <c r="D728" s="693"/>
      <c r="E728" s="693" t="s">
        <v>2513</v>
      </c>
      <c r="F728" s="694">
        <v>290.27</v>
      </c>
      <c r="G728" s="693"/>
      <c r="H728" s="695" t="s">
        <v>2514</v>
      </c>
      <c r="I728" s="695"/>
      <c r="J728" s="694">
        <v>1396.5</v>
      </c>
    </row>
    <row r="729" spans="1:10" s="471" customFormat="1" ht="13.5" thickTop="1">
      <c r="A729" s="480"/>
      <c r="B729" s="481"/>
      <c r="C729" s="481"/>
      <c r="D729" s="480"/>
      <c r="E729" s="480"/>
      <c r="F729" s="480"/>
      <c r="G729" s="480"/>
      <c r="H729" s="480"/>
      <c r="I729" s="480"/>
      <c r="J729" s="480"/>
    </row>
    <row r="730" spans="1:10" s="471" customFormat="1">
      <c r="A730" s="516" t="s">
        <v>3801</v>
      </c>
      <c r="B730" s="519" t="s">
        <v>26</v>
      </c>
      <c r="C730" s="519" t="s">
        <v>27</v>
      </c>
      <c r="D730" s="516" t="s">
        <v>28</v>
      </c>
      <c r="E730" s="586" t="s">
        <v>140</v>
      </c>
      <c r="F730" s="586"/>
      <c r="G730" s="519" t="s">
        <v>29</v>
      </c>
      <c r="H730" s="518" t="s">
        <v>30</v>
      </c>
      <c r="I730" s="518" t="s">
        <v>31</v>
      </c>
      <c r="J730" s="518" t="s">
        <v>32</v>
      </c>
    </row>
    <row r="731" spans="1:10" s="471" customFormat="1" ht="25.5" customHeight="1">
      <c r="A731" s="517" t="s">
        <v>141</v>
      </c>
      <c r="B731" s="474" t="s">
        <v>2571</v>
      </c>
      <c r="C731" s="474" t="s">
        <v>48</v>
      </c>
      <c r="D731" s="517" t="s">
        <v>2572</v>
      </c>
      <c r="E731" s="587" t="s">
        <v>484</v>
      </c>
      <c r="F731" s="587"/>
      <c r="G731" s="474" t="s">
        <v>11</v>
      </c>
      <c r="H731" s="475">
        <v>1</v>
      </c>
      <c r="I731" s="476">
        <v>1005.17</v>
      </c>
      <c r="J731" s="476">
        <v>1005.17</v>
      </c>
    </row>
    <row r="732" spans="1:10" s="471" customFormat="1" ht="25.5">
      <c r="A732" s="514" t="s">
        <v>147</v>
      </c>
      <c r="B732" s="482" t="s">
        <v>664</v>
      </c>
      <c r="C732" s="482" t="s">
        <v>48</v>
      </c>
      <c r="D732" s="514" t="s">
        <v>665</v>
      </c>
      <c r="E732" s="588" t="s">
        <v>150</v>
      </c>
      <c r="F732" s="588"/>
      <c r="G732" s="482" t="s">
        <v>54</v>
      </c>
      <c r="H732" s="483">
        <v>7</v>
      </c>
      <c r="I732" s="484">
        <v>26.28</v>
      </c>
      <c r="J732" s="484">
        <v>183.96</v>
      </c>
    </row>
    <row r="733" spans="1:10" s="471" customFormat="1" ht="25.5">
      <c r="A733" s="514" t="s">
        <v>147</v>
      </c>
      <c r="B733" s="482" t="s">
        <v>148</v>
      </c>
      <c r="C733" s="482" t="s">
        <v>48</v>
      </c>
      <c r="D733" s="514" t="s">
        <v>149</v>
      </c>
      <c r="E733" s="588" t="s">
        <v>150</v>
      </c>
      <c r="F733" s="588"/>
      <c r="G733" s="482" t="s">
        <v>54</v>
      </c>
      <c r="H733" s="483">
        <v>11.5</v>
      </c>
      <c r="I733" s="484">
        <v>20.96</v>
      </c>
      <c r="J733" s="484">
        <v>241.04</v>
      </c>
    </row>
    <row r="734" spans="1:10" s="471" customFormat="1" ht="25.5">
      <c r="A734" s="514" t="s">
        <v>147</v>
      </c>
      <c r="B734" s="482" t="s">
        <v>489</v>
      </c>
      <c r="C734" s="482" t="s">
        <v>48</v>
      </c>
      <c r="D734" s="514" t="s">
        <v>490</v>
      </c>
      <c r="E734" s="588" t="s">
        <v>150</v>
      </c>
      <c r="F734" s="588"/>
      <c r="G734" s="482" t="s">
        <v>54</v>
      </c>
      <c r="H734" s="483">
        <v>4.5</v>
      </c>
      <c r="I734" s="484">
        <v>27.75</v>
      </c>
      <c r="J734" s="484">
        <v>124.87</v>
      </c>
    </row>
    <row r="735" spans="1:10" s="471" customFormat="1" ht="38.25" customHeight="1">
      <c r="A735" s="514" t="s">
        <v>147</v>
      </c>
      <c r="B735" s="482" t="s">
        <v>2760</v>
      </c>
      <c r="C735" s="482" t="s">
        <v>48</v>
      </c>
      <c r="D735" s="514" t="s">
        <v>2761</v>
      </c>
      <c r="E735" s="588" t="s">
        <v>160</v>
      </c>
      <c r="F735" s="588"/>
      <c r="G735" s="482" t="s">
        <v>161</v>
      </c>
      <c r="H735" s="483">
        <v>3.82</v>
      </c>
      <c r="I735" s="484">
        <v>5.22</v>
      </c>
      <c r="J735" s="484">
        <v>19.940000000000001</v>
      </c>
    </row>
    <row r="736" spans="1:10" s="471" customFormat="1" ht="38.25" customHeight="1">
      <c r="A736" s="514" t="s">
        <v>147</v>
      </c>
      <c r="B736" s="482" t="s">
        <v>2762</v>
      </c>
      <c r="C736" s="482" t="s">
        <v>48</v>
      </c>
      <c r="D736" s="514" t="s">
        <v>2763</v>
      </c>
      <c r="E736" s="588" t="s">
        <v>160</v>
      </c>
      <c r="F736" s="588"/>
      <c r="G736" s="482" t="s">
        <v>261</v>
      </c>
      <c r="H736" s="483">
        <v>0.67</v>
      </c>
      <c r="I736" s="484">
        <v>0.11</v>
      </c>
      <c r="J736" s="484">
        <v>7.0000000000000007E-2</v>
      </c>
    </row>
    <row r="737" spans="1:10" s="471" customFormat="1" ht="25.5">
      <c r="A737" s="515" t="s">
        <v>142</v>
      </c>
      <c r="B737" s="477" t="s">
        <v>2764</v>
      </c>
      <c r="C737" s="477" t="s">
        <v>48</v>
      </c>
      <c r="D737" s="515" t="s">
        <v>2765</v>
      </c>
      <c r="E737" s="585" t="s">
        <v>143</v>
      </c>
      <c r="F737" s="585"/>
      <c r="G737" s="477" t="s">
        <v>11</v>
      </c>
      <c r="H737" s="478">
        <v>1.1000000000000001</v>
      </c>
      <c r="I737" s="479">
        <v>23.46</v>
      </c>
      <c r="J737" s="479">
        <v>25.8</v>
      </c>
    </row>
    <row r="738" spans="1:10" s="471" customFormat="1" ht="25.5">
      <c r="A738" s="515" t="s">
        <v>142</v>
      </c>
      <c r="B738" s="477" t="s">
        <v>2766</v>
      </c>
      <c r="C738" s="477" t="s">
        <v>48</v>
      </c>
      <c r="D738" s="515" t="s">
        <v>2767</v>
      </c>
      <c r="E738" s="585" t="s">
        <v>143</v>
      </c>
      <c r="F738" s="585"/>
      <c r="G738" s="477" t="s">
        <v>68</v>
      </c>
      <c r="H738" s="478">
        <v>1.4318</v>
      </c>
      <c r="I738" s="479">
        <v>52.15</v>
      </c>
      <c r="J738" s="479">
        <v>74.66</v>
      </c>
    </row>
    <row r="739" spans="1:10" s="471" customFormat="1">
      <c r="A739" s="515" t="s">
        <v>142</v>
      </c>
      <c r="B739" s="477" t="s">
        <v>2768</v>
      </c>
      <c r="C739" s="477" t="s">
        <v>48</v>
      </c>
      <c r="D739" s="515" t="s">
        <v>2769</v>
      </c>
      <c r="E739" s="585" t="s">
        <v>143</v>
      </c>
      <c r="F739" s="585"/>
      <c r="G739" s="477" t="s">
        <v>71</v>
      </c>
      <c r="H739" s="478">
        <v>3.37</v>
      </c>
      <c r="I739" s="479">
        <v>34.65</v>
      </c>
      <c r="J739" s="479">
        <v>116.77</v>
      </c>
    </row>
    <row r="740" spans="1:10" s="471" customFormat="1" ht="25.5">
      <c r="A740" s="515" t="s">
        <v>142</v>
      </c>
      <c r="B740" s="477" t="s">
        <v>2770</v>
      </c>
      <c r="C740" s="477" t="s">
        <v>48</v>
      </c>
      <c r="D740" s="515" t="s">
        <v>2771</v>
      </c>
      <c r="E740" s="585" t="s">
        <v>143</v>
      </c>
      <c r="F740" s="585"/>
      <c r="G740" s="477" t="s">
        <v>68</v>
      </c>
      <c r="H740" s="478">
        <v>6.7407000000000004</v>
      </c>
      <c r="I740" s="479">
        <v>32.35</v>
      </c>
      <c r="J740" s="479">
        <v>218.06</v>
      </c>
    </row>
    <row r="741" spans="1:10" s="471" customFormat="1" ht="25.5">
      <c r="A741" s="693"/>
      <c r="B741" s="513"/>
      <c r="C741" s="513"/>
      <c r="D741" s="693"/>
      <c r="E741" s="693" t="s">
        <v>144</v>
      </c>
      <c r="F741" s="694">
        <v>396.97</v>
      </c>
      <c r="G741" s="693" t="s">
        <v>145</v>
      </c>
      <c r="H741" s="694">
        <v>0</v>
      </c>
      <c r="I741" s="693" t="s">
        <v>146</v>
      </c>
      <c r="J741" s="694">
        <v>396.97</v>
      </c>
    </row>
    <row r="742" spans="1:10" s="471" customFormat="1" ht="13.5" customHeight="1" thickBot="1">
      <c r="A742" s="693"/>
      <c r="B742" s="513"/>
      <c r="C742" s="513"/>
      <c r="D742" s="693"/>
      <c r="E742" s="693" t="s">
        <v>2513</v>
      </c>
      <c r="F742" s="694">
        <v>263.75</v>
      </c>
      <c r="G742" s="693"/>
      <c r="H742" s="695" t="s">
        <v>2514</v>
      </c>
      <c r="I742" s="695"/>
      <c r="J742" s="694">
        <v>1268.92</v>
      </c>
    </row>
    <row r="743" spans="1:10" s="471" customFormat="1" ht="13.5" thickTop="1">
      <c r="A743" s="480"/>
      <c r="B743" s="481"/>
      <c r="C743" s="481"/>
      <c r="D743" s="480"/>
      <c r="E743" s="480"/>
      <c r="F743" s="480"/>
      <c r="G743" s="480"/>
      <c r="H743" s="480"/>
      <c r="I743" s="480"/>
      <c r="J743" s="480"/>
    </row>
    <row r="744" spans="1:10" s="471" customFormat="1">
      <c r="A744" s="516" t="s">
        <v>3802</v>
      </c>
      <c r="B744" s="519" t="s">
        <v>26</v>
      </c>
      <c r="C744" s="519" t="s">
        <v>27</v>
      </c>
      <c r="D744" s="516" t="s">
        <v>28</v>
      </c>
      <c r="E744" s="586" t="s">
        <v>140</v>
      </c>
      <c r="F744" s="586"/>
      <c r="G744" s="519" t="s">
        <v>29</v>
      </c>
      <c r="H744" s="518" t="s">
        <v>30</v>
      </c>
      <c r="I744" s="518" t="s">
        <v>31</v>
      </c>
      <c r="J744" s="518" t="s">
        <v>32</v>
      </c>
    </row>
    <row r="745" spans="1:10" s="471" customFormat="1">
      <c r="A745" s="517" t="s">
        <v>141</v>
      </c>
      <c r="B745" s="474" t="s">
        <v>1761</v>
      </c>
      <c r="C745" s="474" t="s">
        <v>90</v>
      </c>
      <c r="D745" s="517" t="s">
        <v>1437</v>
      </c>
      <c r="E745" s="587">
        <v>114</v>
      </c>
      <c r="F745" s="587"/>
      <c r="G745" s="474" t="s">
        <v>11</v>
      </c>
      <c r="H745" s="475">
        <v>1</v>
      </c>
      <c r="I745" s="476">
        <v>451.33</v>
      </c>
      <c r="J745" s="476">
        <v>451.33</v>
      </c>
    </row>
    <row r="746" spans="1:10" s="471" customFormat="1" ht="25.5">
      <c r="A746" s="514" t="s">
        <v>147</v>
      </c>
      <c r="B746" s="482" t="s">
        <v>632</v>
      </c>
      <c r="C746" s="482" t="s">
        <v>295</v>
      </c>
      <c r="D746" s="514" t="s">
        <v>633</v>
      </c>
      <c r="E746" s="588" t="s">
        <v>607</v>
      </c>
      <c r="F746" s="588"/>
      <c r="G746" s="482" t="s">
        <v>9</v>
      </c>
      <c r="H746" s="483">
        <v>0.01</v>
      </c>
      <c r="I746" s="484">
        <v>521.42999999999995</v>
      </c>
      <c r="J746" s="484">
        <v>5.21</v>
      </c>
    </row>
    <row r="747" spans="1:10" s="471" customFormat="1" ht="25.5">
      <c r="A747" s="514" t="s">
        <v>147</v>
      </c>
      <c r="B747" s="482" t="s">
        <v>485</v>
      </c>
      <c r="C747" s="482" t="s">
        <v>48</v>
      </c>
      <c r="D747" s="514" t="s">
        <v>486</v>
      </c>
      <c r="E747" s="588" t="s">
        <v>150</v>
      </c>
      <c r="F747" s="588"/>
      <c r="G747" s="482" t="s">
        <v>54</v>
      </c>
      <c r="H747" s="483">
        <v>2</v>
      </c>
      <c r="I747" s="484">
        <v>24.62</v>
      </c>
      <c r="J747" s="484">
        <v>49.24</v>
      </c>
    </row>
    <row r="748" spans="1:10" s="471" customFormat="1" ht="25.5">
      <c r="A748" s="514" t="s">
        <v>147</v>
      </c>
      <c r="B748" s="482" t="s">
        <v>710</v>
      </c>
      <c r="C748" s="482" t="s">
        <v>48</v>
      </c>
      <c r="D748" s="514" t="s">
        <v>711</v>
      </c>
      <c r="E748" s="588" t="s">
        <v>150</v>
      </c>
      <c r="F748" s="588"/>
      <c r="G748" s="482" t="s">
        <v>54</v>
      </c>
      <c r="H748" s="483">
        <v>2</v>
      </c>
      <c r="I748" s="484">
        <v>21.39</v>
      </c>
      <c r="J748" s="484">
        <v>42.78</v>
      </c>
    </row>
    <row r="749" spans="1:10" s="471" customFormat="1" ht="25.5">
      <c r="A749" s="515" t="s">
        <v>142</v>
      </c>
      <c r="B749" s="477" t="s">
        <v>1762</v>
      </c>
      <c r="C749" s="477" t="s">
        <v>295</v>
      </c>
      <c r="D749" s="515" t="s">
        <v>1763</v>
      </c>
      <c r="E749" s="585" t="s">
        <v>143</v>
      </c>
      <c r="F749" s="585"/>
      <c r="G749" s="477" t="s">
        <v>11</v>
      </c>
      <c r="H749" s="478">
        <v>1</v>
      </c>
      <c r="I749" s="479">
        <v>320</v>
      </c>
      <c r="J749" s="479">
        <v>320</v>
      </c>
    </row>
    <row r="750" spans="1:10" s="471" customFormat="1">
      <c r="A750" s="515" t="s">
        <v>142</v>
      </c>
      <c r="B750" s="477" t="s">
        <v>637</v>
      </c>
      <c r="C750" s="477" t="s">
        <v>48</v>
      </c>
      <c r="D750" s="515" t="s">
        <v>638</v>
      </c>
      <c r="E750" s="585" t="s">
        <v>143</v>
      </c>
      <c r="F750" s="585"/>
      <c r="G750" s="477" t="s">
        <v>11</v>
      </c>
      <c r="H750" s="478">
        <v>0.22</v>
      </c>
      <c r="I750" s="479">
        <v>155</v>
      </c>
      <c r="J750" s="479">
        <v>34.1</v>
      </c>
    </row>
    <row r="751" spans="1:10" s="471" customFormat="1" ht="25.5">
      <c r="A751" s="693"/>
      <c r="B751" s="513"/>
      <c r="C751" s="513"/>
      <c r="D751" s="693"/>
      <c r="E751" s="693" t="s">
        <v>144</v>
      </c>
      <c r="F751" s="694">
        <v>67.040000000000006</v>
      </c>
      <c r="G751" s="693" t="s">
        <v>145</v>
      </c>
      <c r="H751" s="694">
        <v>0</v>
      </c>
      <c r="I751" s="693" t="s">
        <v>146</v>
      </c>
      <c r="J751" s="694">
        <v>67.040000000000006</v>
      </c>
    </row>
    <row r="752" spans="1:10" s="471" customFormat="1" ht="13.5" customHeight="1" thickBot="1">
      <c r="A752" s="693"/>
      <c r="B752" s="513"/>
      <c r="C752" s="513"/>
      <c r="D752" s="693"/>
      <c r="E752" s="693" t="s">
        <v>2513</v>
      </c>
      <c r="F752" s="694">
        <v>118.42</v>
      </c>
      <c r="G752" s="693"/>
      <c r="H752" s="695" t="s">
        <v>2514</v>
      </c>
      <c r="I752" s="695"/>
      <c r="J752" s="694">
        <v>569.75</v>
      </c>
    </row>
    <row r="753" spans="1:10" s="471" customFormat="1" ht="13.5" thickTop="1">
      <c r="A753" s="480"/>
      <c r="B753" s="481"/>
      <c r="C753" s="481"/>
      <c r="D753" s="480"/>
      <c r="E753" s="480"/>
      <c r="F753" s="480"/>
      <c r="G753" s="480"/>
      <c r="H753" s="480"/>
      <c r="I753" s="480"/>
      <c r="J753" s="480"/>
    </row>
    <row r="754" spans="1:10" s="471" customFormat="1">
      <c r="A754" s="516" t="s">
        <v>3803</v>
      </c>
      <c r="B754" s="519" t="s">
        <v>26</v>
      </c>
      <c r="C754" s="519" t="s">
        <v>27</v>
      </c>
      <c r="D754" s="516" t="s">
        <v>28</v>
      </c>
      <c r="E754" s="586" t="s">
        <v>140</v>
      </c>
      <c r="F754" s="586"/>
      <c r="G754" s="519" t="s">
        <v>29</v>
      </c>
      <c r="H754" s="518" t="s">
        <v>30</v>
      </c>
      <c r="I754" s="518" t="s">
        <v>31</v>
      </c>
      <c r="J754" s="518" t="s">
        <v>32</v>
      </c>
    </row>
    <row r="755" spans="1:10" s="471" customFormat="1">
      <c r="A755" s="517" t="s">
        <v>141</v>
      </c>
      <c r="B755" s="474" t="s">
        <v>673</v>
      </c>
      <c r="C755" s="474" t="s">
        <v>48</v>
      </c>
      <c r="D755" s="517" t="s">
        <v>343</v>
      </c>
      <c r="E755" s="587" t="s">
        <v>585</v>
      </c>
      <c r="F755" s="587"/>
      <c r="G755" s="474" t="s">
        <v>68</v>
      </c>
      <c r="H755" s="475">
        <v>1</v>
      </c>
      <c r="I755" s="476">
        <v>116.99</v>
      </c>
      <c r="J755" s="476">
        <v>116.99</v>
      </c>
    </row>
    <row r="756" spans="1:10" s="471" customFormat="1" ht="25.5">
      <c r="A756" s="514" t="s">
        <v>147</v>
      </c>
      <c r="B756" s="482" t="s">
        <v>674</v>
      </c>
      <c r="C756" s="482" t="s">
        <v>48</v>
      </c>
      <c r="D756" s="514" t="s">
        <v>675</v>
      </c>
      <c r="E756" s="588" t="s">
        <v>150</v>
      </c>
      <c r="F756" s="588"/>
      <c r="G756" s="482" t="s">
        <v>54</v>
      </c>
      <c r="H756" s="483">
        <v>0.54700000000000004</v>
      </c>
      <c r="I756" s="484">
        <v>25.9</v>
      </c>
      <c r="J756" s="484">
        <v>14.16</v>
      </c>
    </row>
    <row r="757" spans="1:10" s="471" customFormat="1" ht="25.5">
      <c r="A757" s="514" t="s">
        <v>147</v>
      </c>
      <c r="B757" s="482" t="s">
        <v>148</v>
      </c>
      <c r="C757" s="482" t="s">
        <v>48</v>
      </c>
      <c r="D757" s="514" t="s">
        <v>149</v>
      </c>
      <c r="E757" s="588" t="s">
        <v>150</v>
      </c>
      <c r="F757" s="588"/>
      <c r="G757" s="482" t="s">
        <v>54</v>
      </c>
      <c r="H757" s="483">
        <v>0.27300000000000002</v>
      </c>
      <c r="I757" s="484">
        <v>20.96</v>
      </c>
      <c r="J757" s="484">
        <v>5.72</v>
      </c>
    </row>
    <row r="758" spans="1:10" s="471" customFormat="1" ht="25.5">
      <c r="A758" s="515" t="s">
        <v>142</v>
      </c>
      <c r="B758" s="477" t="s">
        <v>676</v>
      </c>
      <c r="C758" s="477" t="s">
        <v>48</v>
      </c>
      <c r="D758" s="515" t="s">
        <v>677</v>
      </c>
      <c r="E758" s="585" t="s">
        <v>143</v>
      </c>
      <c r="F758" s="585"/>
      <c r="G758" s="477" t="s">
        <v>68</v>
      </c>
      <c r="H758" s="478">
        <v>1</v>
      </c>
      <c r="I758" s="479">
        <v>93.75</v>
      </c>
      <c r="J758" s="479">
        <v>93.75</v>
      </c>
    </row>
    <row r="759" spans="1:10" s="471" customFormat="1">
      <c r="A759" s="515" t="s">
        <v>142</v>
      </c>
      <c r="B759" s="477" t="s">
        <v>678</v>
      </c>
      <c r="C759" s="477" t="s">
        <v>48</v>
      </c>
      <c r="D759" s="515" t="s">
        <v>679</v>
      </c>
      <c r="E759" s="585" t="s">
        <v>143</v>
      </c>
      <c r="F759" s="585"/>
      <c r="G759" s="477" t="s">
        <v>71</v>
      </c>
      <c r="H759" s="478">
        <v>1.29</v>
      </c>
      <c r="I759" s="479">
        <v>2.61</v>
      </c>
      <c r="J759" s="479">
        <v>3.36</v>
      </c>
    </row>
    <row r="760" spans="1:10" s="471" customFormat="1" ht="25.5">
      <c r="A760" s="693"/>
      <c r="B760" s="513"/>
      <c r="C760" s="513"/>
      <c r="D760" s="693"/>
      <c r="E760" s="693" t="s">
        <v>144</v>
      </c>
      <c r="F760" s="694">
        <v>14.57</v>
      </c>
      <c r="G760" s="693" t="s">
        <v>145</v>
      </c>
      <c r="H760" s="694">
        <v>0</v>
      </c>
      <c r="I760" s="693" t="s">
        <v>146</v>
      </c>
      <c r="J760" s="694">
        <v>14.57</v>
      </c>
    </row>
    <row r="761" spans="1:10" s="471" customFormat="1" ht="13.5" customHeight="1" thickBot="1">
      <c r="A761" s="693"/>
      <c r="B761" s="513"/>
      <c r="C761" s="513"/>
      <c r="D761" s="693"/>
      <c r="E761" s="693" t="s">
        <v>2513</v>
      </c>
      <c r="F761" s="694">
        <v>30.69</v>
      </c>
      <c r="G761" s="693"/>
      <c r="H761" s="695" t="s">
        <v>2514</v>
      </c>
      <c r="I761" s="695"/>
      <c r="J761" s="694">
        <v>147.68</v>
      </c>
    </row>
    <row r="762" spans="1:10" s="471" customFormat="1" ht="13.5" thickTop="1">
      <c r="A762" s="480"/>
      <c r="B762" s="481"/>
      <c r="C762" s="481"/>
      <c r="D762" s="480"/>
      <c r="E762" s="480"/>
      <c r="F762" s="480"/>
      <c r="G762" s="480"/>
      <c r="H762" s="480"/>
      <c r="I762" s="480"/>
      <c r="J762" s="480"/>
    </row>
    <row r="763" spans="1:10" s="471" customFormat="1">
      <c r="A763" s="516" t="s">
        <v>3804</v>
      </c>
      <c r="B763" s="519" t="s">
        <v>26</v>
      </c>
      <c r="C763" s="519" t="s">
        <v>27</v>
      </c>
      <c r="D763" s="516" t="s">
        <v>28</v>
      </c>
      <c r="E763" s="586" t="s">
        <v>140</v>
      </c>
      <c r="F763" s="586"/>
      <c r="G763" s="519" t="s">
        <v>29</v>
      </c>
      <c r="H763" s="518" t="s">
        <v>30</v>
      </c>
      <c r="I763" s="518" t="s">
        <v>31</v>
      </c>
      <c r="J763" s="518" t="s">
        <v>32</v>
      </c>
    </row>
    <row r="764" spans="1:10" s="471" customFormat="1" ht="12.75" customHeight="1">
      <c r="A764" s="517" t="s">
        <v>141</v>
      </c>
      <c r="B764" s="474" t="s">
        <v>2573</v>
      </c>
      <c r="C764" s="474" t="s">
        <v>90</v>
      </c>
      <c r="D764" s="517" t="s">
        <v>2574</v>
      </c>
      <c r="E764" s="587" t="s">
        <v>150</v>
      </c>
      <c r="F764" s="587"/>
      <c r="G764" s="474" t="s">
        <v>11</v>
      </c>
      <c r="H764" s="475">
        <v>1</v>
      </c>
      <c r="I764" s="476">
        <v>1269.0899999999999</v>
      </c>
      <c r="J764" s="476">
        <v>1269.0899999999999</v>
      </c>
    </row>
    <row r="765" spans="1:10" s="471" customFormat="1" ht="25.5" customHeight="1">
      <c r="A765" s="514" t="s">
        <v>147</v>
      </c>
      <c r="B765" s="482" t="s">
        <v>2772</v>
      </c>
      <c r="C765" s="482" t="s">
        <v>48</v>
      </c>
      <c r="D765" s="514" t="s">
        <v>2773</v>
      </c>
      <c r="E765" s="588" t="s">
        <v>484</v>
      </c>
      <c r="F765" s="588"/>
      <c r="G765" s="482" t="s">
        <v>91</v>
      </c>
      <c r="H765" s="483">
        <v>1</v>
      </c>
      <c r="I765" s="484">
        <v>329.12</v>
      </c>
      <c r="J765" s="484">
        <v>329.12</v>
      </c>
    </row>
    <row r="766" spans="1:10" s="471" customFormat="1" ht="25.5">
      <c r="A766" s="515" t="s">
        <v>142</v>
      </c>
      <c r="B766" s="477" t="s">
        <v>2520</v>
      </c>
      <c r="C766" s="477" t="s">
        <v>541</v>
      </c>
      <c r="D766" s="515" t="s">
        <v>2521</v>
      </c>
      <c r="E766" s="585" t="s">
        <v>549</v>
      </c>
      <c r="F766" s="585"/>
      <c r="G766" s="477" t="s">
        <v>54</v>
      </c>
      <c r="H766" s="478">
        <v>1.6779999999999999</v>
      </c>
      <c r="I766" s="479">
        <v>23.41</v>
      </c>
      <c r="J766" s="479">
        <v>39.28</v>
      </c>
    </row>
    <row r="767" spans="1:10" s="471" customFormat="1" ht="25.5">
      <c r="A767" s="515" t="s">
        <v>142</v>
      </c>
      <c r="B767" s="477" t="s">
        <v>1698</v>
      </c>
      <c r="C767" s="477" t="s">
        <v>541</v>
      </c>
      <c r="D767" s="515" t="s">
        <v>593</v>
      </c>
      <c r="E767" s="585" t="s">
        <v>549</v>
      </c>
      <c r="F767" s="585"/>
      <c r="G767" s="477" t="s">
        <v>54</v>
      </c>
      <c r="H767" s="478">
        <v>0.83899999999999997</v>
      </c>
      <c r="I767" s="479">
        <v>14.71</v>
      </c>
      <c r="J767" s="479">
        <v>12.34</v>
      </c>
    </row>
    <row r="768" spans="1:10" s="471" customFormat="1" ht="25.5">
      <c r="A768" s="515" t="s">
        <v>142</v>
      </c>
      <c r="B768" s="477" t="s">
        <v>2522</v>
      </c>
      <c r="C768" s="477" t="s">
        <v>541</v>
      </c>
      <c r="D768" s="515" t="s">
        <v>2523</v>
      </c>
      <c r="E768" s="585" t="s">
        <v>143</v>
      </c>
      <c r="F768" s="585"/>
      <c r="G768" s="477" t="s">
        <v>41</v>
      </c>
      <c r="H768" s="478">
        <v>3</v>
      </c>
      <c r="I768" s="479">
        <v>9.15</v>
      </c>
      <c r="J768" s="479">
        <v>27.45</v>
      </c>
    </row>
    <row r="769" spans="1:10" s="471" customFormat="1" ht="38.25">
      <c r="A769" s="515" t="s">
        <v>142</v>
      </c>
      <c r="B769" s="477" t="s">
        <v>2774</v>
      </c>
      <c r="C769" s="477" t="s">
        <v>48</v>
      </c>
      <c r="D769" s="515" t="s">
        <v>2775</v>
      </c>
      <c r="E769" s="585" t="s">
        <v>143</v>
      </c>
      <c r="F769" s="585"/>
      <c r="G769" s="477" t="s">
        <v>11</v>
      </c>
      <c r="H769" s="478">
        <v>1.05</v>
      </c>
      <c r="I769" s="479">
        <v>654.91999999999996</v>
      </c>
      <c r="J769" s="479">
        <v>687.66</v>
      </c>
    </row>
    <row r="770" spans="1:10" s="471" customFormat="1" ht="25.5">
      <c r="A770" s="515" t="s">
        <v>142</v>
      </c>
      <c r="B770" s="477" t="s">
        <v>2776</v>
      </c>
      <c r="C770" s="477" t="s">
        <v>541</v>
      </c>
      <c r="D770" s="515" t="s">
        <v>2777</v>
      </c>
      <c r="E770" s="585" t="s">
        <v>143</v>
      </c>
      <c r="F770" s="585"/>
      <c r="G770" s="477" t="s">
        <v>43</v>
      </c>
      <c r="H770" s="478">
        <v>1.05</v>
      </c>
      <c r="I770" s="479">
        <v>8.99</v>
      </c>
      <c r="J770" s="479">
        <v>9.43</v>
      </c>
    </row>
    <row r="771" spans="1:10" s="471" customFormat="1" ht="25.5">
      <c r="A771" s="515" t="s">
        <v>142</v>
      </c>
      <c r="B771" s="477" t="s">
        <v>2524</v>
      </c>
      <c r="C771" s="477" t="s">
        <v>541</v>
      </c>
      <c r="D771" s="515" t="s">
        <v>2525</v>
      </c>
      <c r="E771" s="585" t="s">
        <v>143</v>
      </c>
      <c r="F771" s="585"/>
      <c r="G771" s="477" t="s">
        <v>41</v>
      </c>
      <c r="H771" s="478">
        <v>2</v>
      </c>
      <c r="I771" s="479">
        <v>71.77</v>
      </c>
      <c r="J771" s="479">
        <v>143.54</v>
      </c>
    </row>
    <row r="772" spans="1:10" s="471" customFormat="1" ht="25.5">
      <c r="A772" s="515" t="s">
        <v>142</v>
      </c>
      <c r="B772" s="477" t="s">
        <v>1780</v>
      </c>
      <c r="C772" s="477" t="s">
        <v>541</v>
      </c>
      <c r="D772" s="515" t="s">
        <v>1781</v>
      </c>
      <c r="E772" s="585" t="s">
        <v>143</v>
      </c>
      <c r="F772" s="585"/>
      <c r="G772" s="477" t="s">
        <v>43</v>
      </c>
      <c r="H772" s="478">
        <v>1.05</v>
      </c>
      <c r="I772" s="479">
        <v>17.809999999999999</v>
      </c>
      <c r="J772" s="479">
        <v>18.7</v>
      </c>
    </row>
    <row r="773" spans="1:10" s="471" customFormat="1" ht="25.5">
      <c r="A773" s="515" t="s">
        <v>142</v>
      </c>
      <c r="B773" s="477" t="s">
        <v>2515</v>
      </c>
      <c r="C773" s="477" t="s">
        <v>541</v>
      </c>
      <c r="D773" s="515" t="s">
        <v>2516</v>
      </c>
      <c r="E773" s="585" t="s">
        <v>143</v>
      </c>
      <c r="F773" s="585"/>
      <c r="G773" s="477" t="s">
        <v>542</v>
      </c>
      <c r="H773" s="478">
        <v>0.05</v>
      </c>
      <c r="I773" s="479">
        <v>31.59</v>
      </c>
      <c r="J773" s="479">
        <v>1.57</v>
      </c>
    </row>
    <row r="774" spans="1:10" s="471" customFormat="1" ht="25.5">
      <c r="A774" s="693"/>
      <c r="B774" s="513"/>
      <c r="C774" s="513"/>
      <c r="D774" s="693"/>
      <c r="E774" s="693" t="s">
        <v>144</v>
      </c>
      <c r="F774" s="694">
        <v>174.98</v>
      </c>
      <c r="G774" s="693" t="s">
        <v>145</v>
      </c>
      <c r="H774" s="694">
        <v>0</v>
      </c>
      <c r="I774" s="693" t="s">
        <v>146</v>
      </c>
      <c r="J774" s="694">
        <v>174.98</v>
      </c>
    </row>
    <row r="775" spans="1:10" s="471" customFormat="1" ht="13.5" customHeight="1" thickBot="1">
      <c r="A775" s="693"/>
      <c r="B775" s="513"/>
      <c r="C775" s="513"/>
      <c r="D775" s="693"/>
      <c r="E775" s="693" t="s">
        <v>2513</v>
      </c>
      <c r="F775" s="694">
        <v>333</v>
      </c>
      <c r="G775" s="693"/>
      <c r="H775" s="695" t="s">
        <v>2514</v>
      </c>
      <c r="I775" s="695"/>
      <c r="J775" s="694">
        <v>1602.09</v>
      </c>
    </row>
    <row r="776" spans="1:10" s="471" customFormat="1" ht="13.5" thickTop="1">
      <c r="A776" s="480"/>
      <c r="B776" s="481"/>
      <c r="C776" s="481"/>
      <c r="D776" s="480"/>
      <c r="E776" s="480"/>
      <c r="F776" s="480"/>
      <c r="G776" s="480"/>
      <c r="H776" s="480"/>
      <c r="I776" s="480"/>
      <c r="J776" s="480"/>
    </row>
    <row r="777" spans="1:10" s="471" customFormat="1">
      <c r="A777" s="516" t="s">
        <v>3805</v>
      </c>
      <c r="B777" s="519" t="s">
        <v>26</v>
      </c>
      <c r="C777" s="519" t="s">
        <v>27</v>
      </c>
      <c r="D777" s="516" t="s">
        <v>28</v>
      </c>
      <c r="E777" s="586" t="s">
        <v>140</v>
      </c>
      <c r="F777" s="586"/>
      <c r="G777" s="519" t="s">
        <v>29</v>
      </c>
      <c r="H777" s="518" t="s">
        <v>30</v>
      </c>
      <c r="I777" s="518" t="s">
        <v>31</v>
      </c>
      <c r="J777" s="518" t="s">
        <v>32</v>
      </c>
    </row>
    <row r="778" spans="1:10" s="471" customFormat="1" ht="12.75" customHeight="1">
      <c r="A778" s="517" t="s">
        <v>141</v>
      </c>
      <c r="B778" s="474" t="s">
        <v>3134</v>
      </c>
      <c r="C778" s="474" t="s">
        <v>90</v>
      </c>
      <c r="D778" s="517" t="s">
        <v>3074</v>
      </c>
      <c r="E778" s="587" t="s">
        <v>150</v>
      </c>
      <c r="F778" s="587"/>
      <c r="G778" s="474" t="s">
        <v>91</v>
      </c>
      <c r="H778" s="475">
        <v>1</v>
      </c>
      <c r="I778" s="476">
        <v>4407.75</v>
      </c>
      <c r="J778" s="476">
        <v>4407.75</v>
      </c>
    </row>
    <row r="779" spans="1:10" s="471" customFormat="1">
      <c r="A779" s="515" t="s">
        <v>142</v>
      </c>
      <c r="B779" s="477" t="s">
        <v>3135</v>
      </c>
      <c r="C779" s="477" t="s">
        <v>90</v>
      </c>
      <c r="D779" s="515" t="s">
        <v>3136</v>
      </c>
      <c r="E779" s="585" t="s">
        <v>1118</v>
      </c>
      <c r="F779" s="585"/>
      <c r="G779" s="477" t="s">
        <v>91</v>
      </c>
      <c r="H779" s="478">
        <v>1</v>
      </c>
      <c r="I779" s="479">
        <v>4407.75</v>
      </c>
      <c r="J779" s="479">
        <v>4407.75</v>
      </c>
    </row>
    <row r="780" spans="1:10" s="471" customFormat="1" ht="25.5">
      <c r="A780" s="693"/>
      <c r="B780" s="513"/>
      <c r="C780" s="513"/>
      <c r="D780" s="693"/>
      <c r="E780" s="693" t="s">
        <v>144</v>
      </c>
      <c r="F780" s="694">
        <v>0</v>
      </c>
      <c r="G780" s="693" t="s">
        <v>145</v>
      </c>
      <c r="H780" s="694">
        <v>0</v>
      </c>
      <c r="I780" s="693" t="s">
        <v>146</v>
      </c>
      <c r="J780" s="694">
        <v>0</v>
      </c>
    </row>
    <row r="781" spans="1:10" s="471" customFormat="1" ht="13.5" customHeight="1" thickBot="1">
      <c r="A781" s="693"/>
      <c r="B781" s="513"/>
      <c r="C781" s="513"/>
      <c r="D781" s="693"/>
      <c r="E781" s="693" t="s">
        <v>2513</v>
      </c>
      <c r="F781" s="694">
        <v>1156.5899999999999</v>
      </c>
      <c r="G781" s="693"/>
      <c r="H781" s="695" t="s">
        <v>2514</v>
      </c>
      <c r="I781" s="695"/>
      <c r="J781" s="694">
        <v>5564.34</v>
      </c>
    </row>
    <row r="782" spans="1:10" s="471" customFormat="1" ht="13.5" thickTop="1">
      <c r="A782" s="480"/>
      <c r="B782" s="481"/>
      <c r="C782" s="481"/>
      <c r="D782" s="480"/>
      <c r="E782" s="480"/>
      <c r="F782" s="480"/>
      <c r="G782" s="480"/>
      <c r="H782" s="480"/>
      <c r="I782" s="480"/>
      <c r="J782" s="480"/>
    </row>
    <row r="783" spans="1:10" s="471" customFormat="1">
      <c r="A783" s="516" t="s">
        <v>3806</v>
      </c>
      <c r="B783" s="519" t="s">
        <v>26</v>
      </c>
      <c r="C783" s="519" t="s">
        <v>27</v>
      </c>
      <c r="D783" s="516" t="s">
        <v>28</v>
      </c>
      <c r="E783" s="586" t="s">
        <v>140</v>
      </c>
      <c r="F783" s="586"/>
      <c r="G783" s="519" t="s">
        <v>29</v>
      </c>
      <c r="H783" s="518" t="s">
        <v>30</v>
      </c>
      <c r="I783" s="518" t="s">
        <v>31</v>
      </c>
      <c r="J783" s="518" t="s">
        <v>32</v>
      </c>
    </row>
    <row r="784" spans="1:10" s="471" customFormat="1" ht="25.5" customHeight="1">
      <c r="A784" s="517" t="s">
        <v>141</v>
      </c>
      <c r="B784" s="474" t="s">
        <v>726</v>
      </c>
      <c r="C784" s="474" t="s">
        <v>48</v>
      </c>
      <c r="D784" s="517" t="s">
        <v>389</v>
      </c>
      <c r="E784" s="587" t="s">
        <v>594</v>
      </c>
      <c r="F784" s="587"/>
      <c r="G784" s="474" t="s">
        <v>11</v>
      </c>
      <c r="H784" s="475">
        <v>1</v>
      </c>
      <c r="I784" s="476">
        <v>40.17</v>
      </c>
      <c r="J784" s="476">
        <v>40.17</v>
      </c>
    </row>
    <row r="785" spans="1:10" s="471" customFormat="1" ht="25.5">
      <c r="A785" s="514" t="s">
        <v>147</v>
      </c>
      <c r="B785" s="482" t="s">
        <v>595</v>
      </c>
      <c r="C785" s="482" t="s">
        <v>48</v>
      </c>
      <c r="D785" s="514" t="s">
        <v>596</v>
      </c>
      <c r="E785" s="588" t="s">
        <v>150</v>
      </c>
      <c r="F785" s="588"/>
      <c r="G785" s="482" t="s">
        <v>54</v>
      </c>
      <c r="H785" s="483">
        <v>9.69E-2</v>
      </c>
      <c r="I785" s="484">
        <v>21.81</v>
      </c>
      <c r="J785" s="484">
        <v>2.11</v>
      </c>
    </row>
    <row r="786" spans="1:10" s="471" customFormat="1" ht="25.5">
      <c r="A786" s="514" t="s">
        <v>147</v>
      </c>
      <c r="B786" s="482" t="s">
        <v>597</v>
      </c>
      <c r="C786" s="482" t="s">
        <v>48</v>
      </c>
      <c r="D786" s="514" t="s">
        <v>598</v>
      </c>
      <c r="E786" s="588" t="s">
        <v>150</v>
      </c>
      <c r="F786" s="588"/>
      <c r="G786" s="482" t="s">
        <v>54</v>
      </c>
      <c r="H786" s="483">
        <v>0.4299</v>
      </c>
      <c r="I786" s="484">
        <v>25.85</v>
      </c>
      <c r="J786" s="484">
        <v>11.11</v>
      </c>
    </row>
    <row r="787" spans="1:10" s="471" customFormat="1" ht="38.25">
      <c r="A787" s="515" t="s">
        <v>142</v>
      </c>
      <c r="B787" s="477" t="s">
        <v>727</v>
      </c>
      <c r="C787" s="477" t="s">
        <v>48</v>
      </c>
      <c r="D787" s="515" t="s">
        <v>1764</v>
      </c>
      <c r="E787" s="585" t="s">
        <v>143</v>
      </c>
      <c r="F787" s="585"/>
      <c r="G787" s="477" t="s">
        <v>71</v>
      </c>
      <c r="H787" s="478">
        <v>1.5</v>
      </c>
      <c r="I787" s="479">
        <v>17.97</v>
      </c>
      <c r="J787" s="479">
        <v>26.95</v>
      </c>
    </row>
    <row r="788" spans="1:10" s="471" customFormat="1" ht="25.5">
      <c r="A788" s="693"/>
      <c r="B788" s="513"/>
      <c r="C788" s="513"/>
      <c r="D788" s="693"/>
      <c r="E788" s="693" t="s">
        <v>144</v>
      </c>
      <c r="F788" s="694">
        <v>9.7899999999999991</v>
      </c>
      <c r="G788" s="693" t="s">
        <v>145</v>
      </c>
      <c r="H788" s="694">
        <v>0</v>
      </c>
      <c r="I788" s="693" t="s">
        <v>146</v>
      </c>
      <c r="J788" s="694">
        <v>9.7899999999999991</v>
      </c>
    </row>
    <row r="789" spans="1:10" s="471" customFormat="1" ht="13.5" customHeight="1" thickBot="1">
      <c r="A789" s="693"/>
      <c r="B789" s="513"/>
      <c r="C789" s="513"/>
      <c r="D789" s="693"/>
      <c r="E789" s="693" t="s">
        <v>2513</v>
      </c>
      <c r="F789" s="694">
        <v>10.54</v>
      </c>
      <c r="G789" s="693"/>
      <c r="H789" s="695" t="s">
        <v>2514</v>
      </c>
      <c r="I789" s="695"/>
      <c r="J789" s="694">
        <v>50.71</v>
      </c>
    </row>
    <row r="790" spans="1:10" s="471" customFormat="1" ht="13.5" thickTop="1">
      <c r="A790" s="480"/>
      <c r="B790" s="481"/>
      <c r="C790" s="481"/>
      <c r="D790" s="480"/>
      <c r="E790" s="480"/>
      <c r="F790" s="480"/>
      <c r="G790" s="480"/>
      <c r="H790" s="480"/>
      <c r="I790" s="480"/>
      <c r="J790" s="480"/>
    </row>
    <row r="791" spans="1:10" s="471" customFormat="1">
      <c r="A791" s="516" t="s">
        <v>3807</v>
      </c>
      <c r="B791" s="519" t="s">
        <v>26</v>
      </c>
      <c r="C791" s="519" t="s">
        <v>27</v>
      </c>
      <c r="D791" s="516" t="s">
        <v>28</v>
      </c>
      <c r="E791" s="586" t="s">
        <v>140</v>
      </c>
      <c r="F791" s="586"/>
      <c r="G791" s="519" t="s">
        <v>29</v>
      </c>
      <c r="H791" s="518" t="s">
        <v>30</v>
      </c>
      <c r="I791" s="518" t="s">
        <v>31</v>
      </c>
      <c r="J791" s="518" t="s">
        <v>32</v>
      </c>
    </row>
    <row r="792" spans="1:10" s="471" customFormat="1" ht="25.5">
      <c r="A792" s="517" t="s">
        <v>141</v>
      </c>
      <c r="B792" s="474" t="s">
        <v>1765</v>
      </c>
      <c r="C792" s="474" t="s">
        <v>48</v>
      </c>
      <c r="D792" s="517" t="s">
        <v>1439</v>
      </c>
      <c r="E792" s="587" t="s">
        <v>527</v>
      </c>
      <c r="F792" s="587"/>
      <c r="G792" s="474" t="s">
        <v>11</v>
      </c>
      <c r="H792" s="475">
        <v>1</v>
      </c>
      <c r="I792" s="476">
        <v>201.79</v>
      </c>
      <c r="J792" s="476">
        <v>201.79</v>
      </c>
    </row>
    <row r="793" spans="1:10" s="471" customFormat="1" ht="25.5">
      <c r="A793" s="514" t="s">
        <v>147</v>
      </c>
      <c r="B793" s="482" t="s">
        <v>148</v>
      </c>
      <c r="C793" s="482" t="s">
        <v>48</v>
      </c>
      <c r="D793" s="514" t="s">
        <v>149</v>
      </c>
      <c r="E793" s="588" t="s">
        <v>150</v>
      </c>
      <c r="F793" s="588"/>
      <c r="G793" s="482" t="s">
        <v>54</v>
      </c>
      <c r="H793" s="483">
        <v>6.2E-2</v>
      </c>
      <c r="I793" s="484">
        <v>20.96</v>
      </c>
      <c r="J793" s="484">
        <v>1.29</v>
      </c>
    </row>
    <row r="794" spans="1:10" s="471" customFormat="1" ht="25.5">
      <c r="A794" s="514" t="s">
        <v>147</v>
      </c>
      <c r="B794" s="482" t="s">
        <v>528</v>
      </c>
      <c r="C794" s="482" t="s">
        <v>48</v>
      </c>
      <c r="D794" s="514" t="s">
        <v>529</v>
      </c>
      <c r="E794" s="588" t="s">
        <v>150</v>
      </c>
      <c r="F794" s="588"/>
      <c r="G794" s="482" t="s">
        <v>54</v>
      </c>
      <c r="H794" s="483">
        <v>5.6000000000000001E-2</v>
      </c>
      <c r="I794" s="484">
        <v>25.46</v>
      </c>
      <c r="J794" s="484">
        <v>1.42</v>
      </c>
    </row>
    <row r="795" spans="1:10" s="471" customFormat="1" ht="25.5" customHeight="1">
      <c r="A795" s="514" t="s">
        <v>147</v>
      </c>
      <c r="B795" s="482" t="s">
        <v>530</v>
      </c>
      <c r="C795" s="482" t="s">
        <v>48</v>
      </c>
      <c r="D795" s="514" t="s">
        <v>531</v>
      </c>
      <c r="E795" s="588" t="s">
        <v>160</v>
      </c>
      <c r="F795" s="588"/>
      <c r="G795" s="482" t="s">
        <v>161</v>
      </c>
      <c r="H795" s="483">
        <v>8.9999999999999998E-4</v>
      </c>
      <c r="I795" s="484">
        <v>29.16</v>
      </c>
      <c r="J795" s="484">
        <v>0.02</v>
      </c>
    </row>
    <row r="796" spans="1:10" s="471" customFormat="1" ht="25.5" customHeight="1">
      <c r="A796" s="514" t="s">
        <v>147</v>
      </c>
      <c r="B796" s="482" t="s">
        <v>532</v>
      </c>
      <c r="C796" s="482" t="s">
        <v>48</v>
      </c>
      <c r="D796" s="514" t="s">
        <v>533</v>
      </c>
      <c r="E796" s="588" t="s">
        <v>160</v>
      </c>
      <c r="F796" s="588"/>
      <c r="G796" s="482" t="s">
        <v>261</v>
      </c>
      <c r="H796" s="483">
        <v>1.1999999999999999E-3</v>
      </c>
      <c r="I796" s="484">
        <v>28.05</v>
      </c>
      <c r="J796" s="484">
        <v>0.03</v>
      </c>
    </row>
    <row r="797" spans="1:10" s="471" customFormat="1" ht="38.25">
      <c r="A797" s="515" t="s">
        <v>142</v>
      </c>
      <c r="B797" s="477" t="s">
        <v>534</v>
      </c>
      <c r="C797" s="477" t="s">
        <v>48</v>
      </c>
      <c r="D797" s="515" t="s">
        <v>535</v>
      </c>
      <c r="E797" s="585" t="s">
        <v>143</v>
      </c>
      <c r="F797" s="585"/>
      <c r="G797" s="477" t="s">
        <v>132</v>
      </c>
      <c r="H797" s="478">
        <v>4.1500000000000004</v>
      </c>
      <c r="I797" s="479">
        <v>1.7</v>
      </c>
      <c r="J797" s="479">
        <v>7.05</v>
      </c>
    </row>
    <row r="798" spans="1:10" s="471" customFormat="1" ht="63.75">
      <c r="A798" s="515" t="s">
        <v>142</v>
      </c>
      <c r="B798" s="477" t="s">
        <v>1766</v>
      </c>
      <c r="C798" s="477" t="s">
        <v>48</v>
      </c>
      <c r="D798" s="515" t="s">
        <v>1767</v>
      </c>
      <c r="E798" s="585" t="s">
        <v>143</v>
      </c>
      <c r="F798" s="585"/>
      <c r="G798" s="477" t="s">
        <v>11</v>
      </c>
      <c r="H798" s="478">
        <v>1.1459999999999999</v>
      </c>
      <c r="I798" s="479">
        <v>167.53</v>
      </c>
      <c r="J798" s="479">
        <v>191.98</v>
      </c>
    </row>
    <row r="799" spans="1:10" s="471" customFormat="1" ht="25.5">
      <c r="A799" s="693"/>
      <c r="B799" s="513"/>
      <c r="C799" s="513"/>
      <c r="D799" s="693"/>
      <c r="E799" s="693" t="s">
        <v>144</v>
      </c>
      <c r="F799" s="694">
        <v>2</v>
      </c>
      <c r="G799" s="693" t="s">
        <v>145</v>
      </c>
      <c r="H799" s="694">
        <v>0</v>
      </c>
      <c r="I799" s="693" t="s">
        <v>146</v>
      </c>
      <c r="J799" s="694">
        <v>2</v>
      </c>
    </row>
    <row r="800" spans="1:10" s="471" customFormat="1" ht="13.5" customHeight="1" thickBot="1">
      <c r="A800" s="693"/>
      <c r="B800" s="513"/>
      <c r="C800" s="513"/>
      <c r="D800" s="693"/>
      <c r="E800" s="693" t="s">
        <v>2513</v>
      </c>
      <c r="F800" s="694">
        <v>52.94</v>
      </c>
      <c r="G800" s="693"/>
      <c r="H800" s="695" t="s">
        <v>2514</v>
      </c>
      <c r="I800" s="695"/>
      <c r="J800" s="694">
        <v>254.73</v>
      </c>
    </row>
    <row r="801" spans="1:10" s="471" customFormat="1" ht="13.5" thickTop="1">
      <c r="A801" s="480"/>
      <c r="B801" s="481"/>
      <c r="C801" s="481"/>
      <c r="D801" s="480"/>
      <c r="E801" s="480"/>
      <c r="F801" s="480"/>
      <c r="G801" s="480"/>
      <c r="H801" s="480"/>
      <c r="I801" s="480"/>
      <c r="J801" s="480"/>
    </row>
    <row r="802" spans="1:10" s="471" customFormat="1">
      <c r="A802" s="516" t="s">
        <v>3808</v>
      </c>
      <c r="B802" s="519" t="s">
        <v>26</v>
      </c>
      <c r="C802" s="519" t="s">
        <v>27</v>
      </c>
      <c r="D802" s="516" t="s">
        <v>28</v>
      </c>
      <c r="E802" s="586" t="s">
        <v>140</v>
      </c>
      <c r="F802" s="586"/>
      <c r="G802" s="519" t="s">
        <v>29</v>
      </c>
      <c r="H802" s="518" t="s">
        <v>30</v>
      </c>
      <c r="I802" s="518" t="s">
        <v>31</v>
      </c>
      <c r="J802" s="518" t="s">
        <v>32</v>
      </c>
    </row>
    <row r="803" spans="1:10" s="471" customFormat="1" ht="12.75" customHeight="1">
      <c r="A803" s="517" t="s">
        <v>141</v>
      </c>
      <c r="B803" s="474" t="s">
        <v>3137</v>
      </c>
      <c r="C803" s="474" t="s">
        <v>48</v>
      </c>
      <c r="D803" s="517" t="s">
        <v>3075</v>
      </c>
      <c r="E803" s="587" t="s">
        <v>175</v>
      </c>
      <c r="F803" s="587"/>
      <c r="G803" s="474" t="s">
        <v>68</v>
      </c>
      <c r="H803" s="475">
        <v>1</v>
      </c>
      <c r="I803" s="476">
        <v>39.36</v>
      </c>
      <c r="J803" s="476">
        <v>39.36</v>
      </c>
    </row>
    <row r="804" spans="1:10" s="471" customFormat="1" ht="25.5">
      <c r="A804" s="514" t="s">
        <v>147</v>
      </c>
      <c r="B804" s="482" t="s">
        <v>172</v>
      </c>
      <c r="C804" s="482" t="s">
        <v>48</v>
      </c>
      <c r="D804" s="514" t="s">
        <v>173</v>
      </c>
      <c r="E804" s="588" t="s">
        <v>150</v>
      </c>
      <c r="F804" s="588"/>
      <c r="G804" s="482" t="s">
        <v>54</v>
      </c>
      <c r="H804" s="483">
        <v>0.17899999999999999</v>
      </c>
      <c r="I804" s="484">
        <v>26.04</v>
      </c>
      <c r="J804" s="484">
        <v>4.66</v>
      </c>
    </row>
    <row r="805" spans="1:10" s="471" customFormat="1" ht="25.5">
      <c r="A805" s="514" t="s">
        <v>147</v>
      </c>
      <c r="B805" s="482" t="s">
        <v>148</v>
      </c>
      <c r="C805" s="482" t="s">
        <v>48</v>
      </c>
      <c r="D805" s="514" t="s">
        <v>149</v>
      </c>
      <c r="E805" s="588" t="s">
        <v>150</v>
      </c>
      <c r="F805" s="588"/>
      <c r="G805" s="482" t="s">
        <v>54</v>
      </c>
      <c r="H805" s="483">
        <v>0.09</v>
      </c>
      <c r="I805" s="484">
        <v>20.96</v>
      </c>
      <c r="J805" s="484">
        <v>1.88</v>
      </c>
    </row>
    <row r="806" spans="1:10" s="471" customFormat="1" ht="25.5">
      <c r="A806" s="515" t="s">
        <v>142</v>
      </c>
      <c r="B806" s="477" t="s">
        <v>1368</v>
      </c>
      <c r="C806" s="477" t="s">
        <v>48</v>
      </c>
      <c r="D806" s="515" t="s">
        <v>1369</v>
      </c>
      <c r="E806" s="585" t="s">
        <v>143</v>
      </c>
      <c r="F806" s="585"/>
      <c r="G806" s="477" t="s">
        <v>1370</v>
      </c>
      <c r="H806" s="478">
        <v>9.1999999999999998E-2</v>
      </c>
      <c r="I806" s="479">
        <v>38.840000000000003</v>
      </c>
      <c r="J806" s="479">
        <v>3.57</v>
      </c>
    </row>
    <row r="807" spans="1:10" s="471" customFormat="1" ht="25.5">
      <c r="A807" s="515" t="s">
        <v>142</v>
      </c>
      <c r="B807" s="477" t="s">
        <v>3138</v>
      </c>
      <c r="C807" s="477" t="s">
        <v>48</v>
      </c>
      <c r="D807" s="515" t="s">
        <v>3139</v>
      </c>
      <c r="E807" s="585" t="s">
        <v>143</v>
      </c>
      <c r="F807" s="585"/>
      <c r="G807" s="477" t="s">
        <v>68</v>
      </c>
      <c r="H807" s="478">
        <v>1.1499999999999999</v>
      </c>
      <c r="I807" s="479">
        <v>25.28</v>
      </c>
      <c r="J807" s="479">
        <v>29.07</v>
      </c>
    </row>
    <row r="808" spans="1:10" s="471" customFormat="1" ht="25.5">
      <c r="A808" s="515" t="s">
        <v>142</v>
      </c>
      <c r="B808" s="477" t="s">
        <v>1768</v>
      </c>
      <c r="C808" s="477" t="s">
        <v>48</v>
      </c>
      <c r="D808" s="515" t="s">
        <v>1769</v>
      </c>
      <c r="E808" s="585" t="s">
        <v>143</v>
      </c>
      <c r="F808" s="585"/>
      <c r="G808" s="477" t="s">
        <v>91</v>
      </c>
      <c r="H808" s="478">
        <v>1.33</v>
      </c>
      <c r="I808" s="479">
        <v>0.14000000000000001</v>
      </c>
      <c r="J808" s="479">
        <v>0.18</v>
      </c>
    </row>
    <row r="809" spans="1:10" s="471" customFormat="1" ht="25.5">
      <c r="A809" s="693"/>
      <c r="B809" s="513"/>
      <c r="C809" s="513"/>
      <c r="D809" s="693"/>
      <c r="E809" s="693" t="s">
        <v>144</v>
      </c>
      <c r="F809" s="694">
        <v>4.8</v>
      </c>
      <c r="G809" s="693" t="s">
        <v>145</v>
      </c>
      <c r="H809" s="694">
        <v>0</v>
      </c>
      <c r="I809" s="693" t="s">
        <v>146</v>
      </c>
      <c r="J809" s="694">
        <v>4.8</v>
      </c>
    </row>
    <row r="810" spans="1:10" s="471" customFormat="1" ht="13.5" customHeight="1" thickBot="1">
      <c r="A810" s="693"/>
      <c r="B810" s="513"/>
      <c r="C810" s="513"/>
      <c r="D810" s="693"/>
      <c r="E810" s="693" t="s">
        <v>2513</v>
      </c>
      <c r="F810" s="694">
        <v>10.32</v>
      </c>
      <c r="G810" s="693"/>
      <c r="H810" s="695" t="s">
        <v>2514</v>
      </c>
      <c r="I810" s="695"/>
      <c r="J810" s="694">
        <v>49.68</v>
      </c>
    </row>
    <row r="811" spans="1:10" s="471" customFormat="1" ht="13.5" thickTop="1">
      <c r="A811" s="480"/>
      <c r="B811" s="481"/>
      <c r="C811" s="481"/>
      <c r="D811" s="480"/>
      <c r="E811" s="480"/>
      <c r="F811" s="480"/>
      <c r="G811" s="480"/>
      <c r="H811" s="480"/>
      <c r="I811" s="480"/>
      <c r="J811" s="480"/>
    </row>
    <row r="812" spans="1:10" s="471" customFormat="1">
      <c r="A812" s="516" t="s">
        <v>3809</v>
      </c>
      <c r="B812" s="519" t="s">
        <v>26</v>
      </c>
      <c r="C812" s="519" t="s">
        <v>27</v>
      </c>
      <c r="D812" s="516" t="s">
        <v>28</v>
      </c>
      <c r="E812" s="586" t="s">
        <v>140</v>
      </c>
      <c r="F812" s="586"/>
      <c r="G812" s="519" t="s">
        <v>29</v>
      </c>
      <c r="H812" s="518" t="s">
        <v>30</v>
      </c>
      <c r="I812" s="518" t="s">
        <v>31</v>
      </c>
      <c r="J812" s="518" t="s">
        <v>32</v>
      </c>
    </row>
    <row r="813" spans="1:10" s="471" customFormat="1" ht="25.5">
      <c r="A813" s="517" t="s">
        <v>141</v>
      </c>
      <c r="B813" s="474" t="s">
        <v>1770</v>
      </c>
      <c r="C813" s="474" t="s">
        <v>280</v>
      </c>
      <c r="D813" s="517" t="s">
        <v>1440</v>
      </c>
      <c r="E813" s="587" t="s">
        <v>12</v>
      </c>
      <c r="F813" s="587"/>
      <c r="G813" s="474" t="s">
        <v>68</v>
      </c>
      <c r="H813" s="475">
        <v>1</v>
      </c>
      <c r="I813" s="476">
        <v>114.04</v>
      </c>
      <c r="J813" s="476">
        <v>114.04</v>
      </c>
    </row>
    <row r="814" spans="1:10" s="471" customFormat="1" ht="25.5">
      <c r="A814" s="515" t="s">
        <v>142</v>
      </c>
      <c r="B814" s="477" t="s">
        <v>1771</v>
      </c>
      <c r="C814" s="477" t="s">
        <v>280</v>
      </c>
      <c r="D814" s="515" t="s">
        <v>1772</v>
      </c>
      <c r="E814" s="585" t="s">
        <v>143</v>
      </c>
      <c r="F814" s="585"/>
      <c r="G814" s="477" t="s">
        <v>1773</v>
      </c>
      <c r="H814" s="478">
        <v>1.044</v>
      </c>
      <c r="I814" s="479">
        <v>97.76</v>
      </c>
      <c r="J814" s="479">
        <v>102.06</v>
      </c>
    </row>
    <row r="815" spans="1:10" s="471" customFormat="1" ht="38.25">
      <c r="A815" s="515" t="s">
        <v>142</v>
      </c>
      <c r="B815" s="477" t="s">
        <v>1774</v>
      </c>
      <c r="C815" s="477" t="s">
        <v>280</v>
      </c>
      <c r="D815" s="515" t="s">
        <v>1775</v>
      </c>
      <c r="E815" s="585" t="s">
        <v>143</v>
      </c>
      <c r="F815" s="585"/>
      <c r="G815" s="477" t="s">
        <v>132</v>
      </c>
      <c r="H815" s="478">
        <v>4</v>
      </c>
      <c r="I815" s="479">
        <v>1.72</v>
      </c>
      <c r="J815" s="479">
        <v>6.88</v>
      </c>
    </row>
    <row r="816" spans="1:10" s="471" customFormat="1">
      <c r="A816" s="515" t="s">
        <v>142</v>
      </c>
      <c r="B816" s="477" t="s">
        <v>550</v>
      </c>
      <c r="C816" s="477" t="s">
        <v>280</v>
      </c>
      <c r="D816" s="515" t="s">
        <v>551</v>
      </c>
      <c r="E816" s="585" t="s">
        <v>143</v>
      </c>
      <c r="F816" s="585"/>
      <c r="G816" s="477" t="s">
        <v>1722</v>
      </c>
      <c r="H816" s="478">
        <v>0.11</v>
      </c>
      <c r="I816" s="479">
        <v>20.96</v>
      </c>
      <c r="J816" s="479">
        <v>2.2999999999999998</v>
      </c>
    </row>
    <row r="817" spans="1:10" s="471" customFormat="1">
      <c r="A817" s="515" t="s">
        <v>142</v>
      </c>
      <c r="B817" s="477" t="s">
        <v>1776</v>
      </c>
      <c r="C817" s="477" t="s">
        <v>280</v>
      </c>
      <c r="D817" s="515" t="s">
        <v>1777</v>
      </c>
      <c r="E817" s="585" t="s">
        <v>143</v>
      </c>
      <c r="F817" s="585"/>
      <c r="G817" s="477" t="s">
        <v>1722</v>
      </c>
      <c r="H817" s="478">
        <v>0.11</v>
      </c>
      <c r="I817" s="479">
        <v>25.46</v>
      </c>
      <c r="J817" s="479">
        <v>2.8</v>
      </c>
    </row>
    <row r="818" spans="1:10" s="471" customFormat="1" ht="25.5">
      <c r="A818" s="693"/>
      <c r="B818" s="513"/>
      <c r="C818" s="513"/>
      <c r="D818" s="693"/>
      <c r="E818" s="693" t="s">
        <v>144</v>
      </c>
      <c r="F818" s="694">
        <v>0</v>
      </c>
      <c r="G818" s="693" t="s">
        <v>145</v>
      </c>
      <c r="H818" s="694">
        <v>0</v>
      </c>
      <c r="I818" s="693" t="s">
        <v>146</v>
      </c>
      <c r="J818" s="694">
        <v>0</v>
      </c>
    </row>
    <row r="819" spans="1:10" s="471" customFormat="1" ht="13.5" customHeight="1" thickBot="1">
      <c r="A819" s="693"/>
      <c r="B819" s="513"/>
      <c r="C819" s="513"/>
      <c r="D819" s="693"/>
      <c r="E819" s="693" t="s">
        <v>2513</v>
      </c>
      <c r="F819" s="694">
        <v>29.92</v>
      </c>
      <c r="G819" s="693"/>
      <c r="H819" s="695" t="s">
        <v>2514</v>
      </c>
      <c r="I819" s="695"/>
      <c r="J819" s="694">
        <v>143.96</v>
      </c>
    </row>
    <row r="820" spans="1:10" s="471" customFormat="1" ht="13.5" thickTop="1">
      <c r="A820" s="480"/>
      <c r="B820" s="481"/>
      <c r="C820" s="481"/>
      <c r="D820" s="480"/>
      <c r="E820" s="480"/>
      <c r="F820" s="480"/>
      <c r="G820" s="480"/>
      <c r="H820" s="480"/>
      <c r="I820" s="480"/>
      <c r="J820" s="480"/>
    </row>
    <row r="821" spans="1:10" s="471" customFormat="1">
      <c r="A821" s="516" t="s">
        <v>3810</v>
      </c>
      <c r="B821" s="519" t="s">
        <v>26</v>
      </c>
      <c r="C821" s="519" t="s">
        <v>27</v>
      </c>
      <c r="D821" s="516" t="s">
        <v>28</v>
      </c>
      <c r="E821" s="586" t="s">
        <v>140</v>
      </c>
      <c r="F821" s="586"/>
      <c r="G821" s="519" t="s">
        <v>29</v>
      </c>
      <c r="H821" s="518" t="s">
        <v>30</v>
      </c>
      <c r="I821" s="518" t="s">
        <v>31</v>
      </c>
      <c r="J821" s="518" t="s">
        <v>32</v>
      </c>
    </row>
    <row r="822" spans="1:10" s="471" customFormat="1" ht="12.75" customHeight="1">
      <c r="A822" s="517" t="s">
        <v>141</v>
      </c>
      <c r="B822" s="474" t="s">
        <v>1778</v>
      </c>
      <c r="C822" s="474" t="s">
        <v>90</v>
      </c>
      <c r="D822" s="517" t="s">
        <v>1442</v>
      </c>
      <c r="E822" s="587" t="s">
        <v>150</v>
      </c>
      <c r="F822" s="587"/>
      <c r="G822" s="474" t="s">
        <v>68</v>
      </c>
      <c r="H822" s="475">
        <v>1</v>
      </c>
      <c r="I822" s="476">
        <v>39.020000000000003</v>
      </c>
      <c r="J822" s="476">
        <v>39.020000000000003</v>
      </c>
    </row>
    <row r="823" spans="1:10" s="471" customFormat="1" ht="25.5">
      <c r="A823" s="515" t="s">
        <v>142</v>
      </c>
      <c r="B823" s="477" t="s">
        <v>1698</v>
      </c>
      <c r="C823" s="477" t="s">
        <v>541</v>
      </c>
      <c r="D823" s="515" t="s">
        <v>593</v>
      </c>
      <c r="E823" s="585" t="s">
        <v>549</v>
      </c>
      <c r="F823" s="585"/>
      <c r="G823" s="477" t="s">
        <v>54</v>
      </c>
      <c r="H823" s="478">
        <v>0.5</v>
      </c>
      <c r="I823" s="479">
        <v>14.71</v>
      </c>
      <c r="J823" s="479">
        <v>7.35</v>
      </c>
    </row>
    <row r="824" spans="1:10" s="471" customFormat="1" ht="25.5">
      <c r="A824" s="515" t="s">
        <v>142</v>
      </c>
      <c r="B824" s="477" t="s">
        <v>1779</v>
      </c>
      <c r="C824" s="477" t="s">
        <v>541</v>
      </c>
      <c r="D824" s="515" t="s">
        <v>591</v>
      </c>
      <c r="E824" s="585" t="s">
        <v>549</v>
      </c>
      <c r="F824" s="585"/>
      <c r="G824" s="477" t="s">
        <v>54</v>
      </c>
      <c r="H824" s="478">
        <v>0.5</v>
      </c>
      <c r="I824" s="479">
        <v>23.41</v>
      </c>
      <c r="J824" s="479">
        <v>11.7</v>
      </c>
    </row>
    <row r="825" spans="1:10" s="471" customFormat="1" ht="25.5">
      <c r="A825" s="515" t="s">
        <v>142</v>
      </c>
      <c r="B825" s="477" t="s">
        <v>1780</v>
      </c>
      <c r="C825" s="477" t="s">
        <v>541</v>
      </c>
      <c r="D825" s="515" t="s">
        <v>1781</v>
      </c>
      <c r="E825" s="585" t="s">
        <v>143</v>
      </c>
      <c r="F825" s="585"/>
      <c r="G825" s="477" t="s">
        <v>43</v>
      </c>
      <c r="H825" s="478">
        <v>1.1000000000000001</v>
      </c>
      <c r="I825" s="479">
        <v>17.809999999999999</v>
      </c>
      <c r="J825" s="479">
        <v>19.59</v>
      </c>
    </row>
    <row r="826" spans="1:10" s="471" customFormat="1" ht="25.5">
      <c r="A826" s="515" t="s">
        <v>142</v>
      </c>
      <c r="B826" s="477" t="s">
        <v>1782</v>
      </c>
      <c r="C826" s="477" t="s">
        <v>541</v>
      </c>
      <c r="D826" s="515" t="s">
        <v>1783</v>
      </c>
      <c r="E826" s="585" t="s">
        <v>143</v>
      </c>
      <c r="F826" s="585"/>
      <c r="G826" s="477" t="s">
        <v>542</v>
      </c>
      <c r="H826" s="478">
        <v>1.4500000000000001E-2</v>
      </c>
      <c r="I826" s="479">
        <v>26.82</v>
      </c>
      <c r="J826" s="479">
        <v>0.38</v>
      </c>
    </row>
    <row r="827" spans="1:10" s="471" customFormat="1" ht="25.5">
      <c r="A827" s="693"/>
      <c r="B827" s="513"/>
      <c r="C827" s="513"/>
      <c r="D827" s="693"/>
      <c r="E827" s="693" t="s">
        <v>144</v>
      </c>
      <c r="F827" s="694">
        <v>19.05</v>
      </c>
      <c r="G827" s="693" t="s">
        <v>145</v>
      </c>
      <c r="H827" s="694">
        <v>0</v>
      </c>
      <c r="I827" s="693" t="s">
        <v>146</v>
      </c>
      <c r="J827" s="694">
        <v>19.05</v>
      </c>
    </row>
    <row r="828" spans="1:10" s="471" customFormat="1" ht="13.5" customHeight="1" thickBot="1">
      <c r="A828" s="693"/>
      <c r="B828" s="513"/>
      <c r="C828" s="513"/>
      <c r="D828" s="693"/>
      <c r="E828" s="693" t="s">
        <v>2513</v>
      </c>
      <c r="F828" s="694">
        <v>10.23</v>
      </c>
      <c r="G828" s="693"/>
      <c r="H828" s="695" t="s">
        <v>2514</v>
      </c>
      <c r="I828" s="695"/>
      <c r="J828" s="694">
        <v>49.25</v>
      </c>
    </row>
    <row r="829" spans="1:10" s="471" customFormat="1" ht="13.5" thickTop="1">
      <c r="A829" s="480"/>
      <c r="B829" s="481"/>
      <c r="C829" s="481"/>
      <c r="D829" s="480"/>
      <c r="E829" s="480"/>
      <c r="F829" s="480"/>
      <c r="G829" s="480"/>
      <c r="H829" s="480"/>
      <c r="I829" s="480"/>
      <c r="J829" s="480"/>
    </row>
    <row r="830" spans="1:10" s="471" customFormat="1">
      <c r="A830" s="516" t="s">
        <v>3811</v>
      </c>
      <c r="B830" s="519" t="s">
        <v>26</v>
      </c>
      <c r="C830" s="519" t="s">
        <v>27</v>
      </c>
      <c r="D830" s="516" t="s">
        <v>28</v>
      </c>
      <c r="E830" s="586" t="s">
        <v>140</v>
      </c>
      <c r="F830" s="586"/>
      <c r="G830" s="519" t="s">
        <v>29</v>
      </c>
      <c r="H830" s="518" t="s">
        <v>30</v>
      </c>
      <c r="I830" s="518" t="s">
        <v>31</v>
      </c>
      <c r="J830" s="518" t="s">
        <v>32</v>
      </c>
    </row>
    <row r="831" spans="1:10" s="471" customFormat="1" ht="12.75" customHeight="1">
      <c r="A831" s="517" t="s">
        <v>141</v>
      </c>
      <c r="B831" s="474" t="s">
        <v>1784</v>
      </c>
      <c r="C831" s="474" t="s">
        <v>48</v>
      </c>
      <c r="D831" s="517" t="s">
        <v>1443</v>
      </c>
      <c r="E831" s="587" t="s">
        <v>552</v>
      </c>
      <c r="F831" s="587"/>
      <c r="G831" s="474" t="s">
        <v>91</v>
      </c>
      <c r="H831" s="475">
        <v>1</v>
      </c>
      <c r="I831" s="476">
        <v>45.39</v>
      </c>
      <c r="J831" s="476">
        <v>45.39</v>
      </c>
    </row>
    <row r="832" spans="1:10" s="471" customFormat="1" ht="25.5">
      <c r="A832" s="514" t="s">
        <v>147</v>
      </c>
      <c r="B832" s="482" t="s">
        <v>148</v>
      </c>
      <c r="C832" s="482" t="s">
        <v>48</v>
      </c>
      <c r="D832" s="514" t="s">
        <v>149</v>
      </c>
      <c r="E832" s="588" t="s">
        <v>150</v>
      </c>
      <c r="F832" s="588"/>
      <c r="G832" s="482" t="s">
        <v>54</v>
      </c>
      <c r="H832" s="483">
        <v>5.4199999999999998E-2</v>
      </c>
      <c r="I832" s="484">
        <v>20.96</v>
      </c>
      <c r="J832" s="484">
        <v>1.1299999999999999</v>
      </c>
    </row>
    <row r="833" spans="1:10" s="471" customFormat="1" ht="25.5">
      <c r="A833" s="514" t="s">
        <v>147</v>
      </c>
      <c r="B833" s="482" t="s">
        <v>553</v>
      </c>
      <c r="C833" s="482" t="s">
        <v>48</v>
      </c>
      <c r="D833" s="514" t="s">
        <v>554</v>
      </c>
      <c r="E833" s="588" t="s">
        <v>150</v>
      </c>
      <c r="F833" s="588"/>
      <c r="G833" s="482" t="s">
        <v>54</v>
      </c>
      <c r="H833" s="483">
        <v>1.0800000000000001E-2</v>
      </c>
      <c r="I833" s="484">
        <v>24.79</v>
      </c>
      <c r="J833" s="484">
        <v>0.26</v>
      </c>
    </row>
    <row r="834" spans="1:10" s="471" customFormat="1" ht="25.5">
      <c r="A834" s="515" t="s">
        <v>142</v>
      </c>
      <c r="B834" s="477" t="s">
        <v>1785</v>
      </c>
      <c r="C834" s="477" t="s">
        <v>48</v>
      </c>
      <c r="D834" s="515" t="s">
        <v>1786</v>
      </c>
      <c r="E834" s="585" t="s">
        <v>143</v>
      </c>
      <c r="F834" s="585"/>
      <c r="G834" s="477" t="s">
        <v>91</v>
      </c>
      <c r="H834" s="478">
        <v>1</v>
      </c>
      <c r="I834" s="479">
        <v>44</v>
      </c>
      <c r="J834" s="479">
        <v>44</v>
      </c>
    </row>
    <row r="835" spans="1:10" s="471" customFormat="1" ht="25.5">
      <c r="A835" s="693"/>
      <c r="B835" s="513"/>
      <c r="C835" s="513"/>
      <c r="D835" s="693"/>
      <c r="E835" s="693" t="s">
        <v>144</v>
      </c>
      <c r="F835" s="694">
        <v>0.97</v>
      </c>
      <c r="G835" s="693" t="s">
        <v>145</v>
      </c>
      <c r="H835" s="694">
        <v>0</v>
      </c>
      <c r="I835" s="693" t="s">
        <v>146</v>
      </c>
      <c r="J835" s="694">
        <v>0.97</v>
      </c>
    </row>
    <row r="836" spans="1:10" s="471" customFormat="1" ht="13.5" customHeight="1" thickBot="1">
      <c r="A836" s="693"/>
      <c r="B836" s="513"/>
      <c r="C836" s="513"/>
      <c r="D836" s="693"/>
      <c r="E836" s="693" t="s">
        <v>2513</v>
      </c>
      <c r="F836" s="694">
        <v>11.91</v>
      </c>
      <c r="G836" s="693"/>
      <c r="H836" s="695" t="s">
        <v>2514</v>
      </c>
      <c r="I836" s="695"/>
      <c r="J836" s="694">
        <v>57.3</v>
      </c>
    </row>
    <row r="837" spans="1:10" s="471" customFormat="1" ht="13.5" thickTop="1">
      <c r="A837" s="480"/>
      <c r="B837" s="481"/>
      <c r="C837" s="481"/>
      <c r="D837" s="480"/>
      <c r="E837" s="480"/>
      <c r="F837" s="480"/>
      <c r="G837" s="480"/>
      <c r="H837" s="480"/>
      <c r="I837" s="480"/>
      <c r="J837" s="480"/>
    </row>
    <row r="838" spans="1:10" s="471" customFormat="1">
      <c r="A838" s="516" t="s">
        <v>3812</v>
      </c>
      <c r="B838" s="519" t="s">
        <v>26</v>
      </c>
      <c r="C838" s="519" t="s">
        <v>27</v>
      </c>
      <c r="D838" s="516" t="s">
        <v>28</v>
      </c>
      <c r="E838" s="586" t="s">
        <v>140</v>
      </c>
      <c r="F838" s="586"/>
      <c r="G838" s="519" t="s">
        <v>29</v>
      </c>
      <c r="H838" s="518" t="s">
        <v>30</v>
      </c>
      <c r="I838" s="518" t="s">
        <v>31</v>
      </c>
      <c r="J838" s="518" t="s">
        <v>32</v>
      </c>
    </row>
    <row r="839" spans="1:10" s="471" customFormat="1" ht="12.75" customHeight="1">
      <c r="A839" s="517" t="s">
        <v>141</v>
      </c>
      <c r="B839" s="474" t="s">
        <v>2575</v>
      </c>
      <c r="C839" s="474" t="s">
        <v>90</v>
      </c>
      <c r="D839" s="517" t="s">
        <v>2576</v>
      </c>
      <c r="E839" s="587" t="s">
        <v>150</v>
      </c>
      <c r="F839" s="587"/>
      <c r="G839" s="474" t="s">
        <v>11</v>
      </c>
      <c r="H839" s="475">
        <v>1</v>
      </c>
      <c r="I839" s="476">
        <v>2034.08</v>
      </c>
      <c r="J839" s="476">
        <v>2034.08</v>
      </c>
    </row>
    <row r="840" spans="1:10" s="471" customFormat="1" ht="25.5">
      <c r="A840" s="514" t="s">
        <v>147</v>
      </c>
      <c r="B840" s="482" t="s">
        <v>156</v>
      </c>
      <c r="C840" s="482" t="s">
        <v>48</v>
      </c>
      <c r="D840" s="514" t="s">
        <v>157</v>
      </c>
      <c r="E840" s="588" t="s">
        <v>150</v>
      </c>
      <c r="F840" s="588"/>
      <c r="G840" s="482" t="s">
        <v>54</v>
      </c>
      <c r="H840" s="483">
        <v>4.9489999999999998</v>
      </c>
      <c r="I840" s="484">
        <v>20.89</v>
      </c>
      <c r="J840" s="484">
        <v>103.38</v>
      </c>
    </row>
    <row r="841" spans="1:10" s="471" customFormat="1" ht="25.5">
      <c r="A841" s="514" t="s">
        <v>147</v>
      </c>
      <c r="B841" s="482" t="s">
        <v>158</v>
      </c>
      <c r="C841" s="482" t="s">
        <v>48</v>
      </c>
      <c r="D841" s="514" t="s">
        <v>159</v>
      </c>
      <c r="E841" s="588" t="s">
        <v>150</v>
      </c>
      <c r="F841" s="588"/>
      <c r="G841" s="482" t="s">
        <v>54</v>
      </c>
      <c r="H841" s="483">
        <v>4.33</v>
      </c>
      <c r="I841" s="484">
        <v>25.28</v>
      </c>
      <c r="J841" s="484">
        <v>109.46</v>
      </c>
    </row>
    <row r="842" spans="1:10" s="471" customFormat="1" ht="25.5">
      <c r="A842" s="515" t="s">
        <v>142</v>
      </c>
      <c r="B842" s="477" t="s">
        <v>2778</v>
      </c>
      <c r="C842" s="477" t="s">
        <v>48</v>
      </c>
      <c r="D842" s="515" t="s">
        <v>2779</v>
      </c>
      <c r="E842" s="585" t="s">
        <v>143</v>
      </c>
      <c r="F842" s="585"/>
      <c r="G842" s="477" t="s">
        <v>11</v>
      </c>
      <c r="H842" s="478">
        <v>1.05</v>
      </c>
      <c r="I842" s="479">
        <v>1025.3599999999999</v>
      </c>
      <c r="J842" s="479">
        <v>1076.6199999999999</v>
      </c>
    </row>
    <row r="843" spans="1:10" s="471" customFormat="1" ht="25.5">
      <c r="A843" s="515" t="s">
        <v>142</v>
      </c>
      <c r="B843" s="477" t="s">
        <v>2780</v>
      </c>
      <c r="C843" s="477" t="s">
        <v>48</v>
      </c>
      <c r="D843" s="515" t="s">
        <v>2781</v>
      </c>
      <c r="E843" s="585" t="s">
        <v>143</v>
      </c>
      <c r="F843" s="585"/>
      <c r="G843" s="477" t="s">
        <v>91</v>
      </c>
      <c r="H843" s="478">
        <v>1</v>
      </c>
      <c r="I843" s="479">
        <v>146.13999999999999</v>
      </c>
      <c r="J843" s="479">
        <v>146.13999999999999</v>
      </c>
    </row>
    <row r="844" spans="1:10" s="471" customFormat="1">
      <c r="A844" s="515" t="s">
        <v>142</v>
      </c>
      <c r="B844" s="477" t="s">
        <v>2782</v>
      </c>
      <c r="C844" s="477" t="s">
        <v>48</v>
      </c>
      <c r="D844" s="515" t="s">
        <v>2783</v>
      </c>
      <c r="E844" s="585" t="s">
        <v>143</v>
      </c>
      <c r="F844" s="585"/>
      <c r="G844" s="477" t="s">
        <v>91</v>
      </c>
      <c r="H844" s="478">
        <v>1</v>
      </c>
      <c r="I844" s="479">
        <v>425.93</v>
      </c>
      <c r="J844" s="479">
        <v>425.93</v>
      </c>
    </row>
    <row r="845" spans="1:10" s="471" customFormat="1" ht="25.5">
      <c r="A845" s="515" t="s">
        <v>142</v>
      </c>
      <c r="B845" s="477" t="s">
        <v>2334</v>
      </c>
      <c r="C845" s="477" t="s">
        <v>48</v>
      </c>
      <c r="D845" s="515" t="s">
        <v>2335</v>
      </c>
      <c r="E845" s="585" t="s">
        <v>143</v>
      </c>
      <c r="F845" s="585"/>
      <c r="G845" s="477" t="s">
        <v>91</v>
      </c>
      <c r="H845" s="478">
        <v>2</v>
      </c>
      <c r="I845" s="479">
        <v>21.89</v>
      </c>
      <c r="J845" s="479">
        <v>43.78</v>
      </c>
    </row>
    <row r="846" spans="1:10" s="471" customFormat="1" ht="25.5">
      <c r="A846" s="515" t="s">
        <v>142</v>
      </c>
      <c r="B846" s="477" t="s">
        <v>1716</v>
      </c>
      <c r="C846" s="477" t="s">
        <v>48</v>
      </c>
      <c r="D846" s="515" t="s">
        <v>1717</v>
      </c>
      <c r="E846" s="585" t="s">
        <v>143</v>
      </c>
      <c r="F846" s="585"/>
      <c r="G846" s="477" t="s">
        <v>91</v>
      </c>
      <c r="H846" s="478">
        <v>6</v>
      </c>
      <c r="I846" s="479">
        <v>0.43</v>
      </c>
      <c r="J846" s="479">
        <v>2.58</v>
      </c>
    </row>
    <row r="847" spans="1:10" s="471" customFormat="1" ht="25.5">
      <c r="A847" s="515" t="s">
        <v>142</v>
      </c>
      <c r="B847" s="477" t="s">
        <v>2515</v>
      </c>
      <c r="C847" s="477" t="s">
        <v>541</v>
      </c>
      <c r="D847" s="515" t="s">
        <v>2516</v>
      </c>
      <c r="E847" s="585" t="s">
        <v>143</v>
      </c>
      <c r="F847" s="585"/>
      <c r="G847" s="477" t="s">
        <v>542</v>
      </c>
      <c r="H847" s="478">
        <v>0.05</v>
      </c>
      <c r="I847" s="479">
        <v>31.59</v>
      </c>
      <c r="J847" s="479">
        <v>1.57</v>
      </c>
    </row>
    <row r="848" spans="1:10" s="471" customFormat="1" ht="25.5">
      <c r="A848" s="515" t="s">
        <v>142</v>
      </c>
      <c r="B848" s="477" t="s">
        <v>2784</v>
      </c>
      <c r="C848" s="477" t="s">
        <v>541</v>
      </c>
      <c r="D848" s="515" t="s">
        <v>2785</v>
      </c>
      <c r="E848" s="585" t="s">
        <v>143</v>
      </c>
      <c r="F848" s="585"/>
      <c r="G848" s="477" t="s">
        <v>41</v>
      </c>
      <c r="H848" s="478">
        <v>1</v>
      </c>
      <c r="I848" s="479">
        <v>63.99</v>
      </c>
      <c r="J848" s="479">
        <v>63.99</v>
      </c>
    </row>
    <row r="849" spans="1:10" s="471" customFormat="1" ht="25.5">
      <c r="A849" s="515" t="s">
        <v>142</v>
      </c>
      <c r="B849" s="477" t="s">
        <v>2517</v>
      </c>
      <c r="C849" s="477" t="s">
        <v>541</v>
      </c>
      <c r="D849" s="515" t="s">
        <v>2518</v>
      </c>
      <c r="E849" s="585" t="s">
        <v>143</v>
      </c>
      <c r="F849" s="585"/>
      <c r="G849" s="477" t="s">
        <v>41</v>
      </c>
      <c r="H849" s="478">
        <v>1</v>
      </c>
      <c r="I849" s="479">
        <v>11.03</v>
      </c>
      <c r="J849" s="479">
        <v>11.03</v>
      </c>
    </row>
    <row r="850" spans="1:10" s="471" customFormat="1" ht="25.5">
      <c r="A850" s="515" t="s">
        <v>142</v>
      </c>
      <c r="B850" s="477" t="s">
        <v>2786</v>
      </c>
      <c r="C850" s="477" t="s">
        <v>541</v>
      </c>
      <c r="D850" s="515" t="s">
        <v>2519</v>
      </c>
      <c r="E850" s="585" t="s">
        <v>143</v>
      </c>
      <c r="F850" s="585"/>
      <c r="G850" s="477" t="s">
        <v>41</v>
      </c>
      <c r="H850" s="478">
        <v>1</v>
      </c>
      <c r="I850" s="479">
        <v>49.6</v>
      </c>
      <c r="J850" s="479">
        <v>49.6</v>
      </c>
    </row>
    <row r="851" spans="1:10" s="471" customFormat="1" ht="25.5">
      <c r="A851" s="693"/>
      <c r="B851" s="513"/>
      <c r="C851" s="513"/>
      <c r="D851" s="693"/>
      <c r="E851" s="693" t="s">
        <v>144</v>
      </c>
      <c r="F851" s="694">
        <v>158.74</v>
      </c>
      <c r="G851" s="693" t="s">
        <v>145</v>
      </c>
      <c r="H851" s="694">
        <v>0</v>
      </c>
      <c r="I851" s="693" t="s">
        <v>146</v>
      </c>
      <c r="J851" s="694">
        <v>158.74</v>
      </c>
    </row>
    <row r="852" spans="1:10" s="471" customFormat="1" ht="13.5" customHeight="1" thickBot="1">
      <c r="A852" s="693"/>
      <c r="B852" s="513"/>
      <c r="C852" s="513"/>
      <c r="D852" s="693"/>
      <c r="E852" s="693" t="s">
        <v>2513</v>
      </c>
      <c r="F852" s="694">
        <v>533.74</v>
      </c>
      <c r="G852" s="693"/>
      <c r="H852" s="695" t="s">
        <v>2514</v>
      </c>
      <c r="I852" s="695"/>
      <c r="J852" s="694">
        <v>2567.8200000000002</v>
      </c>
    </row>
    <row r="853" spans="1:10" s="471" customFormat="1" ht="13.5" thickTop="1">
      <c r="A853" s="480"/>
      <c r="B853" s="481"/>
      <c r="C853" s="481"/>
      <c r="D853" s="480"/>
      <c r="E853" s="480"/>
      <c r="F853" s="480"/>
      <c r="G853" s="480"/>
      <c r="H853" s="480"/>
      <c r="I853" s="480"/>
      <c r="J853" s="480"/>
    </row>
    <row r="854" spans="1:10" s="471" customFormat="1">
      <c r="A854" s="516" t="s">
        <v>3813</v>
      </c>
      <c r="B854" s="519" t="s">
        <v>26</v>
      </c>
      <c r="C854" s="519" t="s">
        <v>27</v>
      </c>
      <c r="D854" s="516" t="s">
        <v>28</v>
      </c>
      <c r="E854" s="586" t="s">
        <v>140</v>
      </c>
      <c r="F854" s="586"/>
      <c r="G854" s="519" t="s">
        <v>29</v>
      </c>
      <c r="H854" s="518" t="s">
        <v>30</v>
      </c>
      <c r="I854" s="518" t="s">
        <v>31</v>
      </c>
      <c r="J854" s="518" t="s">
        <v>32</v>
      </c>
    </row>
    <row r="855" spans="1:10" s="471" customFormat="1" ht="38.25">
      <c r="A855" s="517" t="s">
        <v>141</v>
      </c>
      <c r="B855" s="474" t="s">
        <v>1788</v>
      </c>
      <c r="C855" s="474" t="s">
        <v>280</v>
      </c>
      <c r="D855" s="517" t="s">
        <v>1444</v>
      </c>
      <c r="E855" s="587" t="s">
        <v>649</v>
      </c>
      <c r="F855" s="587"/>
      <c r="G855" s="474" t="s">
        <v>11</v>
      </c>
      <c r="H855" s="475">
        <v>1</v>
      </c>
      <c r="I855" s="476">
        <v>799.21</v>
      </c>
      <c r="J855" s="476">
        <v>799.21</v>
      </c>
    </row>
    <row r="856" spans="1:10" s="471" customFormat="1" ht="38.25">
      <c r="A856" s="515" t="s">
        <v>142</v>
      </c>
      <c r="B856" s="477" t="s">
        <v>656</v>
      </c>
      <c r="C856" s="477" t="s">
        <v>280</v>
      </c>
      <c r="D856" s="515" t="s">
        <v>657</v>
      </c>
      <c r="E856" s="585" t="s">
        <v>143</v>
      </c>
      <c r="F856" s="585"/>
      <c r="G856" s="477" t="s">
        <v>91</v>
      </c>
      <c r="H856" s="478">
        <v>6</v>
      </c>
      <c r="I856" s="479">
        <v>0.43</v>
      </c>
      <c r="J856" s="479">
        <v>2.58</v>
      </c>
    </row>
    <row r="857" spans="1:10" s="471" customFormat="1" ht="38.25">
      <c r="A857" s="515" t="s">
        <v>142</v>
      </c>
      <c r="B857" s="477" t="s">
        <v>654</v>
      </c>
      <c r="C857" s="477" t="s">
        <v>280</v>
      </c>
      <c r="D857" s="515" t="s">
        <v>655</v>
      </c>
      <c r="E857" s="585" t="s">
        <v>143</v>
      </c>
      <c r="F857" s="585"/>
      <c r="G857" s="477" t="s">
        <v>11</v>
      </c>
      <c r="H857" s="478">
        <v>1.02</v>
      </c>
      <c r="I857" s="479">
        <v>656.6</v>
      </c>
      <c r="J857" s="479">
        <v>669.73</v>
      </c>
    </row>
    <row r="858" spans="1:10" s="471" customFormat="1" ht="25.5">
      <c r="A858" s="515" t="s">
        <v>142</v>
      </c>
      <c r="B858" s="477" t="s">
        <v>660</v>
      </c>
      <c r="C858" s="477" t="s">
        <v>280</v>
      </c>
      <c r="D858" s="515" t="s">
        <v>661</v>
      </c>
      <c r="E858" s="585" t="s">
        <v>143</v>
      </c>
      <c r="F858" s="585"/>
      <c r="G858" s="477" t="s">
        <v>1722</v>
      </c>
      <c r="H858" s="478">
        <v>1.4944</v>
      </c>
      <c r="I858" s="479">
        <v>25.9</v>
      </c>
      <c r="J858" s="479">
        <v>38.700000000000003</v>
      </c>
    </row>
    <row r="859" spans="1:10" s="471" customFormat="1">
      <c r="A859" s="515" t="s">
        <v>142</v>
      </c>
      <c r="B859" s="477" t="s">
        <v>658</v>
      </c>
      <c r="C859" s="477" t="s">
        <v>280</v>
      </c>
      <c r="D859" s="515" t="s">
        <v>659</v>
      </c>
      <c r="E859" s="585" t="s">
        <v>143</v>
      </c>
      <c r="F859" s="585"/>
      <c r="G859" s="477" t="s">
        <v>71</v>
      </c>
      <c r="H859" s="478">
        <v>0.52280000000000004</v>
      </c>
      <c r="I859" s="479">
        <v>40.869999999999997</v>
      </c>
      <c r="J859" s="479">
        <v>21.36</v>
      </c>
    </row>
    <row r="860" spans="1:10" s="471" customFormat="1">
      <c r="A860" s="515" t="s">
        <v>142</v>
      </c>
      <c r="B860" s="477" t="s">
        <v>652</v>
      </c>
      <c r="C860" s="477" t="s">
        <v>280</v>
      </c>
      <c r="D860" s="515" t="s">
        <v>653</v>
      </c>
      <c r="E860" s="585" t="s">
        <v>143</v>
      </c>
      <c r="F860" s="585"/>
      <c r="G860" s="477" t="s">
        <v>71</v>
      </c>
      <c r="H860" s="478">
        <v>2.1100000000000001E-2</v>
      </c>
      <c r="I860" s="479">
        <v>105.12</v>
      </c>
      <c r="J860" s="479">
        <v>2.21</v>
      </c>
    </row>
    <row r="861" spans="1:10" s="471" customFormat="1">
      <c r="A861" s="515" t="s">
        <v>142</v>
      </c>
      <c r="B861" s="477" t="s">
        <v>550</v>
      </c>
      <c r="C861" s="477" t="s">
        <v>280</v>
      </c>
      <c r="D861" s="515" t="s">
        <v>551</v>
      </c>
      <c r="E861" s="585" t="s">
        <v>143</v>
      </c>
      <c r="F861" s="585"/>
      <c r="G861" s="477" t="s">
        <v>1722</v>
      </c>
      <c r="H861" s="478">
        <v>0.98340000000000005</v>
      </c>
      <c r="I861" s="479">
        <v>20.96</v>
      </c>
      <c r="J861" s="479">
        <v>20.61</v>
      </c>
    </row>
    <row r="862" spans="1:10" s="471" customFormat="1" ht="25.5">
      <c r="A862" s="515" t="s">
        <v>142</v>
      </c>
      <c r="B862" s="477" t="s">
        <v>650</v>
      </c>
      <c r="C862" s="477" t="s">
        <v>280</v>
      </c>
      <c r="D862" s="515" t="s">
        <v>651</v>
      </c>
      <c r="E862" s="585" t="s">
        <v>143</v>
      </c>
      <c r="F862" s="585"/>
      <c r="G862" s="477" t="s">
        <v>91</v>
      </c>
      <c r="H862" s="478">
        <v>2</v>
      </c>
      <c r="I862" s="479">
        <v>22.01</v>
      </c>
      <c r="J862" s="479">
        <v>44.02</v>
      </c>
    </row>
    <row r="863" spans="1:10" s="471" customFormat="1" ht="25.5">
      <c r="A863" s="693"/>
      <c r="B863" s="513"/>
      <c r="C863" s="513"/>
      <c r="D863" s="693"/>
      <c r="E863" s="693" t="s">
        <v>144</v>
      </c>
      <c r="F863" s="694">
        <v>0</v>
      </c>
      <c r="G863" s="693" t="s">
        <v>145</v>
      </c>
      <c r="H863" s="694">
        <v>0</v>
      </c>
      <c r="I863" s="693" t="s">
        <v>146</v>
      </c>
      <c r="J863" s="694">
        <v>0</v>
      </c>
    </row>
    <row r="864" spans="1:10" s="471" customFormat="1" ht="13.5" customHeight="1" thickBot="1">
      <c r="A864" s="693"/>
      <c r="B864" s="513"/>
      <c r="C864" s="513"/>
      <c r="D864" s="693"/>
      <c r="E864" s="693" t="s">
        <v>2513</v>
      </c>
      <c r="F864" s="694">
        <v>209.71</v>
      </c>
      <c r="G864" s="693"/>
      <c r="H864" s="695" t="s">
        <v>2514</v>
      </c>
      <c r="I864" s="695"/>
      <c r="J864" s="694">
        <v>1008.92</v>
      </c>
    </row>
    <row r="865" spans="1:10" s="471" customFormat="1" ht="13.5" thickTop="1">
      <c r="A865" s="480"/>
      <c r="B865" s="481"/>
      <c r="C865" s="481"/>
      <c r="D865" s="480"/>
      <c r="E865" s="480"/>
      <c r="F865" s="480"/>
      <c r="G865" s="480"/>
      <c r="H865" s="480"/>
      <c r="I865" s="480"/>
      <c r="J865" s="480"/>
    </row>
    <row r="866" spans="1:10" s="471" customFormat="1">
      <c r="A866" s="516" t="s">
        <v>3814</v>
      </c>
      <c r="B866" s="519" t="s">
        <v>26</v>
      </c>
      <c r="C866" s="519" t="s">
        <v>27</v>
      </c>
      <c r="D866" s="516" t="s">
        <v>28</v>
      </c>
      <c r="E866" s="586" t="s">
        <v>140</v>
      </c>
      <c r="F866" s="586"/>
      <c r="G866" s="519" t="s">
        <v>29</v>
      </c>
      <c r="H866" s="518" t="s">
        <v>30</v>
      </c>
      <c r="I866" s="518" t="s">
        <v>31</v>
      </c>
      <c r="J866" s="518" t="s">
        <v>32</v>
      </c>
    </row>
    <row r="867" spans="1:10" s="471" customFormat="1" ht="25.5">
      <c r="A867" s="517" t="s">
        <v>141</v>
      </c>
      <c r="B867" s="474" t="s">
        <v>1789</v>
      </c>
      <c r="C867" s="474" t="s">
        <v>48</v>
      </c>
      <c r="D867" s="517" t="s">
        <v>1445</v>
      </c>
      <c r="E867" s="587" t="s">
        <v>552</v>
      </c>
      <c r="F867" s="587"/>
      <c r="G867" s="474" t="s">
        <v>11</v>
      </c>
      <c r="H867" s="475">
        <v>1</v>
      </c>
      <c r="I867" s="476">
        <v>12.98</v>
      </c>
      <c r="J867" s="476">
        <v>12.98</v>
      </c>
    </row>
    <row r="868" spans="1:10" s="471" customFormat="1" ht="25.5">
      <c r="A868" s="514" t="s">
        <v>147</v>
      </c>
      <c r="B868" s="482" t="s">
        <v>148</v>
      </c>
      <c r="C868" s="482" t="s">
        <v>48</v>
      </c>
      <c r="D868" s="514" t="s">
        <v>149</v>
      </c>
      <c r="E868" s="588" t="s">
        <v>150</v>
      </c>
      <c r="F868" s="588"/>
      <c r="G868" s="482" t="s">
        <v>54</v>
      </c>
      <c r="H868" s="483">
        <v>0.1386</v>
      </c>
      <c r="I868" s="484">
        <v>20.96</v>
      </c>
      <c r="J868" s="484">
        <v>2.9</v>
      </c>
    </row>
    <row r="869" spans="1:10" s="471" customFormat="1" ht="25.5">
      <c r="A869" s="514" t="s">
        <v>147</v>
      </c>
      <c r="B869" s="482" t="s">
        <v>553</v>
      </c>
      <c r="C869" s="482" t="s">
        <v>48</v>
      </c>
      <c r="D869" s="514" t="s">
        <v>554</v>
      </c>
      <c r="E869" s="588" t="s">
        <v>150</v>
      </c>
      <c r="F869" s="588"/>
      <c r="G869" s="482" t="s">
        <v>54</v>
      </c>
      <c r="H869" s="483">
        <v>2.7699999999999999E-2</v>
      </c>
      <c r="I869" s="484">
        <v>24.79</v>
      </c>
      <c r="J869" s="484">
        <v>0.68</v>
      </c>
    </row>
    <row r="870" spans="1:10" s="471" customFormat="1" ht="25.5">
      <c r="A870" s="515" t="s">
        <v>142</v>
      </c>
      <c r="B870" s="477" t="s">
        <v>1790</v>
      </c>
      <c r="C870" s="477" t="s">
        <v>48</v>
      </c>
      <c r="D870" s="515" t="s">
        <v>1791</v>
      </c>
      <c r="E870" s="585" t="s">
        <v>143</v>
      </c>
      <c r="F870" s="585"/>
      <c r="G870" s="477" t="s">
        <v>11</v>
      </c>
      <c r="H870" s="478">
        <v>1</v>
      </c>
      <c r="I870" s="479">
        <v>9.4</v>
      </c>
      <c r="J870" s="479">
        <v>9.4</v>
      </c>
    </row>
    <row r="871" spans="1:10" s="471" customFormat="1" ht="25.5">
      <c r="A871" s="693"/>
      <c r="B871" s="513"/>
      <c r="C871" s="513"/>
      <c r="D871" s="693"/>
      <c r="E871" s="693" t="s">
        <v>144</v>
      </c>
      <c r="F871" s="694">
        <v>2.5099999999999998</v>
      </c>
      <c r="G871" s="693" t="s">
        <v>145</v>
      </c>
      <c r="H871" s="694">
        <v>0</v>
      </c>
      <c r="I871" s="693" t="s">
        <v>146</v>
      </c>
      <c r="J871" s="694">
        <v>2.5099999999999998</v>
      </c>
    </row>
    <row r="872" spans="1:10" s="471" customFormat="1" ht="13.5" customHeight="1" thickBot="1">
      <c r="A872" s="693"/>
      <c r="B872" s="513"/>
      <c r="C872" s="513"/>
      <c r="D872" s="693"/>
      <c r="E872" s="693" t="s">
        <v>2513</v>
      </c>
      <c r="F872" s="694">
        <v>3.4</v>
      </c>
      <c r="G872" s="693"/>
      <c r="H872" s="695" t="s">
        <v>2514</v>
      </c>
      <c r="I872" s="695"/>
      <c r="J872" s="694">
        <v>16.38</v>
      </c>
    </row>
    <row r="873" spans="1:10" s="471" customFormat="1" ht="13.5" thickTop="1">
      <c r="A873" s="480"/>
      <c r="B873" s="481"/>
      <c r="C873" s="481"/>
      <c r="D873" s="480"/>
      <c r="E873" s="480"/>
      <c r="F873" s="480"/>
      <c r="G873" s="480"/>
      <c r="H873" s="480"/>
      <c r="I873" s="480"/>
      <c r="J873" s="480"/>
    </row>
    <row r="874" spans="1:10" s="471" customFormat="1">
      <c r="A874" s="516" t="s">
        <v>3815</v>
      </c>
      <c r="B874" s="519" t="s">
        <v>26</v>
      </c>
      <c r="C874" s="519" t="s">
        <v>27</v>
      </c>
      <c r="D874" s="516" t="s">
        <v>28</v>
      </c>
      <c r="E874" s="586" t="s">
        <v>140</v>
      </c>
      <c r="F874" s="586"/>
      <c r="G874" s="519" t="s">
        <v>29</v>
      </c>
      <c r="H874" s="518" t="s">
        <v>30</v>
      </c>
      <c r="I874" s="518" t="s">
        <v>31</v>
      </c>
      <c r="J874" s="518" t="s">
        <v>32</v>
      </c>
    </row>
    <row r="875" spans="1:10" s="471" customFormat="1" ht="12.75" customHeight="1">
      <c r="A875" s="517" t="s">
        <v>141</v>
      </c>
      <c r="B875" s="474" t="s">
        <v>2577</v>
      </c>
      <c r="C875" s="474" t="s">
        <v>511</v>
      </c>
      <c r="D875" s="517" t="s">
        <v>2578</v>
      </c>
      <c r="E875" s="587" t="s">
        <v>1787</v>
      </c>
      <c r="F875" s="587"/>
      <c r="G875" s="474" t="s">
        <v>11</v>
      </c>
      <c r="H875" s="475">
        <v>1</v>
      </c>
      <c r="I875" s="476">
        <v>480.94</v>
      </c>
      <c r="J875" s="476">
        <v>480.94</v>
      </c>
    </row>
    <row r="876" spans="1:10" s="471" customFormat="1">
      <c r="A876" s="515" t="s">
        <v>142</v>
      </c>
      <c r="B876" s="477" t="s">
        <v>1701</v>
      </c>
      <c r="C876" s="477" t="s">
        <v>511</v>
      </c>
      <c r="D876" s="515" t="s">
        <v>1702</v>
      </c>
      <c r="E876" s="585" t="s">
        <v>143</v>
      </c>
      <c r="F876" s="585"/>
      <c r="G876" s="477" t="s">
        <v>71</v>
      </c>
      <c r="H876" s="478">
        <v>4.2</v>
      </c>
      <c r="I876" s="479">
        <v>0.76</v>
      </c>
      <c r="J876" s="479">
        <v>3.19</v>
      </c>
    </row>
    <row r="877" spans="1:10" s="471" customFormat="1">
      <c r="A877" s="515" t="s">
        <v>142</v>
      </c>
      <c r="B877" s="477" t="s">
        <v>1703</v>
      </c>
      <c r="C877" s="477" t="s">
        <v>511</v>
      </c>
      <c r="D877" s="515" t="s">
        <v>1704</v>
      </c>
      <c r="E877" s="585" t="s">
        <v>143</v>
      </c>
      <c r="F877" s="585"/>
      <c r="G877" s="477" t="s">
        <v>9</v>
      </c>
      <c r="H877" s="478">
        <v>4.0000000000000001E-3</v>
      </c>
      <c r="I877" s="479">
        <v>91.17</v>
      </c>
      <c r="J877" s="479">
        <v>0.36</v>
      </c>
    </row>
    <row r="878" spans="1:10" s="471" customFormat="1">
      <c r="A878" s="515" t="s">
        <v>142</v>
      </c>
      <c r="B878" s="477" t="s">
        <v>2787</v>
      </c>
      <c r="C878" s="477" t="s">
        <v>511</v>
      </c>
      <c r="D878" s="515" t="s">
        <v>3816</v>
      </c>
      <c r="E878" s="585" t="s">
        <v>143</v>
      </c>
      <c r="F878" s="585"/>
      <c r="G878" s="477" t="s">
        <v>91</v>
      </c>
      <c r="H878" s="478">
        <v>2</v>
      </c>
      <c r="I878" s="479">
        <v>120</v>
      </c>
      <c r="J878" s="479">
        <v>240</v>
      </c>
    </row>
    <row r="879" spans="1:10" s="471" customFormat="1">
      <c r="A879" s="515" t="s">
        <v>142</v>
      </c>
      <c r="B879" s="477" t="s">
        <v>2788</v>
      </c>
      <c r="C879" s="477" t="s">
        <v>511</v>
      </c>
      <c r="D879" s="515" t="s">
        <v>2789</v>
      </c>
      <c r="E879" s="585" t="s">
        <v>143</v>
      </c>
      <c r="F879" s="585"/>
      <c r="G879" s="477" t="s">
        <v>11</v>
      </c>
      <c r="H879" s="478">
        <v>1.05</v>
      </c>
      <c r="I879" s="479">
        <v>200</v>
      </c>
      <c r="J879" s="479">
        <v>210</v>
      </c>
    </row>
    <row r="880" spans="1:10" s="471" customFormat="1">
      <c r="A880" s="515" t="s">
        <v>142</v>
      </c>
      <c r="B880" s="477" t="s">
        <v>590</v>
      </c>
      <c r="C880" s="477" t="s">
        <v>511</v>
      </c>
      <c r="D880" s="515" t="s">
        <v>591</v>
      </c>
      <c r="E880" s="585" t="s">
        <v>549</v>
      </c>
      <c r="F880" s="585"/>
      <c r="G880" s="477" t="s">
        <v>54</v>
      </c>
      <c r="H880" s="478">
        <v>0.83799999999999997</v>
      </c>
      <c r="I880" s="479">
        <v>18.72</v>
      </c>
      <c r="J880" s="479">
        <v>15.68</v>
      </c>
    </row>
    <row r="881" spans="1:10" s="471" customFormat="1">
      <c r="A881" s="515" t="s">
        <v>142</v>
      </c>
      <c r="B881" s="477" t="s">
        <v>592</v>
      </c>
      <c r="C881" s="477" t="s">
        <v>511</v>
      </c>
      <c r="D881" s="515" t="s">
        <v>593</v>
      </c>
      <c r="E881" s="585" t="s">
        <v>549</v>
      </c>
      <c r="F881" s="585"/>
      <c r="G881" s="477" t="s">
        <v>54</v>
      </c>
      <c r="H881" s="478">
        <v>0.83799999999999997</v>
      </c>
      <c r="I881" s="479">
        <v>13.98</v>
      </c>
      <c r="J881" s="479">
        <v>11.71</v>
      </c>
    </row>
    <row r="882" spans="1:10" s="471" customFormat="1" ht="25.5">
      <c r="A882" s="693"/>
      <c r="B882" s="513"/>
      <c r="C882" s="513"/>
      <c r="D882" s="693"/>
      <c r="E882" s="693" t="s">
        <v>144</v>
      </c>
      <c r="F882" s="694">
        <v>27.39</v>
      </c>
      <c r="G882" s="693" t="s">
        <v>145</v>
      </c>
      <c r="H882" s="694">
        <v>0</v>
      </c>
      <c r="I882" s="693" t="s">
        <v>146</v>
      </c>
      <c r="J882" s="694">
        <v>27.39</v>
      </c>
    </row>
    <row r="883" spans="1:10" s="471" customFormat="1" ht="13.5" customHeight="1" thickBot="1">
      <c r="A883" s="693"/>
      <c r="B883" s="513"/>
      <c r="C883" s="513"/>
      <c r="D883" s="693"/>
      <c r="E883" s="693" t="s">
        <v>2513</v>
      </c>
      <c r="F883" s="694">
        <v>126.19</v>
      </c>
      <c r="G883" s="693"/>
      <c r="H883" s="695" t="s">
        <v>2514</v>
      </c>
      <c r="I883" s="695"/>
      <c r="J883" s="694">
        <v>607.13</v>
      </c>
    </row>
    <row r="884" spans="1:10" s="471" customFormat="1" ht="13.5" thickTop="1">
      <c r="A884" s="480"/>
      <c r="B884" s="481"/>
      <c r="C884" s="481"/>
      <c r="D884" s="480"/>
      <c r="E884" s="480"/>
      <c r="F884" s="480"/>
      <c r="G884" s="480"/>
      <c r="H884" s="480"/>
      <c r="I884" s="480"/>
      <c r="J884" s="480"/>
    </row>
    <row r="885" spans="1:10" s="471" customFormat="1">
      <c r="A885" s="516" t="s">
        <v>3817</v>
      </c>
      <c r="B885" s="519" t="s">
        <v>26</v>
      </c>
      <c r="C885" s="519" t="s">
        <v>27</v>
      </c>
      <c r="D885" s="516" t="s">
        <v>28</v>
      </c>
      <c r="E885" s="586" t="s">
        <v>140</v>
      </c>
      <c r="F885" s="586"/>
      <c r="G885" s="519" t="s">
        <v>29</v>
      </c>
      <c r="H885" s="518" t="s">
        <v>30</v>
      </c>
      <c r="I885" s="518" t="s">
        <v>31</v>
      </c>
      <c r="J885" s="518" t="s">
        <v>32</v>
      </c>
    </row>
    <row r="886" spans="1:10" s="471" customFormat="1">
      <c r="A886" s="517" t="s">
        <v>141</v>
      </c>
      <c r="B886" s="474" t="s">
        <v>1797</v>
      </c>
      <c r="C886" s="474" t="s">
        <v>90</v>
      </c>
      <c r="D886" s="517" t="s">
        <v>1449</v>
      </c>
      <c r="E886" s="587">
        <v>168</v>
      </c>
      <c r="F886" s="587"/>
      <c r="G886" s="474" t="s">
        <v>41</v>
      </c>
      <c r="H886" s="475">
        <v>1</v>
      </c>
      <c r="I886" s="476">
        <v>252.12</v>
      </c>
      <c r="J886" s="476">
        <v>252.12</v>
      </c>
    </row>
    <row r="887" spans="1:10" s="471" customFormat="1" ht="25.5">
      <c r="A887" s="514" t="s">
        <v>147</v>
      </c>
      <c r="B887" s="482" t="s">
        <v>172</v>
      </c>
      <c r="C887" s="482" t="s">
        <v>48</v>
      </c>
      <c r="D887" s="514" t="s">
        <v>173</v>
      </c>
      <c r="E887" s="588" t="s">
        <v>150</v>
      </c>
      <c r="F887" s="588"/>
      <c r="G887" s="482" t="s">
        <v>54</v>
      </c>
      <c r="H887" s="483">
        <v>0.25</v>
      </c>
      <c r="I887" s="484">
        <v>26.04</v>
      </c>
      <c r="J887" s="484">
        <v>6.51</v>
      </c>
    </row>
    <row r="888" spans="1:10" s="471" customFormat="1">
      <c r="A888" s="515" t="s">
        <v>142</v>
      </c>
      <c r="B888" s="477" t="s">
        <v>1798</v>
      </c>
      <c r="C888" s="477" t="s">
        <v>295</v>
      </c>
      <c r="D888" s="515" t="s">
        <v>1799</v>
      </c>
      <c r="E888" s="585" t="s">
        <v>143</v>
      </c>
      <c r="F888" s="585"/>
      <c r="G888" s="477" t="s">
        <v>41</v>
      </c>
      <c r="H888" s="478">
        <v>1</v>
      </c>
      <c r="I888" s="479">
        <v>243.74</v>
      </c>
      <c r="J888" s="479">
        <v>243.74</v>
      </c>
    </row>
    <row r="889" spans="1:10" s="471" customFormat="1" ht="25.5">
      <c r="A889" s="515" t="s">
        <v>142</v>
      </c>
      <c r="B889" s="477" t="s">
        <v>1793</v>
      </c>
      <c r="C889" s="477" t="s">
        <v>48</v>
      </c>
      <c r="D889" s="515" t="s">
        <v>1794</v>
      </c>
      <c r="E889" s="585" t="s">
        <v>143</v>
      </c>
      <c r="F889" s="585"/>
      <c r="G889" s="477" t="s">
        <v>71</v>
      </c>
      <c r="H889" s="478">
        <v>0.05</v>
      </c>
      <c r="I889" s="479">
        <v>37.51</v>
      </c>
      <c r="J889" s="479">
        <v>1.87</v>
      </c>
    </row>
    <row r="890" spans="1:10" s="471" customFormat="1" ht="25.5">
      <c r="A890" s="693"/>
      <c r="B890" s="513"/>
      <c r="C890" s="513"/>
      <c r="D890" s="693"/>
      <c r="E890" s="693" t="s">
        <v>144</v>
      </c>
      <c r="F890" s="694">
        <v>4.88</v>
      </c>
      <c r="G890" s="693" t="s">
        <v>145</v>
      </c>
      <c r="H890" s="694">
        <v>0</v>
      </c>
      <c r="I890" s="693" t="s">
        <v>146</v>
      </c>
      <c r="J890" s="694">
        <v>4.88</v>
      </c>
    </row>
    <row r="891" spans="1:10" s="471" customFormat="1" ht="13.5" customHeight="1" thickBot="1">
      <c r="A891" s="693"/>
      <c r="B891" s="513"/>
      <c r="C891" s="513"/>
      <c r="D891" s="693"/>
      <c r="E891" s="693" t="s">
        <v>2513</v>
      </c>
      <c r="F891" s="694">
        <v>66.150000000000006</v>
      </c>
      <c r="G891" s="693"/>
      <c r="H891" s="695" t="s">
        <v>2514</v>
      </c>
      <c r="I891" s="695"/>
      <c r="J891" s="694">
        <v>318.27</v>
      </c>
    </row>
    <row r="892" spans="1:10" s="471" customFormat="1" ht="13.5" thickTop="1">
      <c r="A892" s="480"/>
      <c r="B892" s="481"/>
      <c r="C892" s="481"/>
      <c r="D892" s="480"/>
      <c r="E892" s="480"/>
      <c r="F892" s="480"/>
      <c r="G892" s="480"/>
      <c r="H892" s="480"/>
      <c r="I892" s="480"/>
      <c r="J892" s="480"/>
    </row>
    <row r="893" spans="1:10" s="471" customFormat="1">
      <c r="A893" s="516" t="s">
        <v>3818</v>
      </c>
      <c r="B893" s="519" t="s">
        <v>26</v>
      </c>
      <c r="C893" s="519" t="s">
        <v>27</v>
      </c>
      <c r="D893" s="516" t="s">
        <v>28</v>
      </c>
      <c r="E893" s="586" t="s">
        <v>140</v>
      </c>
      <c r="F893" s="586"/>
      <c r="G893" s="519" t="s">
        <v>29</v>
      </c>
      <c r="H893" s="518" t="s">
        <v>30</v>
      </c>
      <c r="I893" s="518" t="s">
        <v>31</v>
      </c>
      <c r="J893" s="518" t="s">
        <v>32</v>
      </c>
    </row>
    <row r="894" spans="1:10" s="471" customFormat="1">
      <c r="A894" s="517" t="s">
        <v>141</v>
      </c>
      <c r="B894" s="474" t="s">
        <v>1792</v>
      </c>
      <c r="C894" s="474" t="s">
        <v>90</v>
      </c>
      <c r="D894" s="517" t="s">
        <v>1447</v>
      </c>
      <c r="E894" s="587">
        <v>168</v>
      </c>
      <c r="F894" s="587"/>
      <c r="G894" s="474" t="s">
        <v>41</v>
      </c>
      <c r="H894" s="475">
        <v>1</v>
      </c>
      <c r="I894" s="476">
        <v>131.84</v>
      </c>
      <c r="J894" s="476">
        <v>131.84</v>
      </c>
    </row>
    <row r="895" spans="1:10" s="471" customFormat="1" ht="25.5">
      <c r="A895" s="514" t="s">
        <v>147</v>
      </c>
      <c r="B895" s="482" t="s">
        <v>172</v>
      </c>
      <c r="C895" s="482" t="s">
        <v>48</v>
      </c>
      <c r="D895" s="514" t="s">
        <v>173</v>
      </c>
      <c r="E895" s="588" t="s">
        <v>150</v>
      </c>
      <c r="F895" s="588"/>
      <c r="G895" s="482" t="s">
        <v>54</v>
      </c>
      <c r="H895" s="483">
        <v>0.25</v>
      </c>
      <c r="I895" s="484">
        <v>26.04</v>
      </c>
      <c r="J895" s="484">
        <v>6.51</v>
      </c>
    </row>
    <row r="896" spans="1:10" s="471" customFormat="1" ht="25.5">
      <c r="A896" s="515" t="s">
        <v>142</v>
      </c>
      <c r="B896" s="477" t="s">
        <v>1793</v>
      </c>
      <c r="C896" s="477" t="s">
        <v>48</v>
      </c>
      <c r="D896" s="515" t="s">
        <v>1794</v>
      </c>
      <c r="E896" s="585" t="s">
        <v>143</v>
      </c>
      <c r="F896" s="585"/>
      <c r="G896" s="477" t="s">
        <v>71</v>
      </c>
      <c r="H896" s="478">
        <v>0.05</v>
      </c>
      <c r="I896" s="479">
        <v>37.51</v>
      </c>
      <c r="J896" s="479">
        <v>1.87</v>
      </c>
    </row>
    <row r="897" spans="1:10" s="471" customFormat="1">
      <c r="A897" s="515" t="s">
        <v>142</v>
      </c>
      <c r="B897" s="477" t="s">
        <v>1795</v>
      </c>
      <c r="C897" s="477" t="s">
        <v>295</v>
      </c>
      <c r="D897" s="515" t="s">
        <v>1796</v>
      </c>
      <c r="E897" s="585" t="s">
        <v>143</v>
      </c>
      <c r="F897" s="585"/>
      <c r="G897" s="477" t="s">
        <v>41</v>
      </c>
      <c r="H897" s="478">
        <v>1</v>
      </c>
      <c r="I897" s="479">
        <v>123.46</v>
      </c>
      <c r="J897" s="479">
        <v>123.46</v>
      </c>
    </row>
    <row r="898" spans="1:10" s="471" customFormat="1" ht="25.5">
      <c r="A898" s="693"/>
      <c r="B898" s="513"/>
      <c r="C898" s="513"/>
      <c r="D898" s="693"/>
      <c r="E898" s="693" t="s">
        <v>144</v>
      </c>
      <c r="F898" s="694">
        <v>4.88</v>
      </c>
      <c r="G898" s="693" t="s">
        <v>145</v>
      </c>
      <c r="H898" s="694">
        <v>0</v>
      </c>
      <c r="I898" s="693" t="s">
        <v>146</v>
      </c>
      <c r="J898" s="694">
        <v>4.88</v>
      </c>
    </row>
    <row r="899" spans="1:10" s="471" customFormat="1" ht="13.5" customHeight="1" thickBot="1">
      <c r="A899" s="693"/>
      <c r="B899" s="513"/>
      <c r="C899" s="513"/>
      <c r="D899" s="693"/>
      <c r="E899" s="693" t="s">
        <v>2513</v>
      </c>
      <c r="F899" s="694">
        <v>34.590000000000003</v>
      </c>
      <c r="G899" s="693"/>
      <c r="H899" s="695" t="s">
        <v>2514</v>
      </c>
      <c r="I899" s="695"/>
      <c r="J899" s="694">
        <v>166.43</v>
      </c>
    </row>
    <row r="900" spans="1:10" s="471" customFormat="1" ht="13.5" thickTop="1">
      <c r="A900" s="480"/>
      <c r="B900" s="481"/>
      <c r="C900" s="481"/>
      <c r="D900" s="480"/>
      <c r="E900" s="480"/>
      <c r="F900" s="480"/>
      <c r="G900" s="480"/>
      <c r="H900" s="480"/>
      <c r="I900" s="480"/>
      <c r="J900" s="480"/>
    </row>
    <row r="901" spans="1:10" s="471" customFormat="1">
      <c r="A901" s="516" t="s">
        <v>3819</v>
      </c>
      <c r="B901" s="519" t="s">
        <v>26</v>
      </c>
      <c r="C901" s="519" t="s">
        <v>27</v>
      </c>
      <c r="D901" s="516" t="s">
        <v>28</v>
      </c>
      <c r="E901" s="586" t="s">
        <v>140</v>
      </c>
      <c r="F901" s="586"/>
      <c r="G901" s="519" t="s">
        <v>29</v>
      </c>
      <c r="H901" s="518" t="s">
        <v>30</v>
      </c>
      <c r="I901" s="518" t="s">
        <v>31</v>
      </c>
      <c r="J901" s="518" t="s">
        <v>32</v>
      </c>
    </row>
    <row r="902" spans="1:10" s="471" customFormat="1" ht="38.25">
      <c r="A902" s="517" t="s">
        <v>141</v>
      </c>
      <c r="B902" s="474" t="s">
        <v>1819</v>
      </c>
      <c r="C902" s="474" t="s">
        <v>295</v>
      </c>
      <c r="D902" s="517" t="s">
        <v>2579</v>
      </c>
      <c r="E902" s="587" t="s">
        <v>634</v>
      </c>
      <c r="F902" s="587"/>
      <c r="G902" s="474" t="s">
        <v>43</v>
      </c>
      <c r="H902" s="475">
        <v>1</v>
      </c>
      <c r="I902" s="476">
        <v>1278.53</v>
      </c>
      <c r="J902" s="476">
        <v>1278.53</v>
      </c>
    </row>
    <row r="903" spans="1:10" s="471" customFormat="1" ht="25.5">
      <c r="A903" s="514" t="s">
        <v>147</v>
      </c>
      <c r="B903" s="482" t="s">
        <v>609</v>
      </c>
      <c r="C903" s="482" t="s">
        <v>295</v>
      </c>
      <c r="D903" s="514" t="s">
        <v>610</v>
      </c>
      <c r="E903" s="588" t="s">
        <v>611</v>
      </c>
      <c r="F903" s="588"/>
      <c r="G903" s="482" t="s">
        <v>612</v>
      </c>
      <c r="H903" s="483">
        <v>0.8</v>
      </c>
      <c r="I903" s="484">
        <v>3.79</v>
      </c>
      <c r="J903" s="484">
        <v>3.03</v>
      </c>
    </row>
    <row r="904" spans="1:10" s="471" customFormat="1" ht="25.5">
      <c r="A904" s="514" t="s">
        <v>147</v>
      </c>
      <c r="B904" s="482" t="s">
        <v>613</v>
      </c>
      <c r="C904" s="482" t="s">
        <v>295</v>
      </c>
      <c r="D904" s="514" t="s">
        <v>614</v>
      </c>
      <c r="E904" s="588" t="s">
        <v>611</v>
      </c>
      <c r="F904" s="588"/>
      <c r="G904" s="482" t="s">
        <v>612</v>
      </c>
      <c r="H904" s="483">
        <v>1</v>
      </c>
      <c r="I904" s="484">
        <v>3.66</v>
      </c>
      <c r="J904" s="484">
        <v>3.66</v>
      </c>
    </row>
    <row r="905" spans="1:10" s="471" customFormat="1" ht="25.5">
      <c r="A905" s="514" t="s">
        <v>147</v>
      </c>
      <c r="B905" s="482" t="s">
        <v>668</v>
      </c>
      <c r="C905" s="482" t="s">
        <v>295</v>
      </c>
      <c r="D905" s="514" t="s">
        <v>669</v>
      </c>
      <c r="E905" s="588" t="s">
        <v>670</v>
      </c>
      <c r="F905" s="588"/>
      <c r="G905" s="482" t="s">
        <v>9</v>
      </c>
      <c r="H905" s="483">
        <v>1.4999999999999999E-2</v>
      </c>
      <c r="I905" s="484">
        <v>526.30999999999995</v>
      </c>
      <c r="J905" s="484">
        <v>7.89</v>
      </c>
    </row>
    <row r="906" spans="1:10" s="471" customFormat="1">
      <c r="A906" s="515" t="s">
        <v>142</v>
      </c>
      <c r="B906" s="477" t="s">
        <v>615</v>
      </c>
      <c r="C906" s="477" t="s">
        <v>295</v>
      </c>
      <c r="D906" s="515" t="s">
        <v>616</v>
      </c>
      <c r="E906" s="585" t="s">
        <v>549</v>
      </c>
      <c r="F906" s="585"/>
      <c r="G906" s="477" t="s">
        <v>612</v>
      </c>
      <c r="H906" s="478">
        <v>1</v>
      </c>
      <c r="I906" s="479">
        <v>19.13</v>
      </c>
      <c r="J906" s="479">
        <v>19.13</v>
      </c>
    </row>
    <row r="907" spans="1:10" s="471" customFormat="1">
      <c r="A907" s="515" t="s">
        <v>142</v>
      </c>
      <c r="B907" s="477" t="s">
        <v>617</v>
      </c>
      <c r="C907" s="477" t="s">
        <v>295</v>
      </c>
      <c r="D907" s="515" t="s">
        <v>618</v>
      </c>
      <c r="E907" s="585" t="s">
        <v>549</v>
      </c>
      <c r="F907" s="585"/>
      <c r="G907" s="477" t="s">
        <v>612</v>
      </c>
      <c r="H907" s="478">
        <v>0.8</v>
      </c>
      <c r="I907" s="479">
        <v>13.65</v>
      </c>
      <c r="J907" s="479">
        <v>10.92</v>
      </c>
    </row>
    <row r="908" spans="1:10" s="471" customFormat="1" ht="38.25">
      <c r="A908" s="515" t="s">
        <v>142</v>
      </c>
      <c r="B908" s="477" t="s">
        <v>1820</v>
      </c>
      <c r="C908" s="477" t="s">
        <v>295</v>
      </c>
      <c r="D908" s="515" t="s">
        <v>2790</v>
      </c>
      <c r="E908" s="585" t="s">
        <v>143</v>
      </c>
      <c r="F908" s="585"/>
      <c r="G908" s="477" t="s">
        <v>43</v>
      </c>
      <c r="H908" s="478">
        <v>1</v>
      </c>
      <c r="I908" s="479">
        <v>1233.9000000000001</v>
      </c>
      <c r="J908" s="479">
        <v>1233.9000000000001</v>
      </c>
    </row>
    <row r="909" spans="1:10" s="471" customFormat="1" ht="25.5">
      <c r="A909" s="693"/>
      <c r="B909" s="513"/>
      <c r="C909" s="513"/>
      <c r="D909" s="693"/>
      <c r="E909" s="693" t="s">
        <v>144</v>
      </c>
      <c r="F909" s="694">
        <v>31.27</v>
      </c>
      <c r="G909" s="693" t="s">
        <v>145</v>
      </c>
      <c r="H909" s="694">
        <v>0</v>
      </c>
      <c r="I909" s="693" t="s">
        <v>146</v>
      </c>
      <c r="J909" s="694">
        <v>31.27</v>
      </c>
    </row>
    <row r="910" spans="1:10" s="471" customFormat="1" ht="13.5" customHeight="1" thickBot="1">
      <c r="A910" s="693"/>
      <c r="B910" s="513"/>
      <c r="C910" s="513"/>
      <c r="D910" s="693"/>
      <c r="E910" s="693" t="s">
        <v>2513</v>
      </c>
      <c r="F910" s="694">
        <v>335.48</v>
      </c>
      <c r="G910" s="693"/>
      <c r="H910" s="695" t="s">
        <v>2514</v>
      </c>
      <c r="I910" s="695"/>
      <c r="J910" s="694">
        <v>1614.01</v>
      </c>
    </row>
    <row r="911" spans="1:10" s="471" customFormat="1" ht="13.5" thickTop="1">
      <c r="A911" s="480"/>
      <c r="B911" s="481"/>
      <c r="C911" s="481"/>
      <c r="D911" s="480"/>
      <c r="E911" s="480"/>
      <c r="F911" s="480"/>
      <c r="G911" s="480"/>
      <c r="H911" s="480"/>
      <c r="I911" s="480"/>
      <c r="J911" s="480"/>
    </row>
    <row r="912" spans="1:10" s="471" customFormat="1">
      <c r="A912" s="516" t="s">
        <v>3820</v>
      </c>
      <c r="B912" s="519" t="s">
        <v>26</v>
      </c>
      <c r="C912" s="519" t="s">
        <v>27</v>
      </c>
      <c r="D912" s="516" t="s">
        <v>28</v>
      </c>
      <c r="E912" s="586" t="s">
        <v>140</v>
      </c>
      <c r="F912" s="586"/>
      <c r="G912" s="519" t="s">
        <v>29</v>
      </c>
      <c r="H912" s="518" t="s">
        <v>30</v>
      </c>
      <c r="I912" s="518" t="s">
        <v>31</v>
      </c>
      <c r="J912" s="518" t="s">
        <v>32</v>
      </c>
    </row>
    <row r="913" spans="1:10" s="471" customFormat="1" ht="12.75" customHeight="1">
      <c r="A913" s="517" t="s">
        <v>141</v>
      </c>
      <c r="B913" s="474" t="s">
        <v>2580</v>
      </c>
      <c r="C913" s="474" t="s">
        <v>511</v>
      </c>
      <c r="D913" s="517" t="s">
        <v>2581</v>
      </c>
      <c r="E913" s="587" t="s">
        <v>2791</v>
      </c>
      <c r="F913" s="587"/>
      <c r="G913" s="474" t="s">
        <v>91</v>
      </c>
      <c r="H913" s="475">
        <v>1</v>
      </c>
      <c r="I913" s="476">
        <v>4616.55</v>
      </c>
      <c r="J913" s="476">
        <v>4616.55</v>
      </c>
    </row>
    <row r="914" spans="1:10" s="471" customFormat="1" ht="25.5">
      <c r="A914" s="514" t="s">
        <v>147</v>
      </c>
      <c r="B914" s="482" t="s">
        <v>151</v>
      </c>
      <c r="C914" s="482" t="s">
        <v>48</v>
      </c>
      <c r="D914" s="514" t="s">
        <v>152</v>
      </c>
      <c r="E914" s="588" t="s">
        <v>150</v>
      </c>
      <c r="F914" s="588"/>
      <c r="G914" s="482" t="s">
        <v>54</v>
      </c>
      <c r="H914" s="483">
        <v>3.093</v>
      </c>
      <c r="I914" s="484">
        <v>21.9</v>
      </c>
      <c r="J914" s="484">
        <v>67.73</v>
      </c>
    </row>
    <row r="915" spans="1:10" s="471" customFormat="1" ht="25.5">
      <c r="A915" s="514" t="s">
        <v>147</v>
      </c>
      <c r="B915" s="482" t="s">
        <v>153</v>
      </c>
      <c r="C915" s="482" t="s">
        <v>48</v>
      </c>
      <c r="D915" s="514" t="s">
        <v>154</v>
      </c>
      <c r="E915" s="588" t="s">
        <v>150</v>
      </c>
      <c r="F915" s="588"/>
      <c r="G915" s="482" t="s">
        <v>54</v>
      </c>
      <c r="H915" s="483">
        <v>3.093</v>
      </c>
      <c r="I915" s="484">
        <v>26.38</v>
      </c>
      <c r="J915" s="484">
        <v>81.59</v>
      </c>
    </row>
    <row r="916" spans="1:10" s="471" customFormat="1">
      <c r="A916" s="515" t="s">
        <v>142</v>
      </c>
      <c r="B916" s="477" t="s">
        <v>2792</v>
      </c>
      <c r="C916" s="477" t="s">
        <v>511</v>
      </c>
      <c r="D916" s="515" t="s">
        <v>2581</v>
      </c>
      <c r="E916" s="585" t="s">
        <v>143</v>
      </c>
      <c r="F916" s="585"/>
      <c r="G916" s="477" t="s">
        <v>91</v>
      </c>
      <c r="H916" s="478">
        <v>1</v>
      </c>
      <c r="I916" s="479">
        <v>4467.2299999999996</v>
      </c>
      <c r="J916" s="479">
        <v>4467.2299999999996</v>
      </c>
    </row>
    <row r="917" spans="1:10" s="471" customFormat="1" ht="25.5">
      <c r="A917" s="693"/>
      <c r="B917" s="513"/>
      <c r="C917" s="513"/>
      <c r="D917" s="693"/>
      <c r="E917" s="693" t="s">
        <v>144</v>
      </c>
      <c r="F917" s="694">
        <v>109.05</v>
      </c>
      <c r="G917" s="693" t="s">
        <v>145</v>
      </c>
      <c r="H917" s="694">
        <v>0</v>
      </c>
      <c r="I917" s="693" t="s">
        <v>146</v>
      </c>
      <c r="J917" s="694">
        <v>109.05</v>
      </c>
    </row>
    <row r="918" spans="1:10" s="471" customFormat="1" ht="13.5" customHeight="1" thickBot="1">
      <c r="A918" s="693"/>
      <c r="B918" s="513"/>
      <c r="C918" s="513"/>
      <c r="D918" s="693"/>
      <c r="E918" s="693" t="s">
        <v>2513</v>
      </c>
      <c r="F918" s="694">
        <v>1211.3800000000001</v>
      </c>
      <c r="G918" s="693"/>
      <c r="H918" s="695" t="s">
        <v>2514</v>
      </c>
      <c r="I918" s="695"/>
      <c r="J918" s="694">
        <v>5827.93</v>
      </c>
    </row>
    <row r="919" spans="1:10" s="471" customFormat="1" ht="13.5" thickTop="1">
      <c r="A919" s="480"/>
      <c r="B919" s="481"/>
      <c r="C919" s="481"/>
      <c r="D919" s="480"/>
      <c r="E919" s="480"/>
      <c r="F919" s="480"/>
      <c r="G919" s="480"/>
      <c r="H919" s="480"/>
      <c r="I919" s="480"/>
      <c r="J919" s="480"/>
    </row>
    <row r="920" spans="1:10" s="471" customFormat="1">
      <c r="A920" s="516" t="s">
        <v>3821</v>
      </c>
      <c r="B920" s="519" t="s">
        <v>26</v>
      </c>
      <c r="C920" s="519" t="s">
        <v>27</v>
      </c>
      <c r="D920" s="516" t="s">
        <v>28</v>
      </c>
      <c r="E920" s="586" t="s">
        <v>140</v>
      </c>
      <c r="F920" s="586"/>
      <c r="G920" s="519" t="s">
        <v>29</v>
      </c>
      <c r="H920" s="518" t="s">
        <v>30</v>
      </c>
      <c r="I920" s="518" t="s">
        <v>31</v>
      </c>
      <c r="J920" s="518" t="s">
        <v>32</v>
      </c>
    </row>
    <row r="921" spans="1:10" s="471" customFormat="1" ht="12.75" customHeight="1">
      <c r="A921" s="517" t="s">
        <v>141</v>
      </c>
      <c r="B921" s="474" t="s">
        <v>1800</v>
      </c>
      <c r="C921" s="474" t="s">
        <v>511</v>
      </c>
      <c r="D921" s="517" t="s">
        <v>1450</v>
      </c>
      <c r="E921" s="587" t="s">
        <v>1705</v>
      </c>
      <c r="F921" s="587"/>
      <c r="G921" s="474" t="s">
        <v>68</v>
      </c>
      <c r="H921" s="475">
        <v>1</v>
      </c>
      <c r="I921" s="476">
        <v>183.21</v>
      </c>
      <c r="J921" s="476">
        <v>183.21</v>
      </c>
    </row>
    <row r="922" spans="1:10" s="471" customFormat="1">
      <c r="A922" s="515" t="s">
        <v>142</v>
      </c>
      <c r="B922" s="477" t="s">
        <v>1801</v>
      </c>
      <c r="C922" s="477" t="s">
        <v>511</v>
      </c>
      <c r="D922" s="515" t="s">
        <v>1802</v>
      </c>
      <c r="E922" s="585" t="s">
        <v>143</v>
      </c>
      <c r="F922" s="585"/>
      <c r="G922" s="477" t="s">
        <v>54</v>
      </c>
      <c r="H922" s="478">
        <v>3.0000000000000001E-3</v>
      </c>
      <c r="I922" s="479">
        <v>0.15</v>
      </c>
      <c r="J922" s="479">
        <v>0</v>
      </c>
    </row>
    <row r="923" spans="1:10" s="471" customFormat="1">
      <c r="A923" s="515" t="s">
        <v>142</v>
      </c>
      <c r="B923" s="477" t="s">
        <v>1803</v>
      </c>
      <c r="C923" s="477" t="s">
        <v>511</v>
      </c>
      <c r="D923" s="515" t="s">
        <v>1450</v>
      </c>
      <c r="E923" s="585" t="s">
        <v>143</v>
      </c>
      <c r="F923" s="585"/>
      <c r="G923" s="477" t="s">
        <v>68</v>
      </c>
      <c r="H923" s="478">
        <v>1</v>
      </c>
      <c r="I923" s="479">
        <v>155</v>
      </c>
      <c r="J923" s="479">
        <v>155</v>
      </c>
    </row>
    <row r="924" spans="1:10" s="471" customFormat="1">
      <c r="A924" s="515" t="s">
        <v>142</v>
      </c>
      <c r="B924" s="477" t="s">
        <v>590</v>
      </c>
      <c r="C924" s="477" t="s">
        <v>511</v>
      </c>
      <c r="D924" s="515" t="s">
        <v>591</v>
      </c>
      <c r="E924" s="585" t="s">
        <v>549</v>
      </c>
      <c r="F924" s="585"/>
      <c r="G924" s="477" t="s">
        <v>54</v>
      </c>
      <c r="H924" s="478">
        <v>1.5069999999999999</v>
      </c>
      <c r="I924" s="479">
        <v>18.72</v>
      </c>
      <c r="J924" s="479">
        <v>28.21</v>
      </c>
    </row>
    <row r="925" spans="1:10" s="471" customFormat="1" ht="25.5">
      <c r="A925" s="693"/>
      <c r="B925" s="513"/>
      <c r="C925" s="513"/>
      <c r="D925" s="693"/>
      <c r="E925" s="693" t="s">
        <v>144</v>
      </c>
      <c r="F925" s="694">
        <v>28.21</v>
      </c>
      <c r="G925" s="693" t="s">
        <v>145</v>
      </c>
      <c r="H925" s="694">
        <v>0</v>
      </c>
      <c r="I925" s="693" t="s">
        <v>146</v>
      </c>
      <c r="J925" s="694">
        <v>28.21</v>
      </c>
    </row>
    <row r="926" spans="1:10" s="471" customFormat="1" ht="13.5" customHeight="1" thickBot="1">
      <c r="A926" s="693"/>
      <c r="B926" s="513"/>
      <c r="C926" s="513"/>
      <c r="D926" s="693"/>
      <c r="E926" s="693" t="s">
        <v>2513</v>
      </c>
      <c r="F926" s="694">
        <v>48.07</v>
      </c>
      <c r="G926" s="693"/>
      <c r="H926" s="695" t="s">
        <v>2514</v>
      </c>
      <c r="I926" s="695"/>
      <c r="J926" s="694">
        <v>231.28</v>
      </c>
    </row>
    <row r="927" spans="1:10" s="471" customFormat="1" ht="13.5" thickTop="1">
      <c r="A927" s="480"/>
      <c r="B927" s="481"/>
      <c r="C927" s="481"/>
      <c r="D927" s="480"/>
      <c r="E927" s="480"/>
      <c r="F927" s="480"/>
      <c r="G927" s="480"/>
      <c r="H927" s="480"/>
      <c r="I927" s="480"/>
      <c r="J927" s="480"/>
    </row>
    <row r="928" spans="1:10" s="471" customFormat="1">
      <c r="A928" s="516" t="s">
        <v>3822</v>
      </c>
      <c r="B928" s="519" t="s">
        <v>26</v>
      </c>
      <c r="C928" s="519" t="s">
        <v>27</v>
      </c>
      <c r="D928" s="516" t="s">
        <v>28</v>
      </c>
      <c r="E928" s="586" t="s">
        <v>140</v>
      </c>
      <c r="F928" s="586"/>
      <c r="G928" s="519" t="s">
        <v>29</v>
      </c>
      <c r="H928" s="518" t="s">
        <v>30</v>
      </c>
      <c r="I928" s="518" t="s">
        <v>31</v>
      </c>
      <c r="J928" s="518" t="s">
        <v>32</v>
      </c>
    </row>
    <row r="929" spans="1:10" s="471" customFormat="1" ht="25.5">
      <c r="A929" s="517" t="s">
        <v>141</v>
      </c>
      <c r="B929" s="474" t="s">
        <v>1804</v>
      </c>
      <c r="C929" s="474" t="s">
        <v>48</v>
      </c>
      <c r="D929" s="517" t="s">
        <v>1451</v>
      </c>
      <c r="E929" s="587" t="s">
        <v>585</v>
      </c>
      <c r="F929" s="587"/>
      <c r="G929" s="474" t="s">
        <v>11</v>
      </c>
      <c r="H929" s="475">
        <v>1</v>
      </c>
      <c r="I929" s="476">
        <v>159.36000000000001</v>
      </c>
      <c r="J929" s="476">
        <v>159.36000000000001</v>
      </c>
    </row>
    <row r="930" spans="1:10" s="471" customFormat="1" ht="25.5">
      <c r="A930" s="514" t="s">
        <v>147</v>
      </c>
      <c r="B930" s="482" t="s">
        <v>172</v>
      </c>
      <c r="C930" s="482" t="s">
        <v>48</v>
      </c>
      <c r="D930" s="514" t="s">
        <v>173</v>
      </c>
      <c r="E930" s="588" t="s">
        <v>150</v>
      </c>
      <c r="F930" s="588"/>
      <c r="G930" s="482" t="s">
        <v>54</v>
      </c>
      <c r="H930" s="483">
        <v>0.63900000000000001</v>
      </c>
      <c r="I930" s="484">
        <v>26.04</v>
      </c>
      <c r="J930" s="484">
        <v>16.63</v>
      </c>
    </row>
    <row r="931" spans="1:10" s="471" customFormat="1" ht="25.5">
      <c r="A931" s="514" t="s">
        <v>147</v>
      </c>
      <c r="B931" s="482" t="s">
        <v>148</v>
      </c>
      <c r="C931" s="482" t="s">
        <v>48</v>
      </c>
      <c r="D931" s="514" t="s">
        <v>149</v>
      </c>
      <c r="E931" s="588" t="s">
        <v>150</v>
      </c>
      <c r="F931" s="588"/>
      <c r="G931" s="482" t="s">
        <v>54</v>
      </c>
      <c r="H931" s="483">
        <v>1.2789999999999999</v>
      </c>
      <c r="I931" s="484">
        <v>20.96</v>
      </c>
      <c r="J931" s="484">
        <v>26.8</v>
      </c>
    </row>
    <row r="932" spans="1:10" s="471" customFormat="1">
      <c r="A932" s="515" t="s">
        <v>142</v>
      </c>
      <c r="B932" s="477" t="s">
        <v>1805</v>
      </c>
      <c r="C932" s="477" t="s">
        <v>48</v>
      </c>
      <c r="D932" s="515" t="s">
        <v>1806</v>
      </c>
      <c r="E932" s="585" t="s">
        <v>143</v>
      </c>
      <c r="F932" s="585"/>
      <c r="G932" s="477" t="s">
        <v>71</v>
      </c>
      <c r="H932" s="478">
        <v>8.6199999999999992</v>
      </c>
      <c r="I932" s="479">
        <v>1.58</v>
      </c>
      <c r="J932" s="479">
        <v>13.61</v>
      </c>
    </row>
    <row r="933" spans="1:10" s="471" customFormat="1">
      <c r="A933" s="515" t="s">
        <v>142</v>
      </c>
      <c r="B933" s="477" t="s">
        <v>603</v>
      </c>
      <c r="C933" s="477" t="s">
        <v>48</v>
      </c>
      <c r="D933" s="515" t="s">
        <v>604</v>
      </c>
      <c r="E933" s="585" t="s">
        <v>143</v>
      </c>
      <c r="F933" s="585"/>
      <c r="G933" s="477" t="s">
        <v>71</v>
      </c>
      <c r="H933" s="478">
        <v>0.24</v>
      </c>
      <c r="I933" s="479">
        <v>4.99</v>
      </c>
      <c r="J933" s="479">
        <v>1.19</v>
      </c>
    </row>
    <row r="934" spans="1:10" s="471" customFormat="1" ht="25.5">
      <c r="A934" s="515" t="s">
        <v>142</v>
      </c>
      <c r="B934" s="477" t="s">
        <v>1807</v>
      </c>
      <c r="C934" s="477" t="s">
        <v>48</v>
      </c>
      <c r="D934" s="515" t="s">
        <v>1808</v>
      </c>
      <c r="E934" s="585" t="s">
        <v>143</v>
      </c>
      <c r="F934" s="585"/>
      <c r="G934" s="477" t="s">
        <v>91</v>
      </c>
      <c r="H934" s="478">
        <v>6.4375</v>
      </c>
      <c r="I934" s="479">
        <v>15.71</v>
      </c>
      <c r="J934" s="479">
        <v>101.13</v>
      </c>
    </row>
    <row r="935" spans="1:10" s="471" customFormat="1" ht="25.5">
      <c r="A935" s="693"/>
      <c r="B935" s="513"/>
      <c r="C935" s="513"/>
      <c r="D935" s="693"/>
      <c r="E935" s="693" t="s">
        <v>144</v>
      </c>
      <c r="F935" s="694">
        <v>31.09</v>
      </c>
      <c r="G935" s="693" t="s">
        <v>145</v>
      </c>
      <c r="H935" s="694">
        <v>0</v>
      </c>
      <c r="I935" s="693" t="s">
        <v>146</v>
      </c>
      <c r="J935" s="694">
        <v>31.09</v>
      </c>
    </row>
    <row r="936" spans="1:10" s="471" customFormat="1" ht="13.5" customHeight="1" thickBot="1">
      <c r="A936" s="693"/>
      <c r="B936" s="513"/>
      <c r="C936" s="513"/>
      <c r="D936" s="693"/>
      <c r="E936" s="693" t="s">
        <v>2513</v>
      </c>
      <c r="F936" s="694">
        <v>41.81</v>
      </c>
      <c r="G936" s="693"/>
      <c r="H936" s="695" t="s">
        <v>2514</v>
      </c>
      <c r="I936" s="695"/>
      <c r="J936" s="694">
        <v>201.17</v>
      </c>
    </row>
    <row r="937" spans="1:10" s="471" customFormat="1" ht="13.5" thickTop="1">
      <c r="A937" s="480"/>
      <c r="B937" s="481"/>
      <c r="C937" s="481"/>
      <c r="D937" s="480"/>
      <c r="E937" s="480"/>
      <c r="F937" s="480"/>
      <c r="G937" s="480"/>
      <c r="H937" s="480"/>
      <c r="I937" s="480"/>
      <c r="J937" s="480"/>
    </row>
    <row r="938" spans="1:10" s="471" customFormat="1">
      <c r="A938" s="516" t="s">
        <v>3823</v>
      </c>
      <c r="B938" s="519" t="s">
        <v>26</v>
      </c>
      <c r="C938" s="519" t="s">
        <v>27</v>
      </c>
      <c r="D938" s="516" t="s">
        <v>28</v>
      </c>
      <c r="E938" s="586" t="s">
        <v>140</v>
      </c>
      <c r="F938" s="586"/>
      <c r="G938" s="519" t="s">
        <v>29</v>
      </c>
      <c r="H938" s="518" t="s">
        <v>30</v>
      </c>
      <c r="I938" s="518" t="s">
        <v>31</v>
      </c>
      <c r="J938" s="518" t="s">
        <v>32</v>
      </c>
    </row>
    <row r="939" spans="1:10" s="471" customFormat="1" ht="38.25">
      <c r="A939" s="517" t="s">
        <v>141</v>
      </c>
      <c r="B939" s="474" t="s">
        <v>1809</v>
      </c>
      <c r="C939" s="474" t="s">
        <v>280</v>
      </c>
      <c r="D939" s="517" t="s">
        <v>1452</v>
      </c>
      <c r="E939" s="587" t="s">
        <v>59</v>
      </c>
      <c r="F939" s="587"/>
      <c r="G939" s="474" t="s">
        <v>91</v>
      </c>
      <c r="H939" s="475">
        <v>1</v>
      </c>
      <c r="I939" s="476">
        <v>76.150000000000006</v>
      </c>
      <c r="J939" s="476">
        <v>76.150000000000006</v>
      </c>
    </row>
    <row r="940" spans="1:10" s="471" customFormat="1" ht="25.5">
      <c r="A940" s="515" t="s">
        <v>142</v>
      </c>
      <c r="B940" s="477" t="s">
        <v>693</v>
      </c>
      <c r="C940" s="477" t="s">
        <v>280</v>
      </c>
      <c r="D940" s="515" t="s">
        <v>694</v>
      </c>
      <c r="E940" s="585" t="s">
        <v>143</v>
      </c>
      <c r="F940" s="585"/>
      <c r="G940" s="477" t="s">
        <v>1722</v>
      </c>
      <c r="H940" s="478">
        <v>0.16700000000000001</v>
      </c>
      <c r="I940" s="479">
        <v>21.81</v>
      </c>
      <c r="J940" s="479">
        <v>3.64</v>
      </c>
    </row>
    <row r="941" spans="1:10" s="471" customFormat="1" ht="38.25">
      <c r="A941" s="515" t="s">
        <v>142</v>
      </c>
      <c r="B941" s="477" t="s">
        <v>1810</v>
      </c>
      <c r="C941" s="477" t="s">
        <v>280</v>
      </c>
      <c r="D941" s="515" t="s">
        <v>1811</v>
      </c>
      <c r="E941" s="585" t="s">
        <v>143</v>
      </c>
      <c r="F941" s="585"/>
      <c r="G941" s="477" t="s">
        <v>91</v>
      </c>
      <c r="H941" s="478">
        <v>1</v>
      </c>
      <c r="I941" s="479">
        <v>72.510000000000005</v>
      </c>
      <c r="J941" s="479">
        <v>72.510000000000005</v>
      </c>
    </row>
    <row r="942" spans="1:10" s="471" customFormat="1" ht="25.5">
      <c r="A942" s="693"/>
      <c r="B942" s="513"/>
      <c r="C942" s="513"/>
      <c r="D942" s="693"/>
      <c r="E942" s="693" t="s">
        <v>144</v>
      </c>
      <c r="F942" s="694">
        <v>0</v>
      </c>
      <c r="G942" s="693" t="s">
        <v>145</v>
      </c>
      <c r="H942" s="694">
        <v>0</v>
      </c>
      <c r="I942" s="693" t="s">
        <v>146</v>
      </c>
      <c r="J942" s="694">
        <v>0</v>
      </c>
    </row>
    <row r="943" spans="1:10" s="471" customFormat="1" ht="13.5" customHeight="1" thickBot="1">
      <c r="A943" s="693"/>
      <c r="B943" s="513"/>
      <c r="C943" s="513"/>
      <c r="D943" s="693"/>
      <c r="E943" s="693" t="s">
        <v>2513</v>
      </c>
      <c r="F943" s="694">
        <v>19.98</v>
      </c>
      <c r="G943" s="693"/>
      <c r="H943" s="695" t="s">
        <v>2514</v>
      </c>
      <c r="I943" s="695"/>
      <c r="J943" s="694">
        <v>96.13</v>
      </c>
    </row>
    <row r="944" spans="1:10" s="471" customFormat="1" ht="13.5" thickTop="1">
      <c r="A944" s="480"/>
      <c r="B944" s="481"/>
      <c r="C944" s="481"/>
      <c r="D944" s="480"/>
      <c r="E944" s="480"/>
      <c r="F944" s="480"/>
      <c r="G944" s="480"/>
      <c r="H944" s="480"/>
      <c r="I944" s="480"/>
      <c r="J944" s="480"/>
    </row>
    <row r="945" spans="1:10" s="471" customFormat="1">
      <c r="A945" s="516" t="s">
        <v>3824</v>
      </c>
      <c r="B945" s="519" t="s">
        <v>26</v>
      </c>
      <c r="C945" s="519" t="s">
        <v>27</v>
      </c>
      <c r="D945" s="516" t="s">
        <v>28</v>
      </c>
      <c r="E945" s="586" t="s">
        <v>140</v>
      </c>
      <c r="F945" s="586"/>
      <c r="G945" s="519" t="s">
        <v>29</v>
      </c>
      <c r="H945" s="518" t="s">
        <v>30</v>
      </c>
      <c r="I945" s="518" t="s">
        <v>31</v>
      </c>
      <c r="J945" s="518" t="s">
        <v>32</v>
      </c>
    </row>
    <row r="946" spans="1:10" s="471" customFormat="1" ht="12.75" customHeight="1">
      <c r="A946" s="517" t="s">
        <v>141</v>
      </c>
      <c r="B946" s="474" t="s">
        <v>1812</v>
      </c>
      <c r="C946" s="474" t="s">
        <v>90</v>
      </c>
      <c r="D946" s="517" t="s">
        <v>1454</v>
      </c>
      <c r="E946" s="587" t="s">
        <v>1813</v>
      </c>
      <c r="F946" s="587"/>
      <c r="G946" s="474" t="s">
        <v>91</v>
      </c>
      <c r="H946" s="475">
        <v>1</v>
      </c>
      <c r="I946" s="476">
        <v>166.89</v>
      </c>
      <c r="J946" s="476">
        <v>166.89</v>
      </c>
    </row>
    <row r="947" spans="1:10" s="471" customFormat="1" ht="25.5">
      <c r="A947" s="514" t="s">
        <v>147</v>
      </c>
      <c r="B947" s="482" t="s">
        <v>151</v>
      </c>
      <c r="C947" s="482" t="s">
        <v>48</v>
      </c>
      <c r="D947" s="514" t="s">
        <v>152</v>
      </c>
      <c r="E947" s="588" t="s">
        <v>150</v>
      </c>
      <c r="F947" s="588"/>
      <c r="G947" s="482" t="s">
        <v>54</v>
      </c>
      <c r="H947" s="483">
        <v>0.35</v>
      </c>
      <c r="I947" s="484">
        <v>21.9</v>
      </c>
      <c r="J947" s="484">
        <v>7.66</v>
      </c>
    </row>
    <row r="948" spans="1:10" s="471" customFormat="1" ht="25.5">
      <c r="A948" s="514" t="s">
        <v>147</v>
      </c>
      <c r="B948" s="482" t="s">
        <v>153</v>
      </c>
      <c r="C948" s="482" t="s">
        <v>48</v>
      </c>
      <c r="D948" s="514" t="s">
        <v>154</v>
      </c>
      <c r="E948" s="588" t="s">
        <v>150</v>
      </c>
      <c r="F948" s="588"/>
      <c r="G948" s="482" t="s">
        <v>54</v>
      </c>
      <c r="H948" s="483">
        <v>0.35</v>
      </c>
      <c r="I948" s="484">
        <v>26.38</v>
      </c>
      <c r="J948" s="484">
        <v>9.23</v>
      </c>
    </row>
    <row r="949" spans="1:10" s="471" customFormat="1" ht="25.5">
      <c r="A949" s="515" t="s">
        <v>142</v>
      </c>
      <c r="B949" s="477" t="s">
        <v>1814</v>
      </c>
      <c r="C949" s="477" t="s">
        <v>541</v>
      </c>
      <c r="D949" s="515" t="s">
        <v>1815</v>
      </c>
      <c r="E949" s="585" t="s">
        <v>143</v>
      </c>
      <c r="F949" s="585"/>
      <c r="G949" s="477" t="s">
        <v>41</v>
      </c>
      <c r="H949" s="478">
        <v>1</v>
      </c>
      <c r="I949" s="479">
        <v>150</v>
      </c>
      <c r="J949" s="479">
        <v>150</v>
      </c>
    </row>
    <row r="950" spans="1:10" s="471" customFormat="1" ht="25.5">
      <c r="A950" s="693"/>
      <c r="B950" s="513"/>
      <c r="C950" s="513"/>
      <c r="D950" s="693"/>
      <c r="E950" s="693" t="s">
        <v>144</v>
      </c>
      <c r="F950" s="694">
        <v>12.33</v>
      </c>
      <c r="G950" s="693" t="s">
        <v>145</v>
      </c>
      <c r="H950" s="694">
        <v>0</v>
      </c>
      <c r="I950" s="693" t="s">
        <v>146</v>
      </c>
      <c r="J950" s="694">
        <v>12.33</v>
      </c>
    </row>
    <row r="951" spans="1:10" s="471" customFormat="1" ht="13.5" customHeight="1" thickBot="1">
      <c r="A951" s="693"/>
      <c r="B951" s="513"/>
      <c r="C951" s="513"/>
      <c r="D951" s="693"/>
      <c r="E951" s="693" t="s">
        <v>2513</v>
      </c>
      <c r="F951" s="694">
        <v>43.79</v>
      </c>
      <c r="G951" s="693"/>
      <c r="H951" s="695" t="s">
        <v>2514</v>
      </c>
      <c r="I951" s="695"/>
      <c r="J951" s="694">
        <v>210.68</v>
      </c>
    </row>
    <row r="952" spans="1:10" s="471" customFormat="1" ht="13.5" thickTop="1">
      <c r="A952" s="480"/>
      <c r="B952" s="481"/>
      <c r="C952" s="481"/>
      <c r="D952" s="480"/>
      <c r="E952" s="480"/>
      <c r="F952" s="480"/>
      <c r="G952" s="480"/>
      <c r="H952" s="480"/>
      <c r="I952" s="480"/>
      <c r="J952" s="480"/>
    </row>
    <row r="953" spans="1:10" s="471" customFormat="1">
      <c r="A953" s="516" t="s">
        <v>3825</v>
      </c>
      <c r="B953" s="519" t="s">
        <v>26</v>
      </c>
      <c r="C953" s="519" t="s">
        <v>27</v>
      </c>
      <c r="D953" s="516" t="s">
        <v>28</v>
      </c>
      <c r="E953" s="586" t="s">
        <v>140</v>
      </c>
      <c r="F953" s="586"/>
      <c r="G953" s="519" t="s">
        <v>29</v>
      </c>
      <c r="H953" s="518" t="s">
        <v>30</v>
      </c>
      <c r="I953" s="518" t="s">
        <v>31</v>
      </c>
      <c r="J953" s="518" t="s">
        <v>32</v>
      </c>
    </row>
    <row r="954" spans="1:10" s="471" customFormat="1">
      <c r="A954" s="517" t="s">
        <v>141</v>
      </c>
      <c r="B954" s="474" t="s">
        <v>1816</v>
      </c>
      <c r="C954" s="474" t="s">
        <v>90</v>
      </c>
      <c r="D954" s="517" t="s">
        <v>520</v>
      </c>
      <c r="E954" s="587">
        <v>62</v>
      </c>
      <c r="F954" s="587"/>
      <c r="G954" s="474" t="s">
        <v>91</v>
      </c>
      <c r="H954" s="475">
        <v>1</v>
      </c>
      <c r="I954" s="476">
        <v>334.29</v>
      </c>
      <c r="J954" s="476">
        <v>334.29</v>
      </c>
    </row>
    <row r="955" spans="1:10" s="471" customFormat="1" ht="25.5">
      <c r="A955" s="514" t="s">
        <v>147</v>
      </c>
      <c r="B955" s="482" t="s">
        <v>153</v>
      </c>
      <c r="C955" s="482" t="s">
        <v>48</v>
      </c>
      <c r="D955" s="514" t="s">
        <v>154</v>
      </c>
      <c r="E955" s="588" t="s">
        <v>150</v>
      </c>
      <c r="F955" s="588"/>
      <c r="G955" s="482" t="s">
        <v>54</v>
      </c>
      <c r="H955" s="483">
        <v>0.60599999999999998</v>
      </c>
      <c r="I955" s="484">
        <v>26.38</v>
      </c>
      <c r="J955" s="484">
        <v>15.98</v>
      </c>
    </row>
    <row r="956" spans="1:10" s="471" customFormat="1" ht="25.5">
      <c r="A956" s="514" t="s">
        <v>147</v>
      </c>
      <c r="B956" s="482" t="s">
        <v>151</v>
      </c>
      <c r="C956" s="482" t="s">
        <v>48</v>
      </c>
      <c r="D956" s="514" t="s">
        <v>152</v>
      </c>
      <c r="E956" s="588" t="s">
        <v>150</v>
      </c>
      <c r="F956" s="588"/>
      <c r="G956" s="482" t="s">
        <v>54</v>
      </c>
      <c r="H956" s="483">
        <v>0.60599999999999998</v>
      </c>
      <c r="I956" s="484">
        <v>21.9</v>
      </c>
      <c r="J956" s="484">
        <v>13.27</v>
      </c>
    </row>
    <row r="957" spans="1:10" s="471" customFormat="1" ht="25.5">
      <c r="A957" s="515" t="s">
        <v>142</v>
      </c>
      <c r="B957" s="477" t="s">
        <v>537</v>
      </c>
      <c r="C957" s="477" t="s">
        <v>511</v>
      </c>
      <c r="D957" s="515" t="s">
        <v>538</v>
      </c>
      <c r="E957" s="585" t="s">
        <v>143</v>
      </c>
      <c r="F957" s="585"/>
      <c r="G957" s="477" t="s">
        <v>91</v>
      </c>
      <c r="H957" s="478">
        <v>1</v>
      </c>
      <c r="I957" s="479">
        <v>305.04000000000002</v>
      </c>
      <c r="J957" s="479">
        <v>305.04000000000002</v>
      </c>
    </row>
    <row r="958" spans="1:10" s="471" customFormat="1" ht="25.5">
      <c r="A958" s="693"/>
      <c r="B958" s="513"/>
      <c r="C958" s="513"/>
      <c r="D958" s="693"/>
      <c r="E958" s="693" t="s">
        <v>144</v>
      </c>
      <c r="F958" s="694">
        <v>21.36</v>
      </c>
      <c r="G958" s="693" t="s">
        <v>145</v>
      </c>
      <c r="H958" s="694">
        <v>0</v>
      </c>
      <c r="I958" s="693" t="s">
        <v>146</v>
      </c>
      <c r="J958" s="694">
        <v>21.36</v>
      </c>
    </row>
    <row r="959" spans="1:10" s="471" customFormat="1" ht="13.5" customHeight="1" thickBot="1">
      <c r="A959" s="693"/>
      <c r="B959" s="513"/>
      <c r="C959" s="513"/>
      <c r="D959" s="693"/>
      <c r="E959" s="693" t="s">
        <v>2513</v>
      </c>
      <c r="F959" s="694">
        <v>87.71</v>
      </c>
      <c r="G959" s="693"/>
      <c r="H959" s="695" t="s">
        <v>2514</v>
      </c>
      <c r="I959" s="695"/>
      <c r="J959" s="694">
        <v>422</v>
      </c>
    </row>
    <row r="960" spans="1:10" s="471" customFormat="1" ht="13.5" thickTop="1">
      <c r="A960" s="480"/>
      <c r="B960" s="481"/>
      <c r="C960" s="481"/>
      <c r="D960" s="480"/>
      <c r="E960" s="480"/>
      <c r="F960" s="480"/>
      <c r="G960" s="480"/>
      <c r="H960" s="480"/>
      <c r="I960" s="480"/>
      <c r="J960" s="480"/>
    </row>
    <row r="961" spans="1:10" s="471" customFormat="1">
      <c r="A961" s="516" t="s">
        <v>3826</v>
      </c>
      <c r="B961" s="519" t="s">
        <v>26</v>
      </c>
      <c r="C961" s="519" t="s">
        <v>27</v>
      </c>
      <c r="D961" s="516" t="s">
        <v>28</v>
      </c>
      <c r="E961" s="586" t="s">
        <v>140</v>
      </c>
      <c r="F961" s="586"/>
      <c r="G961" s="519" t="s">
        <v>29</v>
      </c>
      <c r="H961" s="518" t="s">
        <v>30</v>
      </c>
      <c r="I961" s="518" t="s">
        <v>31</v>
      </c>
      <c r="J961" s="518" t="s">
        <v>32</v>
      </c>
    </row>
    <row r="962" spans="1:10" s="471" customFormat="1" ht="25.5" customHeight="1">
      <c r="A962" s="517" t="s">
        <v>141</v>
      </c>
      <c r="B962" s="474" t="s">
        <v>1861</v>
      </c>
      <c r="C962" s="474" t="s">
        <v>48</v>
      </c>
      <c r="D962" s="517" t="s">
        <v>1467</v>
      </c>
      <c r="E962" s="587" t="s">
        <v>155</v>
      </c>
      <c r="F962" s="587"/>
      <c r="G962" s="474" t="s">
        <v>68</v>
      </c>
      <c r="H962" s="475">
        <v>1</v>
      </c>
      <c r="I962" s="476">
        <v>22.62</v>
      </c>
      <c r="J962" s="476">
        <v>22.62</v>
      </c>
    </row>
    <row r="963" spans="1:10" s="471" customFormat="1" ht="25.5">
      <c r="A963" s="514" t="s">
        <v>147</v>
      </c>
      <c r="B963" s="482" t="s">
        <v>156</v>
      </c>
      <c r="C963" s="482" t="s">
        <v>48</v>
      </c>
      <c r="D963" s="514" t="s">
        <v>157</v>
      </c>
      <c r="E963" s="588" t="s">
        <v>150</v>
      </c>
      <c r="F963" s="588"/>
      <c r="G963" s="482" t="s">
        <v>54</v>
      </c>
      <c r="H963" s="483">
        <v>0.38</v>
      </c>
      <c r="I963" s="484">
        <v>20.89</v>
      </c>
      <c r="J963" s="484">
        <v>7.93</v>
      </c>
    </row>
    <row r="964" spans="1:10" s="471" customFormat="1" ht="25.5">
      <c r="A964" s="514" t="s">
        <v>147</v>
      </c>
      <c r="B964" s="482" t="s">
        <v>158</v>
      </c>
      <c r="C964" s="482" t="s">
        <v>48</v>
      </c>
      <c r="D964" s="514" t="s">
        <v>159</v>
      </c>
      <c r="E964" s="588" t="s">
        <v>150</v>
      </c>
      <c r="F964" s="588"/>
      <c r="G964" s="482" t="s">
        <v>54</v>
      </c>
      <c r="H964" s="483">
        <v>0.38</v>
      </c>
      <c r="I964" s="484">
        <v>25.28</v>
      </c>
      <c r="J964" s="484">
        <v>9.6</v>
      </c>
    </row>
    <row r="965" spans="1:10" s="471" customFormat="1">
      <c r="A965" s="515" t="s">
        <v>142</v>
      </c>
      <c r="B965" s="477" t="s">
        <v>733</v>
      </c>
      <c r="C965" s="477" t="s">
        <v>48</v>
      </c>
      <c r="D965" s="515" t="s">
        <v>734</v>
      </c>
      <c r="E965" s="585" t="s">
        <v>143</v>
      </c>
      <c r="F965" s="585"/>
      <c r="G965" s="477" t="s">
        <v>68</v>
      </c>
      <c r="H965" s="478">
        <v>1.0492999999999999</v>
      </c>
      <c r="I965" s="479">
        <v>4.57</v>
      </c>
      <c r="J965" s="479">
        <v>4.79</v>
      </c>
    </row>
    <row r="966" spans="1:10" s="471" customFormat="1">
      <c r="A966" s="515" t="s">
        <v>142</v>
      </c>
      <c r="B966" s="477" t="s">
        <v>168</v>
      </c>
      <c r="C966" s="477" t="s">
        <v>48</v>
      </c>
      <c r="D966" s="515" t="s">
        <v>3827</v>
      </c>
      <c r="E966" s="585" t="s">
        <v>143</v>
      </c>
      <c r="F966" s="585"/>
      <c r="G966" s="477" t="s">
        <v>91</v>
      </c>
      <c r="H966" s="478">
        <v>8.8599999999999998E-2</v>
      </c>
      <c r="I966" s="479">
        <v>3.47</v>
      </c>
      <c r="J966" s="479">
        <v>0.3</v>
      </c>
    </row>
    <row r="967" spans="1:10" s="471" customFormat="1" ht="25.5">
      <c r="A967" s="693"/>
      <c r="B967" s="513"/>
      <c r="C967" s="513"/>
      <c r="D967" s="693"/>
      <c r="E967" s="693" t="s">
        <v>144</v>
      </c>
      <c r="F967" s="694">
        <v>13.11</v>
      </c>
      <c r="G967" s="693" t="s">
        <v>145</v>
      </c>
      <c r="H967" s="694">
        <v>0</v>
      </c>
      <c r="I967" s="693" t="s">
        <v>146</v>
      </c>
      <c r="J967" s="694">
        <v>13.11</v>
      </c>
    </row>
    <row r="968" spans="1:10" s="471" customFormat="1" ht="13.5" customHeight="1" thickBot="1">
      <c r="A968" s="693"/>
      <c r="B968" s="513"/>
      <c r="C968" s="513"/>
      <c r="D968" s="693"/>
      <c r="E968" s="693" t="s">
        <v>2513</v>
      </c>
      <c r="F968" s="694">
        <v>5.93</v>
      </c>
      <c r="G968" s="693"/>
      <c r="H968" s="695" t="s">
        <v>2514</v>
      </c>
      <c r="I968" s="695"/>
      <c r="J968" s="694">
        <v>28.55</v>
      </c>
    </row>
    <row r="969" spans="1:10" s="471" customFormat="1" ht="13.5" thickTop="1">
      <c r="A969" s="480"/>
      <c r="B969" s="481"/>
      <c r="C969" s="481"/>
      <c r="D969" s="480"/>
      <c r="E969" s="480"/>
      <c r="F969" s="480"/>
      <c r="G969" s="480"/>
      <c r="H969" s="480"/>
      <c r="I969" s="480"/>
      <c r="J969" s="480"/>
    </row>
    <row r="970" spans="1:10" s="471" customFormat="1">
      <c r="A970" s="516" t="s">
        <v>3828</v>
      </c>
      <c r="B970" s="519" t="s">
        <v>26</v>
      </c>
      <c r="C970" s="519" t="s">
        <v>27</v>
      </c>
      <c r="D970" s="516" t="s">
        <v>28</v>
      </c>
      <c r="E970" s="586" t="s">
        <v>140</v>
      </c>
      <c r="F970" s="586"/>
      <c r="G970" s="519" t="s">
        <v>29</v>
      </c>
      <c r="H970" s="518" t="s">
        <v>30</v>
      </c>
      <c r="I970" s="518" t="s">
        <v>31</v>
      </c>
      <c r="J970" s="518" t="s">
        <v>32</v>
      </c>
    </row>
    <row r="971" spans="1:10" s="471" customFormat="1" ht="25.5" customHeight="1">
      <c r="A971" s="517" t="s">
        <v>141</v>
      </c>
      <c r="B971" s="474" t="s">
        <v>1863</v>
      </c>
      <c r="C971" s="474" t="s">
        <v>48</v>
      </c>
      <c r="D971" s="517" t="s">
        <v>1469</v>
      </c>
      <c r="E971" s="587" t="s">
        <v>155</v>
      </c>
      <c r="F971" s="587"/>
      <c r="G971" s="474" t="s">
        <v>68</v>
      </c>
      <c r="H971" s="475">
        <v>1</v>
      </c>
      <c r="I971" s="476">
        <v>31.61</v>
      </c>
      <c r="J971" s="476">
        <v>31.61</v>
      </c>
    </row>
    <row r="972" spans="1:10" s="471" customFormat="1" ht="25.5">
      <c r="A972" s="514" t="s">
        <v>147</v>
      </c>
      <c r="B972" s="482" t="s">
        <v>156</v>
      </c>
      <c r="C972" s="482" t="s">
        <v>48</v>
      </c>
      <c r="D972" s="514" t="s">
        <v>157</v>
      </c>
      <c r="E972" s="588" t="s">
        <v>150</v>
      </c>
      <c r="F972" s="588"/>
      <c r="G972" s="482" t="s">
        <v>54</v>
      </c>
      <c r="H972" s="483">
        <v>0.45300000000000001</v>
      </c>
      <c r="I972" s="484">
        <v>20.89</v>
      </c>
      <c r="J972" s="484">
        <v>9.4600000000000009</v>
      </c>
    </row>
    <row r="973" spans="1:10" s="471" customFormat="1" ht="25.5">
      <c r="A973" s="514" t="s">
        <v>147</v>
      </c>
      <c r="B973" s="482" t="s">
        <v>158</v>
      </c>
      <c r="C973" s="482" t="s">
        <v>48</v>
      </c>
      <c r="D973" s="514" t="s">
        <v>159</v>
      </c>
      <c r="E973" s="588" t="s">
        <v>150</v>
      </c>
      <c r="F973" s="588"/>
      <c r="G973" s="482" t="s">
        <v>54</v>
      </c>
      <c r="H973" s="483">
        <v>0.45300000000000001</v>
      </c>
      <c r="I973" s="484">
        <v>25.28</v>
      </c>
      <c r="J973" s="484">
        <v>11.45</v>
      </c>
    </row>
    <row r="974" spans="1:10" s="471" customFormat="1">
      <c r="A974" s="515" t="s">
        <v>142</v>
      </c>
      <c r="B974" s="477" t="s">
        <v>735</v>
      </c>
      <c r="C974" s="477" t="s">
        <v>48</v>
      </c>
      <c r="D974" s="515" t="s">
        <v>736</v>
      </c>
      <c r="E974" s="585" t="s">
        <v>143</v>
      </c>
      <c r="F974" s="585"/>
      <c r="G974" s="477" t="s">
        <v>68</v>
      </c>
      <c r="H974" s="478">
        <v>1.0492999999999999</v>
      </c>
      <c r="I974" s="479">
        <v>9.86</v>
      </c>
      <c r="J974" s="479">
        <v>10.34</v>
      </c>
    </row>
    <row r="975" spans="1:10" s="471" customFormat="1">
      <c r="A975" s="515" t="s">
        <v>142</v>
      </c>
      <c r="B975" s="477" t="s">
        <v>168</v>
      </c>
      <c r="C975" s="477" t="s">
        <v>48</v>
      </c>
      <c r="D975" s="515" t="s">
        <v>3827</v>
      </c>
      <c r="E975" s="585" t="s">
        <v>143</v>
      </c>
      <c r="F975" s="585"/>
      <c r="G975" s="477" t="s">
        <v>91</v>
      </c>
      <c r="H975" s="478">
        <v>0.1056</v>
      </c>
      <c r="I975" s="479">
        <v>3.47</v>
      </c>
      <c r="J975" s="479">
        <v>0.36</v>
      </c>
    </row>
    <row r="976" spans="1:10" s="471" customFormat="1" ht="25.5">
      <c r="A976" s="693"/>
      <c r="B976" s="513"/>
      <c r="C976" s="513"/>
      <c r="D976" s="693"/>
      <c r="E976" s="693" t="s">
        <v>144</v>
      </c>
      <c r="F976" s="694">
        <v>15.63</v>
      </c>
      <c r="G976" s="693" t="s">
        <v>145</v>
      </c>
      <c r="H976" s="694">
        <v>0</v>
      </c>
      <c r="I976" s="693" t="s">
        <v>146</v>
      </c>
      <c r="J976" s="694">
        <v>15.63</v>
      </c>
    </row>
    <row r="977" spans="1:10" s="471" customFormat="1" ht="13.5" customHeight="1" thickBot="1">
      <c r="A977" s="693"/>
      <c r="B977" s="513"/>
      <c r="C977" s="513"/>
      <c r="D977" s="693"/>
      <c r="E977" s="693" t="s">
        <v>2513</v>
      </c>
      <c r="F977" s="694">
        <v>8.2899999999999991</v>
      </c>
      <c r="G977" s="693"/>
      <c r="H977" s="695" t="s">
        <v>2514</v>
      </c>
      <c r="I977" s="695"/>
      <c r="J977" s="694">
        <v>39.9</v>
      </c>
    </row>
    <row r="978" spans="1:10" s="471" customFormat="1" ht="13.5" thickTop="1">
      <c r="A978" s="480"/>
      <c r="B978" s="481"/>
      <c r="C978" s="481"/>
      <c r="D978" s="480"/>
      <c r="E978" s="480"/>
      <c r="F978" s="480"/>
      <c r="G978" s="480"/>
      <c r="H978" s="480"/>
      <c r="I978" s="480"/>
      <c r="J978" s="480"/>
    </row>
    <row r="979" spans="1:10" s="471" customFormat="1">
      <c r="A979" s="516" t="s">
        <v>3829</v>
      </c>
      <c r="B979" s="519" t="s">
        <v>26</v>
      </c>
      <c r="C979" s="519" t="s">
        <v>27</v>
      </c>
      <c r="D979" s="516" t="s">
        <v>28</v>
      </c>
      <c r="E979" s="586" t="s">
        <v>140</v>
      </c>
      <c r="F979" s="586"/>
      <c r="G979" s="519" t="s">
        <v>29</v>
      </c>
      <c r="H979" s="518" t="s">
        <v>30</v>
      </c>
      <c r="I979" s="518" t="s">
        <v>31</v>
      </c>
      <c r="J979" s="518" t="s">
        <v>32</v>
      </c>
    </row>
    <row r="980" spans="1:10" s="471" customFormat="1" ht="25.5" customHeight="1">
      <c r="A980" s="517" t="s">
        <v>141</v>
      </c>
      <c r="B980" s="474" t="s">
        <v>1864</v>
      </c>
      <c r="C980" s="474" t="s">
        <v>48</v>
      </c>
      <c r="D980" s="517" t="s">
        <v>1470</v>
      </c>
      <c r="E980" s="587" t="s">
        <v>155</v>
      </c>
      <c r="F980" s="587"/>
      <c r="G980" s="474" t="s">
        <v>68</v>
      </c>
      <c r="H980" s="475">
        <v>1</v>
      </c>
      <c r="I980" s="476">
        <v>19.41</v>
      </c>
      <c r="J980" s="476">
        <v>19.41</v>
      </c>
    </row>
    <row r="981" spans="1:10" s="471" customFormat="1" ht="25.5">
      <c r="A981" s="514" t="s">
        <v>147</v>
      </c>
      <c r="B981" s="482" t="s">
        <v>156</v>
      </c>
      <c r="C981" s="482" t="s">
        <v>48</v>
      </c>
      <c r="D981" s="514" t="s">
        <v>157</v>
      </c>
      <c r="E981" s="588" t="s">
        <v>150</v>
      </c>
      <c r="F981" s="588"/>
      <c r="G981" s="482" t="s">
        <v>54</v>
      </c>
      <c r="H981" s="483">
        <v>3.4099999999999998E-2</v>
      </c>
      <c r="I981" s="484">
        <v>20.89</v>
      </c>
      <c r="J981" s="484">
        <v>0.71</v>
      </c>
    </row>
    <row r="982" spans="1:10" s="471" customFormat="1" ht="25.5">
      <c r="A982" s="514" t="s">
        <v>147</v>
      </c>
      <c r="B982" s="482" t="s">
        <v>158</v>
      </c>
      <c r="C982" s="482" t="s">
        <v>48</v>
      </c>
      <c r="D982" s="514" t="s">
        <v>159</v>
      </c>
      <c r="E982" s="588" t="s">
        <v>150</v>
      </c>
      <c r="F982" s="588"/>
      <c r="G982" s="482" t="s">
        <v>54</v>
      </c>
      <c r="H982" s="483">
        <v>3.4099999999999998E-2</v>
      </c>
      <c r="I982" s="484">
        <v>25.28</v>
      </c>
      <c r="J982" s="484">
        <v>0.86</v>
      </c>
    </row>
    <row r="983" spans="1:10" s="471" customFormat="1">
      <c r="A983" s="515" t="s">
        <v>142</v>
      </c>
      <c r="B983" s="477" t="s">
        <v>737</v>
      </c>
      <c r="C983" s="477" t="s">
        <v>48</v>
      </c>
      <c r="D983" s="515" t="s">
        <v>738</v>
      </c>
      <c r="E983" s="585" t="s">
        <v>143</v>
      </c>
      <c r="F983" s="585"/>
      <c r="G983" s="477" t="s">
        <v>68</v>
      </c>
      <c r="H983" s="478">
        <v>1.0492999999999999</v>
      </c>
      <c r="I983" s="479">
        <v>16.989999999999998</v>
      </c>
      <c r="J983" s="479">
        <v>17.82</v>
      </c>
    </row>
    <row r="984" spans="1:10" s="471" customFormat="1">
      <c r="A984" s="515" t="s">
        <v>142</v>
      </c>
      <c r="B984" s="477" t="s">
        <v>168</v>
      </c>
      <c r="C984" s="477" t="s">
        <v>48</v>
      </c>
      <c r="D984" s="515" t="s">
        <v>3827</v>
      </c>
      <c r="E984" s="585" t="s">
        <v>143</v>
      </c>
      <c r="F984" s="585"/>
      <c r="G984" s="477" t="s">
        <v>91</v>
      </c>
      <c r="H984" s="478">
        <v>8.0000000000000002E-3</v>
      </c>
      <c r="I984" s="479">
        <v>3.47</v>
      </c>
      <c r="J984" s="479">
        <v>0.02</v>
      </c>
    </row>
    <row r="985" spans="1:10" s="471" customFormat="1" ht="25.5">
      <c r="A985" s="693"/>
      <c r="B985" s="513"/>
      <c r="C985" s="513"/>
      <c r="D985" s="693"/>
      <c r="E985" s="693" t="s">
        <v>144</v>
      </c>
      <c r="F985" s="694">
        <v>1.17</v>
      </c>
      <c r="G985" s="693" t="s">
        <v>145</v>
      </c>
      <c r="H985" s="694">
        <v>0</v>
      </c>
      <c r="I985" s="693" t="s">
        <v>146</v>
      </c>
      <c r="J985" s="694">
        <v>1.17</v>
      </c>
    </row>
    <row r="986" spans="1:10" s="471" customFormat="1" ht="13.5" customHeight="1" thickBot="1">
      <c r="A986" s="693"/>
      <c r="B986" s="513"/>
      <c r="C986" s="513"/>
      <c r="D986" s="693"/>
      <c r="E986" s="693" t="s">
        <v>2513</v>
      </c>
      <c r="F986" s="694">
        <v>5.09</v>
      </c>
      <c r="G986" s="693"/>
      <c r="H986" s="695" t="s">
        <v>2514</v>
      </c>
      <c r="I986" s="695"/>
      <c r="J986" s="694">
        <v>24.5</v>
      </c>
    </row>
    <row r="987" spans="1:10" s="471" customFormat="1" ht="13.5" thickTop="1">
      <c r="A987" s="480"/>
      <c r="B987" s="481"/>
      <c r="C987" s="481"/>
      <c r="D987" s="480"/>
      <c r="E987" s="480"/>
      <c r="F987" s="480"/>
      <c r="G987" s="480"/>
      <c r="H987" s="480"/>
      <c r="I987" s="480"/>
      <c r="J987" s="480"/>
    </row>
    <row r="988" spans="1:10" s="471" customFormat="1">
      <c r="A988" s="516" t="s">
        <v>3830</v>
      </c>
      <c r="B988" s="519" t="s">
        <v>26</v>
      </c>
      <c r="C988" s="519" t="s">
        <v>27</v>
      </c>
      <c r="D988" s="516" t="s">
        <v>28</v>
      </c>
      <c r="E988" s="586" t="s">
        <v>140</v>
      </c>
      <c r="F988" s="586"/>
      <c r="G988" s="519" t="s">
        <v>29</v>
      </c>
      <c r="H988" s="518" t="s">
        <v>30</v>
      </c>
      <c r="I988" s="518" t="s">
        <v>31</v>
      </c>
      <c r="J988" s="518" t="s">
        <v>32</v>
      </c>
    </row>
    <row r="989" spans="1:10" s="471" customFormat="1" ht="25.5" customHeight="1">
      <c r="A989" s="517" t="s">
        <v>141</v>
      </c>
      <c r="B989" s="474" t="s">
        <v>1865</v>
      </c>
      <c r="C989" s="474" t="s">
        <v>48</v>
      </c>
      <c r="D989" s="517" t="s">
        <v>1471</v>
      </c>
      <c r="E989" s="587" t="s">
        <v>155</v>
      </c>
      <c r="F989" s="587"/>
      <c r="G989" s="474" t="s">
        <v>68</v>
      </c>
      <c r="H989" s="475">
        <v>1</v>
      </c>
      <c r="I989" s="476">
        <v>31.19</v>
      </c>
      <c r="J989" s="476">
        <v>31.19</v>
      </c>
    </row>
    <row r="990" spans="1:10" s="471" customFormat="1" ht="25.5">
      <c r="A990" s="514" t="s">
        <v>147</v>
      </c>
      <c r="B990" s="482" t="s">
        <v>156</v>
      </c>
      <c r="C990" s="482" t="s">
        <v>48</v>
      </c>
      <c r="D990" s="514" t="s">
        <v>157</v>
      </c>
      <c r="E990" s="588" t="s">
        <v>150</v>
      </c>
      <c r="F990" s="588"/>
      <c r="G990" s="482" t="s">
        <v>54</v>
      </c>
      <c r="H990" s="483">
        <v>0.04</v>
      </c>
      <c r="I990" s="484">
        <v>20.89</v>
      </c>
      <c r="J990" s="484">
        <v>0.83</v>
      </c>
    </row>
    <row r="991" spans="1:10" s="471" customFormat="1" ht="25.5">
      <c r="A991" s="514" t="s">
        <v>147</v>
      </c>
      <c r="B991" s="482" t="s">
        <v>158</v>
      </c>
      <c r="C991" s="482" t="s">
        <v>48</v>
      </c>
      <c r="D991" s="514" t="s">
        <v>159</v>
      </c>
      <c r="E991" s="588" t="s">
        <v>150</v>
      </c>
      <c r="F991" s="588"/>
      <c r="G991" s="482" t="s">
        <v>54</v>
      </c>
      <c r="H991" s="483">
        <v>0.04</v>
      </c>
      <c r="I991" s="484">
        <v>25.28</v>
      </c>
      <c r="J991" s="484">
        <v>1.01</v>
      </c>
    </row>
    <row r="992" spans="1:10" s="471" customFormat="1">
      <c r="A992" s="515" t="s">
        <v>142</v>
      </c>
      <c r="B992" s="477" t="s">
        <v>1866</v>
      </c>
      <c r="C992" s="477" t="s">
        <v>48</v>
      </c>
      <c r="D992" s="515" t="s">
        <v>1867</v>
      </c>
      <c r="E992" s="585" t="s">
        <v>143</v>
      </c>
      <c r="F992" s="585"/>
      <c r="G992" s="477" t="s">
        <v>68</v>
      </c>
      <c r="H992" s="478">
        <v>1.0492999999999999</v>
      </c>
      <c r="I992" s="479">
        <v>27.95</v>
      </c>
      <c r="J992" s="479">
        <v>29.32</v>
      </c>
    </row>
    <row r="993" spans="1:10" s="471" customFormat="1">
      <c r="A993" s="515" t="s">
        <v>142</v>
      </c>
      <c r="B993" s="477" t="s">
        <v>168</v>
      </c>
      <c r="C993" s="477" t="s">
        <v>48</v>
      </c>
      <c r="D993" s="515" t="s">
        <v>3827</v>
      </c>
      <c r="E993" s="585" t="s">
        <v>143</v>
      </c>
      <c r="F993" s="585"/>
      <c r="G993" s="477" t="s">
        <v>91</v>
      </c>
      <c r="H993" s="478">
        <v>9.2999999999999992E-3</v>
      </c>
      <c r="I993" s="479">
        <v>3.47</v>
      </c>
      <c r="J993" s="479">
        <v>0.03</v>
      </c>
    </row>
    <row r="994" spans="1:10" s="471" customFormat="1" ht="25.5">
      <c r="A994" s="693"/>
      <c r="B994" s="513"/>
      <c r="C994" s="513"/>
      <c r="D994" s="693"/>
      <c r="E994" s="693" t="s">
        <v>144</v>
      </c>
      <c r="F994" s="694">
        <v>1.37</v>
      </c>
      <c r="G994" s="693" t="s">
        <v>145</v>
      </c>
      <c r="H994" s="694">
        <v>0</v>
      </c>
      <c r="I994" s="693" t="s">
        <v>146</v>
      </c>
      <c r="J994" s="694">
        <v>1.37</v>
      </c>
    </row>
    <row r="995" spans="1:10" s="471" customFormat="1" ht="13.5" customHeight="1" thickBot="1">
      <c r="A995" s="693"/>
      <c r="B995" s="513"/>
      <c r="C995" s="513"/>
      <c r="D995" s="693"/>
      <c r="E995" s="693" t="s">
        <v>2513</v>
      </c>
      <c r="F995" s="694">
        <v>8.18</v>
      </c>
      <c r="G995" s="693"/>
      <c r="H995" s="695" t="s">
        <v>2514</v>
      </c>
      <c r="I995" s="695"/>
      <c r="J995" s="694">
        <v>39.369999999999997</v>
      </c>
    </row>
    <row r="996" spans="1:10" s="471" customFormat="1" ht="13.5" thickTop="1">
      <c r="A996" s="480"/>
      <c r="B996" s="481"/>
      <c r="C996" s="481"/>
      <c r="D996" s="480"/>
      <c r="E996" s="480"/>
      <c r="F996" s="480"/>
      <c r="G996" s="480"/>
      <c r="H996" s="480"/>
      <c r="I996" s="480"/>
      <c r="J996" s="480"/>
    </row>
    <row r="997" spans="1:10" s="471" customFormat="1">
      <c r="A997" s="516" t="s">
        <v>3831</v>
      </c>
      <c r="B997" s="519" t="s">
        <v>26</v>
      </c>
      <c r="C997" s="519" t="s">
        <v>27</v>
      </c>
      <c r="D997" s="516" t="s">
        <v>28</v>
      </c>
      <c r="E997" s="586" t="s">
        <v>140</v>
      </c>
      <c r="F997" s="586"/>
      <c r="G997" s="519" t="s">
        <v>29</v>
      </c>
      <c r="H997" s="518" t="s">
        <v>30</v>
      </c>
      <c r="I997" s="518" t="s">
        <v>31</v>
      </c>
      <c r="J997" s="518" t="s">
        <v>32</v>
      </c>
    </row>
    <row r="998" spans="1:10" s="471" customFormat="1" ht="25.5" customHeight="1">
      <c r="A998" s="517" t="s">
        <v>141</v>
      </c>
      <c r="B998" s="474" t="s">
        <v>2582</v>
      </c>
      <c r="C998" s="474" t="s">
        <v>48</v>
      </c>
      <c r="D998" s="517" t="s">
        <v>2583</v>
      </c>
      <c r="E998" s="587" t="s">
        <v>155</v>
      </c>
      <c r="F998" s="587"/>
      <c r="G998" s="474" t="s">
        <v>68</v>
      </c>
      <c r="H998" s="475">
        <v>1</v>
      </c>
      <c r="I998" s="476">
        <v>50.89</v>
      </c>
      <c r="J998" s="476">
        <v>50.89</v>
      </c>
    </row>
    <row r="999" spans="1:10" s="471" customFormat="1" ht="25.5">
      <c r="A999" s="514" t="s">
        <v>147</v>
      </c>
      <c r="B999" s="482" t="s">
        <v>156</v>
      </c>
      <c r="C999" s="482" t="s">
        <v>48</v>
      </c>
      <c r="D999" s="514" t="s">
        <v>157</v>
      </c>
      <c r="E999" s="588" t="s">
        <v>150</v>
      </c>
      <c r="F999" s="588"/>
      <c r="G999" s="482" t="s">
        <v>54</v>
      </c>
      <c r="H999" s="483">
        <v>4.9399999999999999E-2</v>
      </c>
      <c r="I999" s="484">
        <v>20.89</v>
      </c>
      <c r="J999" s="484">
        <v>1.03</v>
      </c>
    </row>
    <row r="1000" spans="1:10" s="471" customFormat="1" ht="25.5">
      <c r="A1000" s="514" t="s">
        <v>147</v>
      </c>
      <c r="B1000" s="482" t="s">
        <v>158</v>
      </c>
      <c r="C1000" s="482" t="s">
        <v>48</v>
      </c>
      <c r="D1000" s="514" t="s">
        <v>159</v>
      </c>
      <c r="E1000" s="588" t="s">
        <v>150</v>
      </c>
      <c r="F1000" s="588"/>
      <c r="G1000" s="482" t="s">
        <v>54</v>
      </c>
      <c r="H1000" s="483">
        <v>4.9399999999999999E-2</v>
      </c>
      <c r="I1000" s="484">
        <v>25.28</v>
      </c>
      <c r="J1000" s="484">
        <v>1.24</v>
      </c>
    </row>
    <row r="1001" spans="1:10" s="471" customFormat="1">
      <c r="A1001" s="515" t="s">
        <v>142</v>
      </c>
      <c r="B1001" s="477" t="s">
        <v>2793</v>
      </c>
      <c r="C1001" s="477" t="s">
        <v>48</v>
      </c>
      <c r="D1001" s="515" t="s">
        <v>2794</v>
      </c>
      <c r="E1001" s="585" t="s">
        <v>143</v>
      </c>
      <c r="F1001" s="585"/>
      <c r="G1001" s="477" t="s">
        <v>68</v>
      </c>
      <c r="H1001" s="478">
        <v>1.0492999999999999</v>
      </c>
      <c r="I1001" s="479">
        <v>46.31</v>
      </c>
      <c r="J1001" s="479">
        <v>48.59</v>
      </c>
    </row>
    <row r="1002" spans="1:10" s="471" customFormat="1">
      <c r="A1002" s="515" t="s">
        <v>142</v>
      </c>
      <c r="B1002" s="477" t="s">
        <v>168</v>
      </c>
      <c r="C1002" s="477" t="s">
        <v>48</v>
      </c>
      <c r="D1002" s="515" t="s">
        <v>3827</v>
      </c>
      <c r="E1002" s="585" t="s">
        <v>143</v>
      </c>
      <c r="F1002" s="585"/>
      <c r="G1002" s="477" t="s">
        <v>91</v>
      </c>
      <c r="H1002" s="478">
        <v>1.15E-2</v>
      </c>
      <c r="I1002" s="479">
        <v>3.47</v>
      </c>
      <c r="J1002" s="479">
        <v>0.03</v>
      </c>
    </row>
    <row r="1003" spans="1:10" s="471" customFormat="1" ht="25.5">
      <c r="A1003" s="693"/>
      <c r="B1003" s="513"/>
      <c r="C1003" s="513"/>
      <c r="D1003" s="693"/>
      <c r="E1003" s="693" t="s">
        <v>144</v>
      </c>
      <c r="F1003" s="694">
        <v>1.7</v>
      </c>
      <c r="G1003" s="693" t="s">
        <v>145</v>
      </c>
      <c r="H1003" s="694">
        <v>0</v>
      </c>
      <c r="I1003" s="693" t="s">
        <v>146</v>
      </c>
      <c r="J1003" s="694">
        <v>1.7</v>
      </c>
    </row>
    <row r="1004" spans="1:10" s="471" customFormat="1" ht="13.5" customHeight="1" thickBot="1">
      <c r="A1004" s="693"/>
      <c r="B1004" s="513"/>
      <c r="C1004" s="513"/>
      <c r="D1004" s="693"/>
      <c r="E1004" s="693" t="s">
        <v>2513</v>
      </c>
      <c r="F1004" s="694">
        <v>13.35</v>
      </c>
      <c r="G1004" s="693"/>
      <c r="H1004" s="695" t="s">
        <v>2514</v>
      </c>
      <c r="I1004" s="695"/>
      <c r="J1004" s="694">
        <v>64.239999999999995</v>
      </c>
    </row>
    <row r="1005" spans="1:10" s="471" customFormat="1" ht="13.5" thickTop="1">
      <c r="A1005" s="480"/>
      <c r="B1005" s="481"/>
      <c r="C1005" s="481"/>
      <c r="D1005" s="480"/>
      <c r="E1005" s="480"/>
      <c r="F1005" s="480"/>
      <c r="G1005" s="480"/>
      <c r="H1005" s="480"/>
      <c r="I1005" s="480"/>
      <c r="J1005" s="480"/>
    </row>
    <row r="1006" spans="1:10" s="471" customFormat="1">
      <c r="A1006" s="516" t="s">
        <v>3832</v>
      </c>
      <c r="B1006" s="519" t="s">
        <v>26</v>
      </c>
      <c r="C1006" s="519" t="s">
        <v>27</v>
      </c>
      <c r="D1006" s="516" t="s">
        <v>28</v>
      </c>
      <c r="E1006" s="586" t="s">
        <v>140</v>
      </c>
      <c r="F1006" s="586"/>
      <c r="G1006" s="519" t="s">
        <v>29</v>
      </c>
      <c r="H1006" s="518" t="s">
        <v>30</v>
      </c>
      <c r="I1006" s="518" t="s">
        <v>31</v>
      </c>
      <c r="J1006" s="518" t="s">
        <v>32</v>
      </c>
    </row>
    <row r="1007" spans="1:10" s="471" customFormat="1" ht="25.5" customHeight="1">
      <c r="A1007" s="517" t="s">
        <v>141</v>
      </c>
      <c r="B1007" s="474" t="s">
        <v>1868</v>
      </c>
      <c r="C1007" s="474" t="s">
        <v>48</v>
      </c>
      <c r="D1007" s="517" t="s">
        <v>1472</v>
      </c>
      <c r="E1007" s="587" t="s">
        <v>155</v>
      </c>
      <c r="F1007" s="587"/>
      <c r="G1007" s="474" t="s">
        <v>91</v>
      </c>
      <c r="H1007" s="475">
        <v>1</v>
      </c>
      <c r="I1007" s="476">
        <v>7.3</v>
      </c>
      <c r="J1007" s="476">
        <v>7.3</v>
      </c>
    </row>
    <row r="1008" spans="1:10" s="471" customFormat="1" ht="25.5">
      <c r="A1008" s="514" t="s">
        <v>147</v>
      </c>
      <c r="B1008" s="482" t="s">
        <v>156</v>
      </c>
      <c r="C1008" s="482" t="s">
        <v>48</v>
      </c>
      <c r="D1008" s="514" t="s">
        <v>157</v>
      </c>
      <c r="E1008" s="588" t="s">
        <v>150</v>
      </c>
      <c r="F1008" s="588"/>
      <c r="G1008" s="482" t="s">
        <v>54</v>
      </c>
      <c r="H1008" s="483">
        <v>9.4100000000000003E-2</v>
      </c>
      <c r="I1008" s="484">
        <v>20.89</v>
      </c>
      <c r="J1008" s="484">
        <v>1.96</v>
      </c>
    </row>
    <row r="1009" spans="1:10" s="471" customFormat="1" ht="25.5">
      <c r="A1009" s="514" t="s">
        <v>147</v>
      </c>
      <c r="B1009" s="482" t="s">
        <v>158</v>
      </c>
      <c r="C1009" s="482" t="s">
        <v>48</v>
      </c>
      <c r="D1009" s="514" t="s">
        <v>159</v>
      </c>
      <c r="E1009" s="588" t="s">
        <v>150</v>
      </c>
      <c r="F1009" s="588"/>
      <c r="G1009" s="482" t="s">
        <v>54</v>
      </c>
      <c r="H1009" s="483">
        <v>9.4100000000000003E-2</v>
      </c>
      <c r="I1009" s="484">
        <v>25.28</v>
      </c>
      <c r="J1009" s="484">
        <v>2.37</v>
      </c>
    </row>
    <row r="1010" spans="1:10" s="471" customFormat="1">
      <c r="A1010" s="515" t="s">
        <v>142</v>
      </c>
      <c r="B1010" s="477" t="s">
        <v>166</v>
      </c>
      <c r="C1010" s="477" t="s">
        <v>48</v>
      </c>
      <c r="D1010" s="515" t="s">
        <v>167</v>
      </c>
      <c r="E1010" s="585" t="s">
        <v>143</v>
      </c>
      <c r="F1010" s="585"/>
      <c r="G1010" s="477" t="s">
        <v>91</v>
      </c>
      <c r="H1010" s="478">
        <v>1.06E-2</v>
      </c>
      <c r="I1010" s="479">
        <v>66.709999999999994</v>
      </c>
      <c r="J1010" s="479">
        <v>0.7</v>
      </c>
    </row>
    <row r="1011" spans="1:10" s="471" customFormat="1">
      <c r="A1011" s="515" t="s">
        <v>142</v>
      </c>
      <c r="B1011" s="477" t="s">
        <v>739</v>
      </c>
      <c r="C1011" s="477" t="s">
        <v>48</v>
      </c>
      <c r="D1011" s="515" t="s">
        <v>740</v>
      </c>
      <c r="E1011" s="585" t="s">
        <v>143</v>
      </c>
      <c r="F1011" s="585"/>
      <c r="G1011" s="477" t="s">
        <v>91</v>
      </c>
      <c r="H1011" s="478">
        <v>1</v>
      </c>
      <c r="I1011" s="479">
        <v>1.32</v>
      </c>
      <c r="J1011" s="479">
        <v>1.32</v>
      </c>
    </row>
    <row r="1012" spans="1:10" s="471" customFormat="1">
      <c r="A1012" s="515" t="s">
        <v>142</v>
      </c>
      <c r="B1012" s="477" t="s">
        <v>169</v>
      </c>
      <c r="C1012" s="477" t="s">
        <v>48</v>
      </c>
      <c r="D1012" s="515" t="s">
        <v>170</v>
      </c>
      <c r="E1012" s="585" t="s">
        <v>143</v>
      </c>
      <c r="F1012" s="585"/>
      <c r="G1012" s="477" t="s">
        <v>91</v>
      </c>
      <c r="H1012" s="478">
        <v>1.2E-2</v>
      </c>
      <c r="I1012" s="479">
        <v>75.58</v>
      </c>
      <c r="J1012" s="479">
        <v>0.9</v>
      </c>
    </row>
    <row r="1013" spans="1:10" s="471" customFormat="1">
      <c r="A1013" s="515" t="s">
        <v>142</v>
      </c>
      <c r="B1013" s="477" t="s">
        <v>168</v>
      </c>
      <c r="C1013" s="477" t="s">
        <v>48</v>
      </c>
      <c r="D1013" s="515" t="s">
        <v>3827</v>
      </c>
      <c r="E1013" s="585" t="s">
        <v>143</v>
      </c>
      <c r="F1013" s="585"/>
      <c r="G1013" s="477" t="s">
        <v>91</v>
      </c>
      <c r="H1013" s="478">
        <v>1.6199999999999999E-2</v>
      </c>
      <c r="I1013" s="479">
        <v>3.47</v>
      </c>
      <c r="J1013" s="479">
        <v>0.05</v>
      </c>
    </row>
    <row r="1014" spans="1:10" s="471" customFormat="1" ht="25.5">
      <c r="A1014" s="693"/>
      <c r="B1014" s="513"/>
      <c r="C1014" s="513"/>
      <c r="D1014" s="693"/>
      <c r="E1014" s="693" t="s">
        <v>144</v>
      </c>
      <c r="F1014" s="694">
        <v>3.24</v>
      </c>
      <c r="G1014" s="693" t="s">
        <v>145</v>
      </c>
      <c r="H1014" s="694">
        <v>0</v>
      </c>
      <c r="I1014" s="693" t="s">
        <v>146</v>
      </c>
      <c r="J1014" s="694">
        <v>3.24</v>
      </c>
    </row>
    <row r="1015" spans="1:10" s="471" customFormat="1" ht="13.5" customHeight="1" thickBot="1">
      <c r="A1015" s="693"/>
      <c r="B1015" s="513"/>
      <c r="C1015" s="513"/>
      <c r="D1015" s="693"/>
      <c r="E1015" s="693" t="s">
        <v>2513</v>
      </c>
      <c r="F1015" s="694">
        <v>1.91</v>
      </c>
      <c r="G1015" s="693"/>
      <c r="H1015" s="695" t="s">
        <v>2514</v>
      </c>
      <c r="I1015" s="695"/>
      <c r="J1015" s="694">
        <v>9.2100000000000009</v>
      </c>
    </row>
    <row r="1016" spans="1:10" s="471" customFormat="1" ht="13.5" thickTop="1">
      <c r="A1016" s="480"/>
      <c r="B1016" s="481"/>
      <c r="C1016" s="481"/>
      <c r="D1016" s="480"/>
      <c r="E1016" s="480"/>
      <c r="F1016" s="480"/>
      <c r="G1016" s="480"/>
      <c r="H1016" s="480"/>
      <c r="I1016" s="480"/>
      <c r="J1016" s="480"/>
    </row>
    <row r="1017" spans="1:10" s="471" customFormat="1">
      <c r="A1017" s="516" t="s">
        <v>3833</v>
      </c>
      <c r="B1017" s="519" t="s">
        <v>26</v>
      </c>
      <c r="C1017" s="519" t="s">
        <v>27</v>
      </c>
      <c r="D1017" s="516" t="s">
        <v>28</v>
      </c>
      <c r="E1017" s="586" t="s">
        <v>140</v>
      </c>
      <c r="F1017" s="586"/>
      <c r="G1017" s="519" t="s">
        <v>29</v>
      </c>
      <c r="H1017" s="518" t="s">
        <v>30</v>
      </c>
      <c r="I1017" s="518" t="s">
        <v>31</v>
      </c>
      <c r="J1017" s="518" t="s">
        <v>32</v>
      </c>
    </row>
    <row r="1018" spans="1:10" s="471" customFormat="1" ht="25.5" customHeight="1">
      <c r="A1018" s="517" t="s">
        <v>141</v>
      </c>
      <c r="B1018" s="474" t="s">
        <v>1869</v>
      </c>
      <c r="C1018" s="474" t="s">
        <v>48</v>
      </c>
      <c r="D1018" s="517" t="s">
        <v>1473</v>
      </c>
      <c r="E1018" s="587" t="s">
        <v>155</v>
      </c>
      <c r="F1018" s="587"/>
      <c r="G1018" s="474" t="s">
        <v>91</v>
      </c>
      <c r="H1018" s="475">
        <v>1</v>
      </c>
      <c r="I1018" s="476">
        <v>22.64</v>
      </c>
      <c r="J1018" s="476">
        <v>22.64</v>
      </c>
    </row>
    <row r="1019" spans="1:10" s="471" customFormat="1" ht="25.5">
      <c r="A1019" s="514" t="s">
        <v>147</v>
      </c>
      <c r="B1019" s="482" t="s">
        <v>156</v>
      </c>
      <c r="C1019" s="482" t="s">
        <v>48</v>
      </c>
      <c r="D1019" s="514" t="s">
        <v>157</v>
      </c>
      <c r="E1019" s="588" t="s">
        <v>150</v>
      </c>
      <c r="F1019" s="588"/>
      <c r="G1019" s="482" t="s">
        <v>54</v>
      </c>
      <c r="H1019" s="483">
        <v>0.1694</v>
      </c>
      <c r="I1019" s="484">
        <v>20.89</v>
      </c>
      <c r="J1019" s="484">
        <v>3.53</v>
      </c>
    </row>
    <row r="1020" spans="1:10" s="471" customFormat="1" ht="25.5">
      <c r="A1020" s="514" t="s">
        <v>147</v>
      </c>
      <c r="B1020" s="482" t="s">
        <v>158</v>
      </c>
      <c r="C1020" s="482" t="s">
        <v>48</v>
      </c>
      <c r="D1020" s="514" t="s">
        <v>159</v>
      </c>
      <c r="E1020" s="588" t="s">
        <v>150</v>
      </c>
      <c r="F1020" s="588"/>
      <c r="G1020" s="482" t="s">
        <v>54</v>
      </c>
      <c r="H1020" s="483">
        <v>0.1694</v>
      </c>
      <c r="I1020" s="484">
        <v>25.28</v>
      </c>
      <c r="J1020" s="484">
        <v>4.28</v>
      </c>
    </row>
    <row r="1021" spans="1:10" s="471" customFormat="1">
      <c r="A1021" s="515" t="s">
        <v>142</v>
      </c>
      <c r="B1021" s="477" t="s">
        <v>166</v>
      </c>
      <c r="C1021" s="477" t="s">
        <v>48</v>
      </c>
      <c r="D1021" s="515" t="s">
        <v>167</v>
      </c>
      <c r="E1021" s="585" t="s">
        <v>143</v>
      </c>
      <c r="F1021" s="585"/>
      <c r="G1021" s="477" t="s">
        <v>91</v>
      </c>
      <c r="H1021" s="478">
        <v>2.47E-2</v>
      </c>
      <c r="I1021" s="479">
        <v>66.709999999999994</v>
      </c>
      <c r="J1021" s="479">
        <v>1.64</v>
      </c>
    </row>
    <row r="1022" spans="1:10" s="471" customFormat="1">
      <c r="A1022" s="515" t="s">
        <v>142</v>
      </c>
      <c r="B1022" s="477" t="s">
        <v>741</v>
      </c>
      <c r="C1022" s="477" t="s">
        <v>48</v>
      </c>
      <c r="D1022" s="515" t="s">
        <v>742</v>
      </c>
      <c r="E1022" s="585" t="s">
        <v>143</v>
      </c>
      <c r="F1022" s="585"/>
      <c r="G1022" s="477" t="s">
        <v>91</v>
      </c>
      <c r="H1022" s="478">
        <v>1</v>
      </c>
      <c r="I1022" s="479">
        <v>10.61</v>
      </c>
      <c r="J1022" s="479">
        <v>10.61</v>
      </c>
    </row>
    <row r="1023" spans="1:10" s="471" customFormat="1">
      <c r="A1023" s="515" t="s">
        <v>142</v>
      </c>
      <c r="B1023" s="477" t="s">
        <v>169</v>
      </c>
      <c r="C1023" s="477" t="s">
        <v>48</v>
      </c>
      <c r="D1023" s="515" t="s">
        <v>170</v>
      </c>
      <c r="E1023" s="585" t="s">
        <v>143</v>
      </c>
      <c r="F1023" s="585"/>
      <c r="G1023" s="477" t="s">
        <v>91</v>
      </c>
      <c r="H1023" s="478">
        <v>3.3000000000000002E-2</v>
      </c>
      <c r="I1023" s="479">
        <v>75.58</v>
      </c>
      <c r="J1023" s="479">
        <v>2.4900000000000002</v>
      </c>
    </row>
    <row r="1024" spans="1:10" s="471" customFormat="1">
      <c r="A1024" s="515" t="s">
        <v>142</v>
      </c>
      <c r="B1024" s="477" t="s">
        <v>168</v>
      </c>
      <c r="C1024" s="477" t="s">
        <v>48</v>
      </c>
      <c r="D1024" s="515" t="s">
        <v>3827</v>
      </c>
      <c r="E1024" s="585" t="s">
        <v>143</v>
      </c>
      <c r="F1024" s="585"/>
      <c r="G1024" s="477" t="s">
        <v>91</v>
      </c>
      <c r="H1024" s="478">
        <v>2.8500000000000001E-2</v>
      </c>
      <c r="I1024" s="479">
        <v>3.47</v>
      </c>
      <c r="J1024" s="479">
        <v>0.09</v>
      </c>
    </row>
    <row r="1025" spans="1:10" s="471" customFormat="1" ht="25.5">
      <c r="A1025" s="693"/>
      <c r="B1025" s="513"/>
      <c r="C1025" s="513"/>
      <c r="D1025" s="693"/>
      <c r="E1025" s="693" t="s">
        <v>144</v>
      </c>
      <c r="F1025" s="694">
        <v>5.84</v>
      </c>
      <c r="G1025" s="693" t="s">
        <v>145</v>
      </c>
      <c r="H1025" s="694">
        <v>0</v>
      </c>
      <c r="I1025" s="693" t="s">
        <v>146</v>
      </c>
      <c r="J1025" s="694">
        <v>5.84</v>
      </c>
    </row>
    <row r="1026" spans="1:10" s="471" customFormat="1" ht="13.5" customHeight="1" thickBot="1">
      <c r="A1026" s="693"/>
      <c r="B1026" s="513"/>
      <c r="C1026" s="513"/>
      <c r="D1026" s="693"/>
      <c r="E1026" s="693" t="s">
        <v>2513</v>
      </c>
      <c r="F1026" s="694">
        <v>5.94</v>
      </c>
      <c r="G1026" s="693"/>
      <c r="H1026" s="695" t="s">
        <v>2514</v>
      </c>
      <c r="I1026" s="695"/>
      <c r="J1026" s="694">
        <v>28.58</v>
      </c>
    </row>
    <row r="1027" spans="1:10" s="471" customFormat="1" ht="13.5" thickTop="1">
      <c r="A1027" s="480"/>
      <c r="B1027" s="481"/>
      <c r="C1027" s="481"/>
      <c r="D1027" s="480"/>
      <c r="E1027" s="480"/>
      <c r="F1027" s="480"/>
      <c r="G1027" s="480"/>
      <c r="H1027" s="480"/>
      <c r="I1027" s="480"/>
      <c r="J1027" s="480"/>
    </row>
    <row r="1028" spans="1:10" s="471" customFormat="1">
      <c r="A1028" s="516" t="s">
        <v>3834</v>
      </c>
      <c r="B1028" s="519" t="s">
        <v>26</v>
      </c>
      <c r="C1028" s="519" t="s">
        <v>27</v>
      </c>
      <c r="D1028" s="516" t="s">
        <v>28</v>
      </c>
      <c r="E1028" s="586" t="s">
        <v>140</v>
      </c>
      <c r="F1028" s="586"/>
      <c r="G1028" s="519" t="s">
        <v>29</v>
      </c>
      <c r="H1028" s="518" t="s">
        <v>30</v>
      </c>
      <c r="I1028" s="518" t="s">
        <v>31</v>
      </c>
      <c r="J1028" s="518" t="s">
        <v>32</v>
      </c>
    </row>
    <row r="1029" spans="1:10" s="471" customFormat="1" ht="25.5" customHeight="1">
      <c r="A1029" s="517" t="s">
        <v>141</v>
      </c>
      <c r="B1029" s="474" t="s">
        <v>1870</v>
      </c>
      <c r="C1029" s="474" t="s">
        <v>48</v>
      </c>
      <c r="D1029" s="517" t="s">
        <v>1474</v>
      </c>
      <c r="E1029" s="587" t="s">
        <v>155</v>
      </c>
      <c r="F1029" s="587"/>
      <c r="G1029" s="474" t="s">
        <v>91</v>
      </c>
      <c r="H1029" s="475">
        <v>1</v>
      </c>
      <c r="I1029" s="476">
        <v>48.91</v>
      </c>
      <c r="J1029" s="476">
        <v>48.91</v>
      </c>
    </row>
    <row r="1030" spans="1:10" s="471" customFormat="1" ht="25.5">
      <c r="A1030" s="514" t="s">
        <v>147</v>
      </c>
      <c r="B1030" s="482" t="s">
        <v>156</v>
      </c>
      <c r="C1030" s="482" t="s">
        <v>48</v>
      </c>
      <c r="D1030" s="514" t="s">
        <v>157</v>
      </c>
      <c r="E1030" s="588" t="s">
        <v>150</v>
      </c>
      <c r="F1030" s="588"/>
      <c r="G1030" s="482" t="s">
        <v>54</v>
      </c>
      <c r="H1030" s="483">
        <v>0.2</v>
      </c>
      <c r="I1030" s="484">
        <v>20.89</v>
      </c>
      <c r="J1030" s="484">
        <v>4.17</v>
      </c>
    </row>
    <row r="1031" spans="1:10" s="471" customFormat="1" ht="25.5">
      <c r="A1031" s="514" t="s">
        <v>147</v>
      </c>
      <c r="B1031" s="482" t="s">
        <v>158</v>
      </c>
      <c r="C1031" s="482" t="s">
        <v>48</v>
      </c>
      <c r="D1031" s="514" t="s">
        <v>159</v>
      </c>
      <c r="E1031" s="588" t="s">
        <v>150</v>
      </c>
      <c r="F1031" s="588"/>
      <c r="G1031" s="482" t="s">
        <v>54</v>
      </c>
      <c r="H1031" s="483">
        <v>0.2</v>
      </c>
      <c r="I1031" s="484">
        <v>25.28</v>
      </c>
      <c r="J1031" s="484">
        <v>5.05</v>
      </c>
    </row>
    <row r="1032" spans="1:10" s="471" customFormat="1">
      <c r="A1032" s="515" t="s">
        <v>142</v>
      </c>
      <c r="B1032" s="477" t="s">
        <v>166</v>
      </c>
      <c r="C1032" s="477" t="s">
        <v>48</v>
      </c>
      <c r="D1032" s="515" t="s">
        <v>167</v>
      </c>
      <c r="E1032" s="585" t="s">
        <v>143</v>
      </c>
      <c r="F1032" s="585"/>
      <c r="G1032" s="477" t="s">
        <v>91</v>
      </c>
      <c r="H1032" s="478">
        <v>3.1800000000000002E-2</v>
      </c>
      <c r="I1032" s="479">
        <v>66.709999999999994</v>
      </c>
      <c r="J1032" s="479">
        <v>2.12</v>
      </c>
    </row>
    <row r="1033" spans="1:10" s="471" customFormat="1">
      <c r="A1033" s="515" t="s">
        <v>142</v>
      </c>
      <c r="B1033" s="477" t="s">
        <v>1871</v>
      </c>
      <c r="C1033" s="477" t="s">
        <v>48</v>
      </c>
      <c r="D1033" s="515" t="s">
        <v>1872</v>
      </c>
      <c r="E1033" s="585" t="s">
        <v>143</v>
      </c>
      <c r="F1033" s="585"/>
      <c r="G1033" s="477" t="s">
        <v>91</v>
      </c>
      <c r="H1033" s="478">
        <v>1</v>
      </c>
      <c r="I1033" s="479">
        <v>34.06</v>
      </c>
      <c r="J1033" s="479">
        <v>34.06</v>
      </c>
    </row>
    <row r="1034" spans="1:10" s="471" customFormat="1">
      <c r="A1034" s="515" t="s">
        <v>142</v>
      </c>
      <c r="B1034" s="477" t="s">
        <v>169</v>
      </c>
      <c r="C1034" s="477" t="s">
        <v>48</v>
      </c>
      <c r="D1034" s="515" t="s">
        <v>170</v>
      </c>
      <c r="E1034" s="585" t="s">
        <v>143</v>
      </c>
      <c r="F1034" s="585"/>
      <c r="G1034" s="477" t="s">
        <v>91</v>
      </c>
      <c r="H1034" s="478">
        <v>4.4999999999999998E-2</v>
      </c>
      <c r="I1034" s="479">
        <v>75.58</v>
      </c>
      <c r="J1034" s="479">
        <v>3.4</v>
      </c>
    </row>
    <row r="1035" spans="1:10" s="471" customFormat="1">
      <c r="A1035" s="515" t="s">
        <v>142</v>
      </c>
      <c r="B1035" s="477" t="s">
        <v>168</v>
      </c>
      <c r="C1035" s="477" t="s">
        <v>48</v>
      </c>
      <c r="D1035" s="515" t="s">
        <v>3827</v>
      </c>
      <c r="E1035" s="585" t="s">
        <v>143</v>
      </c>
      <c r="F1035" s="585"/>
      <c r="G1035" s="477" t="s">
        <v>91</v>
      </c>
      <c r="H1035" s="478">
        <v>3.3300000000000003E-2</v>
      </c>
      <c r="I1035" s="479">
        <v>3.47</v>
      </c>
      <c r="J1035" s="479">
        <v>0.11</v>
      </c>
    </row>
    <row r="1036" spans="1:10" s="471" customFormat="1" ht="25.5">
      <c r="A1036" s="693"/>
      <c r="B1036" s="513"/>
      <c r="C1036" s="513"/>
      <c r="D1036" s="693"/>
      <c r="E1036" s="693" t="s">
        <v>144</v>
      </c>
      <c r="F1036" s="694">
        <v>6.9</v>
      </c>
      <c r="G1036" s="693" t="s">
        <v>145</v>
      </c>
      <c r="H1036" s="694">
        <v>0</v>
      </c>
      <c r="I1036" s="693" t="s">
        <v>146</v>
      </c>
      <c r="J1036" s="694">
        <v>6.9</v>
      </c>
    </row>
    <row r="1037" spans="1:10" s="471" customFormat="1" ht="13.5" customHeight="1" thickBot="1">
      <c r="A1037" s="693"/>
      <c r="B1037" s="513"/>
      <c r="C1037" s="513"/>
      <c r="D1037" s="693"/>
      <c r="E1037" s="693" t="s">
        <v>2513</v>
      </c>
      <c r="F1037" s="694">
        <v>12.83</v>
      </c>
      <c r="G1037" s="693"/>
      <c r="H1037" s="695" t="s">
        <v>2514</v>
      </c>
      <c r="I1037" s="695"/>
      <c r="J1037" s="694">
        <v>61.74</v>
      </c>
    </row>
    <row r="1038" spans="1:10" s="471" customFormat="1" ht="13.5" thickTop="1">
      <c r="A1038" s="480"/>
      <c r="B1038" s="481"/>
      <c r="C1038" s="481"/>
      <c r="D1038" s="480"/>
      <c r="E1038" s="480"/>
      <c r="F1038" s="480"/>
      <c r="G1038" s="480"/>
      <c r="H1038" s="480"/>
      <c r="I1038" s="480"/>
      <c r="J1038" s="480"/>
    </row>
    <row r="1039" spans="1:10" s="471" customFormat="1">
      <c r="A1039" s="516" t="s">
        <v>3835</v>
      </c>
      <c r="B1039" s="519" t="s">
        <v>26</v>
      </c>
      <c r="C1039" s="519" t="s">
        <v>27</v>
      </c>
      <c r="D1039" s="516" t="s">
        <v>28</v>
      </c>
      <c r="E1039" s="586" t="s">
        <v>140</v>
      </c>
      <c r="F1039" s="586"/>
      <c r="G1039" s="519" t="s">
        <v>29</v>
      </c>
      <c r="H1039" s="518" t="s">
        <v>30</v>
      </c>
      <c r="I1039" s="518" t="s">
        <v>31</v>
      </c>
      <c r="J1039" s="518" t="s">
        <v>32</v>
      </c>
    </row>
    <row r="1040" spans="1:10" s="471" customFormat="1" ht="25.5" customHeight="1">
      <c r="A1040" s="517" t="s">
        <v>141</v>
      </c>
      <c r="B1040" s="474" t="s">
        <v>2584</v>
      </c>
      <c r="C1040" s="474" t="s">
        <v>48</v>
      </c>
      <c r="D1040" s="517" t="s">
        <v>2585</v>
      </c>
      <c r="E1040" s="587" t="s">
        <v>155</v>
      </c>
      <c r="F1040" s="587"/>
      <c r="G1040" s="474" t="s">
        <v>91</v>
      </c>
      <c r="H1040" s="475">
        <v>1</v>
      </c>
      <c r="I1040" s="476">
        <v>82.91</v>
      </c>
      <c r="J1040" s="476">
        <v>82.91</v>
      </c>
    </row>
    <row r="1041" spans="1:10" s="471" customFormat="1" ht="25.5">
      <c r="A1041" s="514" t="s">
        <v>147</v>
      </c>
      <c r="B1041" s="482" t="s">
        <v>156</v>
      </c>
      <c r="C1041" s="482" t="s">
        <v>48</v>
      </c>
      <c r="D1041" s="514" t="s">
        <v>157</v>
      </c>
      <c r="E1041" s="588" t="s">
        <v>150</v>
      </c>
      <c r="F1041" s="588"/>
      <c r="G1041" s="482" t="s">
        <v>54</v>
      </c>
      <c r="H1041" s="483">
        <v>0.24590000000000001</v>
      </c>
      <c r="I1041" s="484">
        <v>20.89</v>
      </c>
      <c r="J1041" s="484">
        <v>5.13</v>
      </c>
    </row>
    <row r="1042" spans="1:10" s="471" customFormat="1" ht="25.5">
      <c r="A1042" s="514" t="s">
        <v>147</v>
      </c>
      <c r="B1042" s="482" t="s">
        <v>158</v>
      </c>
      <c r="C1042" s="482" t="s">
        <v>48</v>
      </c>
      <c r="D1042" s="514" t="s">
        <v>159</v>
      </c>
      <c r="E1042" s="588" t="s">
        <v>150</v>
      </c>
      <c r="F1042" s="588"/>
      <c r="G1042" s="482" t="s">
        <v>54</v>
      </c>
      <c r="H1042" s="483">
        <v>0.24590000000000001</v>
      </c>
      <c r="I1042" s="484">
        <v>25.28</v>
      </c>
      <c r="J1042" s="484">
        <v>6.21</v>
      </c>
    </row>
    <row r="1043" spans="1:10" s="471" customFormat="1">
      <c r="A1043" s="515" t="s">
        <v>142</v>
      </c>
      <c r="B1043" s="477" t="s">
        <v>166</v>
      </c>
      <c r="C1043" s="477" t="s">
        <v>48</v>
      </c>
      <c r="D1043" s="515" t="s">
        <v>167</v>
      </c>
      <c r="E1043" s="585" t="s">
        <v>143</v>
      </c>
      <c r="F1043" s="585"/>
      <c r="G1043" s="477" t="s">
        <v>91</v>
      </c>
      <c r="H1043" s="478">
        <v>3.8800000000000001E-2</v>
      </c>
      <c r="I1043" s="479">
        <v>66.709999999999994</v>
      </c>
      <c r="J1043" s="479">
        <v>2.58</v>
      </c>
    </row>
    <row r="1044" spans="1:10" s="471" customFormat="1">
      <c r="A1044" s="515" t="s">
        <v>142</v>
      </c>
      <c r="B1044" s="477" t="s">
        <v>2795</v>
      </c>
      <c r="C1044" s="477" t="s">
        <v>48</v>
      </c>
      <c r="D1044" s="515" t="s">
        <v>2796</v>
      </c>
      <c r="E1044" s="585" t="s">
        <v>143</v>
      </c>
      <c r="F1044" s="585"/>
      <c r="G1044" s="477" t="s">
        <v>91</v>
      </c>
      <c r="H1044" s="478">
        <v>1</v>
      </c>
      <c r="I1044" s="479">
        <v>63.19</v>
      </c>
      <c r="J1044" s="479">
        <v>63.19</v>
      </c>
    </row>
    <row r="1045" spans="1:10" s="471" customFormat="1">
      <c r="A1045" s="515" t="s">
        <v>142</v>
      </c>
      <c r="B1045" s="477" t="s">
        <v>169</v>
      </c>
      <c r="C1045" s="477" t="s">
        <v>48</v>
      </c>
      <c r="D1045" s="515" t="s">
        <v>170</v>
      </c>
      <c r="E1045" s="585" t="s">
        <v>143</v>
      </c>
      <c r="F1045" s="585"/>
      <c r="G1045" s="477" t="s">
        <v>91</v>
      </c>
      <c r="H1045" s="478">
        <v>7.4999999999999997E-2</v>
      </c>
      <c r="I1045" s="479">
        <v>75.58</v>
      </c>
      <c r="J1045" s="479">
        <v>5.66</v>
      </c>
    </row>
    <row r="1046" spans="1:10" s="471" customFormat="1">
      <c r="A1046" s="515" t="s">
        <v>142</v>
      </c>
      <c r="B1046" s="477" t="s">
        <v>168</v>
      </c>
      <c r="C1046" s="477" t="s">
        <v>48</v>
      </c>
      <c r="D1046" s="515" t="s">
        <v>3827</v>
      </c>
      <c r="E1046" s="585" t="s">
        <v>143</v>
      </c>
      <c r="F1046" s="585"/>
      <c r="G1046" s="477" t="s">
        <v>91</v>
      </c>
      <c r="H1046" s="478">
        <v>4.1300000000000003E-2</v>
      </c>
      <c r="I1046" s="479">
        <v>3.47</v>
      </c>
      <c r="J1046" s="479">
        <v>0.14000000000000001</v>
      </c>
    </row>
    <row r="1047" spans="1:10" s="471" customFormat="1" ht="25.5">
      <c r="A1047" s="693"/>
      <c r="B1047" s="513"/>
      <c r="C1047" s="513"/>
      <c r="D1047" s="693"/>
      <c r="E1047" s="693" t="s">
        <v>144</v>
      </c>
      <c r="F1047" s="694">
        <v>8.48</v>
      </c>
      <c r="G1047" s="693" t="s">
        <v>145</v>
      </c>
      <c r="H1047" s="694">
        <v>0</v>
      </c>
      <c r="I1047" s="693" t="s">
        <v>146</v>
      </c>
      <c r="J1047" s="694">
        <v>8.48</v>
      </c>
    </row>
    <row r="1048" spans="1:10" s="471" customFormat="1" ht="13.5" customHeight="1" thickBot="1">
      <c r="A1048" s="693"/>
      <c r="B1048" s="513"/>
      <c r="C1048" s="513"/>
      <c r="D1048" s="693"/>
      <c r="E1048" s="693" t="s">
        <v>2513</v>
      </c>
      <c r="F1048" s="694">
        <v>21.75</v>
      </c>
      <c r="G1048" s="693"/>
      <c r="H1048" s="695" t="s">
        <v>2514</v>
      </c>
      <c r="I1048" s="695"/>
      <c r="J1048" s="694">
        <v>104.66</v>
      </c>
    </row>
    <row r="1049" spans="1:10" s="471" customFormat="1" ht="13.5" thickTop="1">
      <c r="A1049" s="480"/>
      <c r="B1049" s="481"/>
      <c r="C1049" s="481"/>
      <c r="D1049" s="480"/>
      <c r="E1049" s="480"/>
      <c r="F1049" s="480"/>
      <c r="G1049" s="480"/>
      <c r="H1049" s="480"/>
      <c r="I1049" s="480"/>
      <c r="J1049" s="480"/>
    </row>
    <row r="1050" spans="1:10" s="471" customFormat="1">
      <c r="A1050" s="516" t="s">
        <v>3836</v>
      </c>
      <c r="B1050" s="519" t="s">
        <v>26</v>
      </c>
      <c r="C1050" s="519" t="s">
        <v>27</v>
      </c>
      <c r="D1050" s="516" t="s">
        <v>28</v>
      </c>
      <c r="E1050" s="586" t="s">
        <v>140</v>
      </c>
      <c r="F1050" s="586"/>
      <c r="G1050" s="519" t="s">
        <v>29</v>
      </c>
      <c r="H1050" s="518" t="s">
        <v>30</v>
      </c>
      <c r="I1050" s="518" t="s">
        <v>31</v>
      </c>
      <c r="J1050" s="518" t="s">
        <v>32</v>
      </c>
    </row>
    <row r="1051" spans="1:10" s="471" customFormat="1" ht="25.5" customHeight="1">
      <c r="A1051" s="517" t="s">
        <v>141</v>
      </c>
      <c r="B1051" s="474" t="s">
        <v>1873</v>
      </c>
      <c r="C1051" s="474" t="s">
        <v>48</v>
      </c>
      <c r="D1051" s="517" t="s">
        <v>1475</v>
      </c>
      <c r="E1051" s="587" t="s">
        <v>155</v>
      </c>
      <c r="F1051" s="587"/>
      <c r="G1051" s="474" t="s">
        <v>91</v>
      </c>
      <c r="H1051" s="475">
        <v>1</v>
      </c>
      <c r="I1051" s="476">
        <v>18.59</v>
      </c>
      <c r="J1051" s="476">
        <v>18.59</v>
      </c>
    </row>
    <row r="1052" spans="1:10" s="471" customFormat="1" ht="25.5">
      <c r="A1052" s="514" t="s">
        <v>147</v>
      </c>
      <c r="B1052" s="482" t="s">
        <v>156</v>
      </c>
      <c r="C1052" s="482" t="s">
        <v>48</v>
      </c>
      <c r="D1052" s="514" t="s">
        <v>157</v>
      </c>
      <c r="E1052" s="588" t="s">
        <v>150</v>
      </c>
      <c r="F1052" s="588"/>
      <c r="G1052" s="482" t="s">
        <v>54</v>
      </c>
      <c r="H1052" s="483">
        <v>0.19869999999999999</v>
      </c>
      <c r="I1052" s="484">
        <v>20.89</v>
      </c>
      <c r="J1052" s="484">
        <v>4.1500000000000004</v>
      </c>
    </row>
    <row r="1053" spans="1:10" s="471" customFormat="1" ht="25.5">
      <c r="A1053" s="514" t="s">
        <v>147</v>
      </c>
      <c r="B1053" s="482" t="s">
        <v>158</v>
      </c>
      <c r="C1053" s="482" t="s">
        <v>48</v>
      </c>
      <c r="D1053" s="514" t="s">
        <v>159</v>
      </c>
      <c r="E1053" s="588" t="s">
        <v>150</v>
      </c>
      <c r="F1053" s="588"/>
      <c r="G1053" s="482" t="s">
        <v>54</v>
      </c>
      <c r="H1053" s="483">
        <v>0.19869999999999999</v>
      </c>
      <c r="I1053" s="484">
        <v>25.28</v>
      </c>
      <c r="J1053" s="484">
        <v>5.0199999999999996</v>
      </c>
    </row>
    <row r="1054" spans="1:10" s="471" customFormat="1">
      <c r="A1054" s="515" t="s">
        <v>142</v>
      </c>
      <c r="B1054" s="477" t="s">
        <v>166</v>
      </c>
      <c r="C1054" s="477" t="s">
        <v>48</v>
      </c>
      <c r="D1054" s="515" t="s">
        <v>167</v>
      </c>
      <c r="E1054" s="585" t="s">
        <v>143</v>
      </c>
      <c r="F1054" s="585"/>
      <c r="G1054" s="477" t="s">
        <v>91</v>
      </c>
      <c r="H1054" s="478">
        <v>1.24E-2</v>
      </c>
      <c r="I1054" s="479">
        <v>66.709999999999994</v>
      </c>
      <c r="J1054" s="479">
        <v>0.82</v>
      </c>
    </row>
    <row r="1055" spans="1:10" s="471" customFormat="1" ht="25.5">
      <c r="A1055" s="515" t="s">
        <v>142</v>
      </c>
      <c r="B1055" s="477" t="s">
        <v>743</v>
      </c>
      <c r="C1055" s="477" t="s">
        <v>48</v>
      </c>
      <c r="D1055" s="515" t="s">
        <v>744</v>
      </c>
      <c r="E1055" s="585" t="s">
        <v>143</v>
      </c>
      <c r="F1055" s="585"/>
      <c r="G1055" s="477" t="s">
        <v>91</v>
      </c>
      <c r="H1055" s="478">
        <v>1</v>
      </c>
      <c r="I1055" s="479">
        <v>7.35</v>
      </c>
      <c r="J1055" s="479">
        <v>7.35</v>
      </c>
    </row>
    <row r="1056" spans="1:10" s="471" customFormat="1">
      <c r="A1056" s="515" t="s">
        <v>142</v>
      </c>
      <c r="B1056" s="477" t="s">
        <v>169</v>
      </c>
      <c r="C1056" s="477" t="s">
        <v>48</v>
      </c>
      <c r="D1056" s="515" t="s">
        <v>170</v>
      </c>
      <c r="E1056" s="585" t="s">
        <v>143</v>
      </c>
      <c r="F1056" s="585"/>
      <c r="G1056" s="477" t="s">
        <v>91</v>
      </c>
      <c r="H1056" s="478">
        <v>1.43E-2</v>
      </c>
      <c r="I1056" s="479">
        <v>75.58</v>
      </c>
      <c r="J1056" s="479">
        <v>1.08</v>
      </c>
    </row>
    <row r="1057" spans="1:10" s="471" customFormat="1">
      <c r="A1057" s="515" t="s">
        <v>142</v>
      </c>
      <c r="B1057" s="477" t="s">
        <v>168</v>
      </c>
      <c r="C1057" s="477" t="s">
        <v>48</v>
      </c>
      <c r="D1057" s="515" t="s">
        <v>3827</v>
      </c>
      <c r="E1057" s="585" t="s">
        <v>143</v>
      </c>
      <c r="F1057" s="585"/>
      <c r="G1057" s="477" t="s">
        <v>91</v>
      </c>
      <c r="H1057" s="478">
        <v>5.11E-2</v>
      </c>
      <c r="I1057" s="479">
        <v>3.47</v>
      </c>
      <c r="J1057" s="479">
        <v>0.17</v>
      </c>
    </row>
    <row r="1058" spans="1:10" s="471" customFormat="1" ht="25.5">
      <c r="A1058" s="693"/>
      <c r="B1058" s="513"/>
      <c r="C1058" s="513"/>
      <c r="D1058" s="693"/>
      <c r="E1058" s="693" t="s">
        <v>144</v>
      </c>
      <c r="F1058" s="694">
        <v>6.85</v>
      </c>
      <c r="G1058" s="693" t="s">
        <v>145</v>
      </c>
      <c r="H1058" s="694">
        <v>0</v>
      </c>
      <c r="I1058" s="693" t="s">
        <v>146</v>
      </c>
      <c r="J1058" s="694">
        <v>6.85</v>
      </c>
    </row>
    <row r="1059" spans="1:10" s="471" customFormat="1" ht="13.5" customHeight="1" thickBot="1">
      <c r="A1059" s="693"/>
      <c r="B1059" s="513"/>
      <c r="C1059" s="513"/>
      <c r="D1059" s="693"/>
      <c r="E1059" s="693" t="s">
        <v>2513</v>
      </c>
      <c r="F1059" s="694">
        <v>4.87</v>
      </c>
      <c r="G1059" s="693"/>
      <c r="H1059" s="695" t="s">
        <v>2514</v>
      </c>
      <c r="I1059" s="695"/>
      <c r="J1059" s="694">
        <v>23.46</v>
      </c>
    </row>
    <row r="1060" spans="1:10" s="471" customFormat="1" ht="13.5" thickTop="1">
      <c r="A1060" s="480"/>
      <c r="B1060" s="481"/>
      <c r="C1060" s="481"/>
      <c r="D1060" s="480"/>
      <c r="E1060" s="480"/>
      <c r="F1060" s="480"/>
      <c r="G1060" s="480"/>
      <c r="H1060" s="480"/>
      <c r="I1060" s="480"/>
      <c r="J1060" s="480"/>
    </row>
    <row r="1061" spans="1:10" s="471" customFormat="1">
      <c r="A1061" s="516" t="s">
        <v>3837</v>
      </c>
      <c r="B1061" s="519" t="s">
        <v>26</v>
      </c>
      <c r="C1061" s="519" t="s">
        <v>27</v>
      </c>
      <c r="D1061" s="516" t="s">
        <v>28</v>
      </c>
      <c r="E1061" s="586" t="s">
        <v>140</v>
      </c>
      <c r="F1061" s="586"/>
      <c r="G1061" s="519" t="s">
        <v>29</v>
      </c>
      <c r="H1061" s="518" t="s">
        <v>30</v>
      </c>
      <c r="I1061" s="518" t="s">
        <v>31</v>
      </c>
      <c r="J1061" s="518" t="s">
        <v>32</v>
      </c>
    </row>
    <row r="1062" spans="1:10" s="471" customFormat="1" ht="25.5" customHeight="1">
      <c r="A1062" s="517" t="s">
        <v>141</v>
      </c>
      <c r="B1062" s="474" t="s">
        <v>1874</v>
      </c>
      <c r="C1062" s="474" t="s">
        <v>48</v>
      </c>
      <c r="D1062" s="517" t="s">
        <v>1476</v>
      </c>
      <c r="E1062" s="587" t="s">
        <v>155</v>
      </c>
      <c r="F1062" s="587"/>
      <c r="G1062" s="474" t="s">
        <v>91</v>
      </c>
      <c r="H1062" s="475">
        <v>1</v>
      </c>
      <c r="I1062" s="476">
        <v>20.23</v>
      </c>
      <c r="J1062" s="476">
        <v>20.23</v>
      </c>
    </row>
    <row r="1063" spans="1:10" s="471" customFormat="1" ht="25.5">
      <c r="A1063" s="514" t="s">
        <v>147</v>
      </c>
      <c r="B1063" s="482" t="s">
        <v>156</v>
      </c>
      <c r="C1063" s="482" t="s">
        <v>48</v>
      </c>
      <c r="D1063" s="514" t="s">
        <v>157</v>
      </c>
      <c r="E1063" s="588" t="s">
        <v>150</v>
      </c>
      <c r="F1063" s="588"/>
      <c r="G1063" s="482" t="s">
        <v>54</v>
      </c>
      <c r="H1063" s="483">
        <v>0.1318</v>
      </c>
      <c r="I1063" s="484">
        <v>20.89</v>
      </c>
      <c r="J1063" s="484">
        <v>2.75</v>
      </c>
    </row>
    <row r="1064" spans="1:10" s="471" customFormat="1" ht="25.5">
      <c r="A1064" s="514" t="s">
        <v>147</v>
      </c>
      <c r="B1064" s="482" t="s">
        <v>158</v>
      </c>
      <c r="C1064" s="482" t="s">
        <v>48</v>
      </c>
      <c r="D1064" s="514" t="s">
        <v>159</v>
      </c>
      <c r="E1064" s="588" t="s">
        <v>150</v>
      </c>
      <c r="F1064" s="588"/>
      <c r="G1064" s="482" t="s">
        <v>54</v>
      </c>
      <c r="H1064" s="483">
        <v>0.1318</v>
      </c>
      <c r="I1064" s="484">
        <v>25.28</v>
      </c>
      <c r="J1064" s="484">
        <v>3.33</v>
      </c>
    </row>
    <row r="1065" spans="1:10" s="471" customFormat="1">
      <c r="A1065" s="515" t="s">
        <v>142</v>
      </c>
      <c r="B1065" s="477" t="s">
        <v>166</v>
      </c>
      <c r="C1065" s="477" t="s">
        <v>48</v>
      </c>
      <c r="D1065" s="515" t="s">
        <v>167</v>
      </c>
      <c r="E1065" s="585" t="s">
        <v>143</v>
      </c>
      <c r="F1065" s="585"/>
      <c r="G1065" s="477" t="s">
        <v>91</v>
      </c>
      <c r="H1065" s="478">
        <v>1.7600000000000001E-2</v>
      </c>
      <c r="I1065" s="479">
        <v>66.709999999999994</v>
      </c>
      <c r="J1065" s="479">
        <v>1.17</v>
      </c>
    </row>
    <row r="1066" spans="1:10" s="471" customFormat="1" ht="25.5">
      <c r="A1066" s="515" t="s">
        <v>142</v>
      </c>
      <c r="B1066" s="477" t="s">
        <v>1875</v>
      </c>
      <c r="C1066" s="477" t="s">
        <v>48</v>
      </c>
      <c r="D1066" s="515" t="s">
        <v>1876</v>
      </c>
      <c r="E1066" s="585" t="s">
        <v>143</v>
      </c>
      <c r="F1066" s="585"/>
      <c r="G1066" s="477" t="s">
        <v>91</v>
      </c>
      <c r="H1066" s="478">
        <v>1</v>
      </c>
      <c r="I1066" s="479">
        <v>11.2</v>
      </c>
      <c r="J1066" s="479">
        <v>11.2</v>
      </c>
    </row>
    <row r="1067" spans="1:10" s="471" customFormat="1">
      <c r="A1067" s="515" t="s">
        <v>142</v>
      </c>
      <c r="B1067" s="477" t="s">
        <v>169</v>
      </c>
      <c r="C1067" s="477" t="s">
        <v>48</v>
      </c>
      <c r="D1067" s="515" t="s">
        <v>170</v>
      </c>
      <c r="E1067" s="585" t="s">
        <v>143</v>
      </c>
      <c r="F1067" s="585"/>
      <c r="G1067" s="477" t="s">
        <v>91</v>
      </c>
      <c r="H1067" s="478">
        <v>2.2499999999999999E-2</v>
      </c>
      <c r="I1067" s="479">
        <v>75.58</v>
      </c>
      <c r="J1067" s="479">
        <v>1.7</v>
      </c>
    </row>
    <row r="1068" spans="1:10" s="471" customFormat="1">
      <c r="A1068" s="515" t="s">
        <v>142</v>
      </c>
      <c r="B1068" s="477" t="s">
        <v>168</v>
      </c>
      <c r="C1068" s="477" t="s">
        <v>48</v>
      </c>
      <c r="D1068" s="515" t="s">
        <v>3827</v>
      </c>
      <c r="E1068" s="585" t="s">
        <v>143</v>
      </c>
      <c r="F1068" s="585"/>
      <c r="G1068" s="477" t="s">
        <v>91</v>
      </c>
      <c r="H1068" s="478">
        <v>2.4400000000000002E-2</v>
      </c>
      <c r="I1068" s="479">
        <v>3.47</v>
      </c>
      <c r="J1068" s="479">
        <v>0.08</v>
      </c>
    </row>
    <row r="1069" spans="1:10" s="471" customFormat="1" ht="25.5">
      <c r="A1069" s="693"/>
      <c r="B1069" s="513"/>
      <c r="C1069" s="513"/>
      <c r="D1069" s="693"/>
      <c r="E1069" s="693" t="s">
        <v>144</v>
      </c>
      <c r="F1069" s="694">
        <v>4.54</v>
      </c>
      <c r="G1069" s="693" t="s">
        <v>145</v>
      </c>
      <c r="H1069" s="694">
        <v>0</v>
      </c>
      <c r="I1069" s="693" t="s">
        <v>146</v>
      </c>
      <c r="J1069" s="694">
        <v>4.54</v>
      </c>
    </row>
    <row r="1070" spans="1:10" s="471" customFormat="1" ht="13.5" customHeight="1" thickBot="1">
      <c r="A1070" s="693"/>
      <c r="B1070" s="513"/>
      <c r="C1070" s="513"/>
      <c r="D1070" s="693"/>
      <c r="E1070" s="693" t="s">
        <v>2513</v>
      </c>
      <c r="F1070" s="694">
        <v>5.3</v>
      </c>
      <c r="G1070" s="693"/>
      <c r="H1070" s="695" t="s">
        <v>2514</v>
      </c>
      <c r="I1070" s="695"/>
      <c r="J1070" s="694">
        <v>25.53</v>
      </c>
    </row>
    <row r="1071" spans="1:10" s="471" customFormat="1" ht="13.5" thickTop="1">
      <c r="A1071" s="480"/>
      <c r="B1071" s="481"/>
      <c r="C1071" s="481"/>
      <c r="D1071" s="480"/>
      <c r="E1071" s="480"/>
      <c r="F1071" s="480"/>
      <c r="G1071" s="480"/>
      <c r="H1071" s="480"/>
      <c r="I1071" s="480"/>
      <c r="J1071" s="480"/>
    </row>
    <row r="1072" spans="1:10" s="471" customFormat="1">
      <c r="A1072" s="516" t="s">
        <v>3838</v>
      </c>
      <c r="B1072" s="519" t="s">
        <v>26</v>
      </c>
      <c r="C1072" s="519" t="s">
        <v>27</v>
      </c>
      <c r="D1072" s="516" t="s">
        <v>28</v>
      </c>
      <c r="E1072" s="586" t="s">
        <v>140</v>
      </c>
      <c r="F1072" s="586"/>
      <c r="G1072" s="519" t="s">
        <v>29</v>
      </c>
      <c r="H1072" s="518" t="s">
        <v>30</v>
      </c>
      <c r="I1072" s="518" t="s">
        <v>31</v>
      </c>
      <c r="J1072" s="518" t="s">
        <v>32</v>
      </c>
    </row>
    <row r="1073" spans="1:10" s="471" customFormat="1" ht="38.25" customHeight="1">
      <c r="A1073" s="517" t="s">
        <v>141</v>
      </c>
      <c r="B1073" s="474" t="s">
        <v>2586</v>
      </c>
      <c r="C1073" s="474" t="s">
        <v>48</v>
      </c>
      <c r="D1073" s="517" t="s">
        <v>2587</v>
      </c>
      <c r="E1073" s="587" t="s">
        <v>155</v>
      </c>
      <c r="F1073" s="587"/>
      <c r="G1073" s="474" t="s">
        <v>91</v>
      </c>
      <c r="H1073" s="475">
        <v>1</v>
      </c>
      <c r="I1073" s="476">
        <v>31.71</v>
      </c>
      <c r="J1073" s="476">
        <v>31.71</v>
      </c>
    </row>
    <row r="1074" spans="1:10" s="471" customFormat="1" ht="25.5">
      <c r="A1074" s="514" t="s">
        <v>147</v>
      </c>
      <c r="B1074" s="482" t="s">
        <v>156</v>
      </c>
      <c r="C1074" s="482" t="s">
        <v>48</v>
      </c>
      <c r="D1074" s="514" t="s">
        <v>157</v>
      </c>
      <c r="E1074" s="588" t="s">
        <v>150</v>
      </c>
      <c r="F1074" s="588"/>
      <c r="G1074" s="482" t="s">
        <v>54</v>
      </c>
      <c r="H1074" s="483">
        <v>0.26100000000000001</v>
      </c>
      <c r="I1074" s="484">
        <v>20.89</v>
      </c>
      <c r="J1074" s="484">
        <v>5.45</v>
      </c>
    </row>
    <row r="1075" spans="1:10" s="471" customFormat="1" ht="25.5">
      <c r="A1075" s="514" t="s">
        <v>147</v>
      </c>
      <c r="B1075" s="482" t="s">
        <v>158</v>
      </c>
      <c r="C1075" s="482" t="s">
        <v>48</v>
      </c>
      <c r="D1075" s="514" t="s">
        <v>159</v>
      </c>
      <c r="E1075" s="588" t="s">
        <v>150</v>
      </c>
      <c r="F1075" s="588"/>
      <c r="G1075" s="482" t="s">
        <v>54</v>
      </c>
      <c r="H1075" s="483">
        <v>0.26100000000000001</v>
      </c>
      <c r="I1075" s="484">
        <v>25.28</v>
      </c>
      <c r="J1075" s="484">
        <v>6.59</v>
      </c>
    </row>
    <row r="1076" spans="1:10" s="471" customFormat="1">
      <c r="A1076" s="515" t="s">
        <v>142</v>
      </c>
      <c r="B1076" s="477" t="s">
        <v>166</v>
      </c>
      <c r="C1076" s="477" t="s">
        <v>48</v>
      </c>
      <c r="D1076" s="515" t="s">
        <v>167</v>
      </c>
      <c r="E1076" s="585" t="s">
        <v>143</v>
      </c>
      <c r="F1076" s="585"/>
      <c r="G1076" s="477" t="s">
        <v>91</v>
      </c>
      <c r="H1076" s="478">
        <v>1.9400000000000001E-2</v>
      </c>
      <c r="I1076" s="479">
        <v>66.709999999999994</v>
      </c>
      <c r="J1076" s="479">
        <v>1.29</v>
      </c>
    </row>
    <row r="1077" spans="1:10" s="471" customFormat="1" ht="25.5">
      <c r="A1077" s="515" t="s">
        <v>142</v>
      </c>
      <c r="B1077" s="477" t="s">
        <v>2797</v>
      </c>
      <c r="C1077" s="477" t="s">
        <v>48</v>
      </c>
      <c r="D1077" s="515" t="s">
        <v>2798</v>
      </c>
      <c r="E1077" s="585" t="s">
        <v>143</v>
      </c>
      <c r="F1077" s="585"/>
      <c r="G1077" s="477" t="s">
        <v>91</v>
      </c>
      <c r="H1077" s="478">
        <v>1</v>
      </c>
      <c r="I1077" s="479">
        <v>16.28</v>
      </c>
      <c r="J1077" s="479">
        <v>16.28</v>
      </c>
    </row>
    <row r="1078" spans="1:10" s="471" customFormat="1">
      <c r="A1078" s="515" t="s">
        <v>142</v>
      </c>
      <c r="B1078" s="477" t="s">
        <v>169</v>
      </c>
      <c r="C1078" s="477" t="s">
        <v>48</v>
      </c>
      <c r="D1078" s="515" t="s">
        <v>170</v>
      </c>
      <c r="E1078" s="585" t="s">
        <v>143</v>
      </c>
      <c r="F1078" s="585"/>
      <c r="G1078" s="477" t="s">
        <v>91</v>
      </c>
      <c r="H1078" s="478">
        <v>2.4799999999999999E-2</v>
      </c>
      <c r="I1078" s="479">
        <v>75.58</v>
      </c>
      <c r="J1078" s="479">
        <v>1.87</v>
      </c>
    </row>
    <row r="1079" spans="1:10" s="471" customFormat="1">
      <c r="A1079" s="515" t="s">
        <v>142</v>
      </c>
      <c r="B1079" s="477" t="s">
        <v>168</v>
      </c>
      <c r="C1079" s="477" t="s">
        <v>48</v>
      </c>
      <c r="D1079" s="515" t="s">
        <v>3827</v>
      </c>
      <c r="E1079" s="585" t="s">
        <v>143</v>
      </c>
      <c r="F1079" s="585"/>
      <c r="G1079" s="477" t="s">
        <v>91</v>
      </c>
      <c r="H1079" s="478">
        <v>6.9000000000000006E-2</v>
      </c>
      <c r="I1079" s="479">
        <v>3.47</v>
      </c>
      <c r="J1079" s="479">
        <v>0.23</v>
      </c>
    </row>
    <row r="1080" spans="1:10" s="471" customFormat="1" ht="25.5">
      <c r="A1080" s="693"/>
      <c r="B1080" s="513"/>
      <c r="C1080" s="513"/>
      <c r="D1080" s="693"/>
      <c r="E1080" s="693" t="s">
        <v>144</v>
      </c>
      <c r="F1080" s="694">
        <v>9</v>
      </c>
      <c r="G1080" s="693" t="s">
        <v>145</v>
      </c>
      <c r="H1080" s="694">
        <v>0</v>
      </c>
      <c r="I1080" s="693" t="s">
        <v>146</v>
      </c>
      <c r="J1080" s="694">
        <v>9</v>
      </c>
    </row>
    <row r="1081" spans="1:10" s="471" customFormat="1" ht="13.5" customHeight="1" thickBot="1">
      <c r="A1081" s="693"/>
      <c r="B1081" s="513"/>
      <c r="C1081" s="513"/>
      <c r="D1081" s="693"/>
      <c r="E1081" s="693" t="s">
        <v>2513</v>
      </c>
      <c r="F1081" s="694">
        <v>8.32</v>
      </c>
      <c r="G1081" s="693"/>
      <c r="H1081" s="695" t="s">
        <v>2514</v>
      </c>
      <c r="I1081" s="695"/>
      <c r="J1081" s="694">
        <v>40.03</v>
      </c>
    </row>
    <row r="1082" spans="1:10" s="471" customFormat="1" ht="13.5" thickTop="1">
      <c r="A1082" s="480"/>
      <c r="B1082" s="481"/>
      <c r="C1082" s="481"/>
      <c r="D1082" s="480"/>
      <c r="E1082" s="480"/>
      <c r="F1082" s="480"/>
      <c r="G1082" s="480"/>
      <c r="H1082" s="480"/>
      <c r="I1082" s="480"/>
      <c r="J1082" s="480"/>
    </row>
    <row r="1083" spans="1:10" s="471" customFormat="1">
      <c r="A1083" s="516" t="s">
        <v>3839</v>
      </c>
      <c r="B1083" s="519" t="s">
        <v>26</v>
      </c>
      <c r="C1083" s="519" t="s">
        <v>27</v>
      </c>
      <c r="D1083" s="516" t="s">
        <v>28</v>
      </c>
      <c r="E1083" s="586" t="s">
        <v>140</v>
      </c>
      <c r="F1083" s="586"/>
      <c r="G1083" s="519" t="s">
        <v>29</v>
      </c>
      <c r="H1083" s="518" t="s">
        <v>30</v>
      </c>
      <c r="I1083" s="518" t="s">
        <v>31</v>
      </c>
      <c r="J1083" s="518" t="s">
        <v>32</v>
      </c>
    </row>
    <row r="1084" spans="1:10" s="471" customFormat="1" ht="12.75" customHeight="1">
      <c r="A1084" s="517" t="s">
        <v>141</v>
      </c>
      <c r="B1084" s="474" t="s">
        <v>2588</v>
      </c>
      <c r="C1084" s="474" t="s">
        <v>511</v>
      </c>
      <c r="D1084" s="517" t="s">
        <v>2589</v>
      </c>
      <c r="E1084" s="587" t="s">
        <v>1877</v>
      </c>
      <c r="F1084" s="587"/>
      <c r="G1084" s="474" t="s">
        <v>91</v>
      </c>
      <c r="H1084" s="475">
        <v>1</v>
      </c>
      <c r="I1084" s="476">
        <v>81.63</v>
      </c>
      <c r="J1084" s="476">
        <v>81.63</v>
      </c>
    </row>
    <row r="1085" spans="1:10" s="471" customFormat="1">
      <c r="A1085" s="515" t="s">
        <v>142</v>
      </c>
      <c r="B1085" s="477" t="s">
        <v>1878</v>
      </c>
      <c r="C1085" s="477" t="s">
        <v>511</v>
      </c>
      <c r="D1085" s="515" t="s">
        <v>1879</v>
      </c>
      <c r="E1085" s="585" t="s">
        <v>143</v>
      </c>
      <c r="F1085" s="585"/>
      <c r="G1085" s="477" t="s">
        <v>91</v>
      </c>
      <c r="H1085" s="478">
        <v>0.55400000000000005</v>
      </c>
      <c r="I1085" s="479">
        <v>9.99</v>
      </c>
      <c r="J1085" s="479">
        <v>5.53</v>
      </c>
    </row>
    <row r="1086" spans="1:10" s="471" customFormat="1">
      <c r="A1086" s="515" t="s">
        <v>142</v>
      </c>
      <c r="B1086" s="477" t="s">
        <v>1881</v>
      </c>
      <c r="C1086" s="477" t="s">
        <v>511</v>
      </c>
      <c r="D1086" s="515" t="s">
        <v>1882</v>
      </c>
      <c r="E1086" s="585" t="s">
        <v>143</v>
      </c>
      <c r="F1086" s="585"/>
      <c r="G1086" s="477" t="s">
        <v>91</v>
      </c>
      <c r="H1086" s="478">
        <v>5.8999999999999997E-2</v>
      </c>
      <c r="I1086" s="479">
        <v>48.9</v>
      </c>
      <c r="J1086" s="479">
        <v>2.88</v>
      </c>
    </row>
    <row r="1087" spans="1:10" s="471" customFormat="1">
      <c r="A1087" s="515" t="s">
        <v>142</v>
      </c>
      <c r="B1087" s="477" t="s">
        <v>2799</v>
      </c>
      <c r="C1087" s="477" t="s">
        <v>511</v>
      </c>
      <c r="D1087" s="515" t="s">
        <v>2800</v>
      </c>
      <c r="E1087" s="585" t="s">
        <v>143</v>
      </c>
      <c r="F1087" s="585"/>
      <c r="G1087" s="477" t="s">
        <v>91</v>
      </c>
      <c r="H1087" s="478">
        <v>1</v>
      </c>
      <c r="I1087" s="479">
        <v>56.9</v>
      </c>
      <c r="J1087" s="479">
        <v>56.9</v>
      </c>
    </row>
    <row r="1088" spans="1:10" s="471" customFormat="1">
      <c r="A1088" s="515" t="s">
        <v>142</v>
      </c>
      <c r="B1088" s="477" t="s">
        <v>1883</v>
      </c>
      <c r="C1088" s="477" t="s">
        <v>511</v>
      </c>
      <c r="D1088" s="515" t="s">
        <v>1884</v>
      </c>
      <c r="E1088" s="585" t="s">
        <v>549</v>
      </c>
      <c r="F1088" s="585"/>
      <c r="G1088" s="477" t="s">
        <v>54</v>
      </c>
      <c r="H1088" s="478">
        <v>0.48199999999999998</v>
      </c>
      <c r="I1088" s="479">
        <v>15.15</v>
      </c>
      <c r="J1088" s="479">
        <v>7.3</v>
      </c>
    </row>
    <row r="1089" spans="1:10" s="471" customFormat="1">
      <c r="A1089" s="515" t="s">
        <v>142</v>
      </c>
      <c r="B1089" s="477" t="s">
        <v>1885</v>
      </c>
      <c r="C1089" s="477" t="s">
        <v>511</v>
      </c>
      <c r="D1089" s="515" t="s">
        <v>1886</v>
      </c>
      <c r="E1089" s="585" t="s">
        <v>549</v>
      </c>
      <c r="F1089" s="585"/>
      <c r="G1089" s="477" t="s">
        <v>54</v>
      </c>
      <c r="H1089" s="478">
        <v>0.48199999999999998</v>
      </c>
      <c r="I1089" s="479">
        <v>18.72</v>
      </c>
      <c r="J1089" s="479">
        <v>9.02</v>
      </c>
    </row>
    <row r="1090" spans="1:10" s="471" customFormat="1" ht="25.5">
      <c r="A1090" s="693"/>
      <c r="B1090" s="513"/>
      <c r="C1090" s="513"/>
      <c r="D1090" s="693"/>
      <c r="E1090" s="693" t="s">
        <v>144</v>
      </c>
      <c r="F1090" s="694">
        <v>16.32</v>
      </c>
      <c r="G1090" s="693" t="s">
        <v>145</v>
      </c>
      <c r="H1090" s="694">
        <v>0</v>
      </c>
      <c r="I1090" s="693" t="s">
        <v>146</v>
      </c>
      <c r="J1090" s="694">
        <v>16.32</v>
      </c>
    </row>
    <row r="1091" spans="1:10" s="471" customFormat="1" ht="13.5" customHeight="1" thickBot="1">
      <c r="A1091" s="693"/>
      <c r="B1091" s="513"/>
      <c r="C1091" s="513"/>
      <c r="D1091" s="693"/>
      <c r="E1091" s="693" t="s">
        <v>2513</v>
      </c>
      <c r="F1091" s="694">
        <v>21.41</v>
      </c>
      <c r="G1091" s="693"/>
      <c r="H1091" s="695" t="s">
        <v>2514</v>
      </c>
      <c r="I1091" s="695"/>
      <c r="J1091" s="694">
        <v>103.04</v>
      </c>
    </row>
    <row r="1092" spans="1:10" s="471" customFormat="1" ht="13.5" thickTop="1">
      <c r="A1092" s="480"/>
      <c r="B1092" s="481"/>
      <c r="C1092" s="481"/>
      <c r="D1092" s="480"/>
      <c r="E1092" s="480"/>
      <c r="F1092" s="480"/>
      <c r="G1092" s="480"/>
      <c r="H1092" s="480"/>
      <c r="I1092" s="480"/>
      <c r="J1092" s="480"/>
    </row>
    <row r="1093" spans="1:10" s="471" customFormat="1">
      <c r="A1093" s="516" t="s">
        <v>3840</v>
      </c>
      <c r="B1093" s="519" t="s">
        <v>26</v>
      </c>
      <c r="C1093" s="519" t="s">
        <v>27</v>
      </c>
      <c r="D1093" s="516" t="s">
        <v>28</v>
      </c>
      <c r="E1093" s="586" t="s">
        <v>140</v>
      </c>
      <c r="F1093" s="586"/>
      <c r="G1093" s="519" t="s">
        <v>29</v>
      </c>
      <c r="H1093" s="518" t="s">
        <v>30</v>
      </c>
      <c r="I1093" s="518" t="s">
        <v>31</v>
      </c>
      <c r="J1093" s="518" t="s">
        <v>32</v>
      </c>
    </row>
    <row r="1094" spans="1:10" s="471" customFormat="1" ht="12.75" customHeight="1">
      <c r="A1094" s="517" t="s">
        <v>141</v>
      </c>
      <c r="B1094" s="474" t="s">
        <v>1887</v>
      </c>
      <c r="C1094" s="474" t="s">
        <v>511</v>
      </c>
      <c r="D1094" s="517" t="s">
        <v>1477</v>
      </c>
      <c r="E1094" s="587" t="s">
        <v>1888</v>
      </c>
      <c r="F1094" s="587"/>
      <c r="G1094" s="474" t="s">
        <v>91</v>
      </c>
      <c r="H1094" s="475">
        <v>1</v>
      </c>
      <c r="I1094" s="476">
        <v>64.22</v>
      </c>
      <c r="J1094" s="476">
        <v>64.22</v>
      </c>
    </row>
    <row r="1095" spans="1:10" s="471" customFormat="1">
      <c r="A1095" s="515" t="s">
        <v>142</v>
      </c>
      <c r="B1095" s="477" t="s">
        <v>1878</v>
      </c>
      <c r="C1095" s="477" t="s">
        <v>511</v>
      </c>
      <c r="D1095" s="515" t="s">
        <v>1879</v>
      </c>
      <c r="E1095" s="585" t="s">
        <v>143</v>
      </c>
      <c r="F1095" s="585"/>
      <c r="G1095" s="477" t="s">
        <v>91</v>
      </c>
      <c r="H1095" s="478">
        <v>0.42</v>
      </c>
      <c r="I1095" s="479">
        <v>9.99</v>
      </c>
      <c r="J1095" s="479">
        <v>4.1900000000000004</v>
      </c>
    </row>
    <row r="1096" spans="1:10" s="471" customFormat="1">
      <c r="A1096" s="515" t="s">
        <v>142</v>
      </c>
      <c r="B1096" s="477" t="s">
        <v>1880</v>
      </c>
      <c r="C1096" s="477" t="s">
        <v>511</v>
      </c>
      <c r="D1096" s="515" t="s">
        <v>4244</v>
      </c>
      <c r="E1096" s="585" t="s">
        <v>143</v>
      </c>
      <c r="F1096" s="585"/>
      <c r="G1096" s="477" t="s">
        <v>91</v>
      </c>
      <c r="H1096" s="478">
        <v>0.01</v>
      </c>
      <c r="I1096" s="479">
        <v>0.92</v>
      </c>
      <c r="J1096" s="479">
        <v>0</v>
      </c>
    </row>
    <row r="1097" spans="1:10" s="471" customFormat="1">
      <c r="A1097" s="515" t="s">
        <v>142</v>
      </c>
      <c r="B1097" s="477" t="s">
        <v>1889</v>
      </c>
      <c r="C1097" s="477" t="s">
        <v>511</v>
      </c>
      <c r="D1097" s="515" t="s">
        <v>1477</v>
      </c>
      <c r="E1097" s="585" t="s">
        <v>143</v>
      </c>
      <c r="F1097" s="585"/>
      <c r="G1097" s="477" t="s">
        <v>91</v>
      </c>
      <c r="H1097" s="478">
        <v>1</v>
      </c>
      <c r="I1097" s="479">
        <v>42.9</v>
      </c>
      <c r="J1097" s="479">
        <v>42.9</v>
      </c>
    </row>
    <row r="1098" spans="1:10" s="471" customFormat="1">
      <c r="A1098" s="515" t="s">
        <v>142</v>
      </c>
      <c r="B1098" s="477" t="s">
        <v>1883</v>
      </c>
      <c r="C1098" s="477" t="s">
        <v>511</v>
      </c>
      <c r="D1098" s="515" t="s">
        <v>1884</v>
      </c>
      <c r="E1098" s="585" t="s">
        <v>549</v>
      </c>
      <c r="F1098" s="585"/>
      <c r="G1098" s="477" t="s">
        <v>54</v>
      </c>
      <c r="H1098" s="478">
        <v>0.50600000000000001</v>
      </c>
      <c r="I1098" s="479">
        <v>15.15</v>
      </c>
      <c r="J1098" s="479">
        <v>7.66</v>
      </c>
    </row>
    <row r="1099" spans="1:10" s="471" customFormat="1">
      <c r="A1099" s="515" t="s">
        <v>142</v>
      </c>
      <c r="B1099" s="477" t="s">
        <v>1885</v>
      </c>
      <c r="C1099" s="477" t="s">
        <v>511</v>
      </c>
      <c r="D1099" s="515" t="s">
        <v>1886</v>
      </c>
      <c r="E1099" s="585" t="s">
        <v>549</v>
      </c>
      <c r="F1099" s="585"/>
      <c r="G1099" s="477" t="s">
        <v>54</v>
      </c>
      <c r="H1099" s="478">
        <v>0.50600000000000001</v>
      </c>
      <c r="I1099" s="479">
        <v>18.72</v>
      </c>
      <c r="J1099" s="479">
        <v>9.4700000000000006</v>
      </c>
    </row>
    <row r="1100" spans="1:10" s="471" customFormat="1" ht="25.5">
      <c r="A1100" s="693"/>
      <c r="B1100" s="513"/>
      <c r="C1100" s="513"/>
      <c r="D1100" s="693"/>
      <c r="E1100" s="693" t="s">
        <v>144</v>
      </c>
      <c r="F1100" s="694">
        <v>17.13</v>
      </c>
      <c r="G1100" s="693" t="s">
        <v>145</v>
      </c>
      <c r="H1100" s="694">
        <v>0</v>
      </c>
      <c r="I1100" s="693" t="s">
        <v>146</v>
      </c>
      <c r="J1100" s="694">
        <v>17.13</v>
      </c>
    </row>
    <row r="1101" spans="1:10" s="471" customFormat="1" ht="13.5" customHeight="1" thickBot="1">
      <c r="A1101" s="693"/>
      <c r="B1101" s="513"/>
      <c r="C1101" s="513"/>
      <c r="D1101" s="693"/>
      <c r="E1101" s="693" t="s">
        <v>2513</v>
      </c>
      <c r="F1101" s="694">
        <v>16.850000000000001</v>
      </c>
      <c r="G1101" s="693"/>
      <c r="H1101" s="695" t="s">
        <v>2514</v>
      </c>
      <c r="I1101" s="695"/>
      <c r="J1101" s="694">
        <v>81.069999999999993</v>
      </c>
    </row>
    <row r="1102" spans="1:10" s="471" customFormat="1" ht="13.5" thickTop="1">
      <c r="A1102" s="480"/>
      <c r="B1102" s="481"/>
      <c r="C1102" s="481"/>
      <c r="D1102" s="480"/>
      <c r="E1102" s="480"/>
      <c r="F1102" s="480"/>
      <c r="G1102" s="480"/>
      <c r="H1102" s="480"/>
      <c r="I1102" s="480"/>
      <c r="J1102" s="480"/>
    </row>
    <row r="1103" spans="1:10" s="471" customFormat="1">
      <c r="A1103" s="516" t="s">
        <v>4245</v>
      </c>
      <c r="B1103" s="519" t="s">
        <v>26</v>
      </c>
      <c r="C1103" s="519" t="s">
        <v>27</v>
      </c>
      <c r="D1103" s="516" t="s">
        <v>28</v>
      </c>
      <c r="E1103" s="586" t="s">
        <v>140</v>
      </c>
      <c r="F1103" s="586"/>
      <c r="G1103" s="519" t="s">
        <v>29</v>
      </c>
      <c r="H1103" s="518" t="s">
        <v>30</v>
      </c>
      <c r="I1103" s="518" t="s">
        <v>31</v>
      </c>
      <c r="J1103" s="518" t="s">
        <v>32</v>
      </c>
    </row>
    <row r="1104" spans="1:10" s="471" customFormat="1" ht="25.5" customHeight="1">
      <c r="A1104" s="517" t="s">
        <v>141</v>
      </c>
      <c r="B1104" s="474" t="s">
        <v>1890</v>
      </c>
      <c r="C1104" s="474" t="s">
        <v>48</v>
      </c>
      <c r="D1104" s="517" t="s">
        <v>1478</v>
      </c>
      <c r="E1104" s="587" t="s">
        <v>155</v>
      </c>
      <c r="F1104" s="587"/>
      <c r="G1104" s="474" t="s">
        <v>91</v>
      </c>
      <c r="H1104" s="475">
        <v>1</v>
      </c>
      <c r="I1104" s="476">
        <v>11.47</v>
      </c>
      <c r="J1104" s="476">
        <v>11.47</v>
      </c>
    </row>
    <row r="1105" spans="1:10" s="471" customFormat="1" ht="25.5">
      <c r="A1105" s="514" t="s">
        <v>147</v>
      </c>
      <c r="B1105" s="482" t="s">
        <v>156</v>
      </c>
      <c r="C1105" s="482" t="s">
        <v>48</v>
      </c>
      <c r="D1105" s="514" t="s">
        <v>157</v>
      </c>
      <c r="E1105" s="588" t="s">
        <v>150</v>
      </c>
      <c r="F1105" s="588"/>
      <c r="G1105" s="482" t="s">
        <v>54</v>
      </c>
      <c r="H1105" s="483">
        <v>0.152</v>
      </c>
      <c r="I1105" s="484">
        <v>20.89</v>
      </c>
      <c r="J1105" s="484">
        <v>3.17</v>
      </c>
    </row>
    <row r="1106" spans="1:10" s="471" customFormat="1" ht="25.5">
      <c r="A1106" s="514" t="s">
        <v>147</v>
      </c>
      <c r="B1106" s="482" t="s">
        <v>158</v>
      </c>
      <c r="C1106" s="482" t="s">
        <v>48</v>
      </c>
      <c r="D1106" s="514" t="s">
        <v>159</v>
      </c>
      <c r="E1106" s="588" t="s">
        <v>150</v>
      </c>
      <c r="F1106" s="588"/>
      <c r="G1106" s="482" t="s">
        <v>54</v>
      </c>
      <c r="H1106" s="483">
        <v>0.152</v>
      </c>
      <c r="I1106" s="484">
        <v>25.28</v>
      </c>
      <c r="J1106" s="484">
        <v>3.84</v>
      </c>
    </row>
    <row r="1107" spans="1:10" s="471" customFormat="1">
      <c r="A1107" s="515" t="s">
        <v>142</v>
      </c>
      <c r="B1107" s="477" t="s">
        <v>166</v>
      </c>
      <c r="C1107" s="477" t="s">
        <v>48</v>
      </c>
      <c r="D1107" s="515" t="s">
        <v>167</v>
      </c>
      <c r="E1107" s="585" t="s">
        <v>143</v>
      </c>
      <c r="F1107" s="585"/>
      <c r="G1107" s="477" t="s">
        <v>91</v>
      </c>
      <c r="H1107" s="478">
        <v>7.1000000000000004E-3</v>
      </c>
      <c r="I1107" s="479">
        <v>66.709999999999994</v>
      </c>
      <c r="J1107" s="479">
        <v>0.47</v>
      </c>
    </row>
    <row r="1108" spans="1:10" s="471" customFormat="1" ht="25.5">
      <c r="A1108" s="515" t="s">
        <v>142</v>
      </c>
      <c r="B1108" s="477" t="s">
        <v>1891</v>
      </c>
      <c r="C1108" s="477" t="s">
        <v>48</v>
      </c>
      <c r="D1108" s="515" t="s">
        <v>1892</v>
      </c>
      <c r="E1108" s="585" t="s">
        <v>143</v>
      </c>
      <c r="F1108" s="585"/>
      <c r="G1108" s="477" t="s">
        <v>91</v>
      </c>
      <c r="H1108" s="478">
        <v>1</v>
      </c>
      <c r="I1108" s="479">
        <v>3.28</v>
      </c>
      <c r="J1108" s="479">
        <v>3.28</v>
      </c>
    </row>
    <row r="1109" spans="1:10" s="471" customFormat="1">
      <c r="A1109" s="515" t="s">
        <v>142</v>
      </c>
      <c r="B1109" s="477" t="s">
        <v>169</v>
      </c>
      <c r="C1109" s="477" t="s">
        <v>48</v>
      </c>
      <c r="D1109" s="515" t="s">
        <v>170</v>
      </c>
      <c r="E1109" s="585" t="s">
        <v>143</v>
      </c>
      <c r="F1109" s="585"/>
      <c r="G1109" s="477" t="s">
        <v>91</v>
      </c>
      <c r="H1109" s="478">
        <v>8.0000000000000002E-3</v>
      </c>
      <c r="I1109" s="479">
        <v>75.58</v>
      </c>
      <c r="J1109" s="479">
        <v>0.6</v>
      </c>
    </row>
    <row r="1110" spans="1:10" s="471" customFormat="1">
      <c r="A1110" s="515" t="s">
        <v>142</v>
      </c>
      <c r="B1110" s="477" t="s">
        <v>168</v>
      </c>
      <c r="C1110" s="477" t="s">
        <v>48</v>
      </c>
      <c r="D1110" s="515" t="s">
        <v>3827</v>
      </c>
      <c r="E1110" s="585" t="s">
        <v>143</v>
      </c>
      <c r="F1110" s="585"/>
      <c r="G1110" s="477" t="s">
        <v>91</v>
      </c>
      <c r="H1110" s="478">
        <v>3.3799999999999997E-2</v>
      </c>
      <c r="I1110" s="479">
        <v>3.47</v>
      </c>
      <c r="J1110" s="479">
        <v>0.11</v>
      </c>
    </row>
    <row r="1111" spans="1:10" s="471" customFormat="1" ht="25.5">
      <c r="A1111" s="693"/>
      <c r="B1111" s="513"/>
      <c r="C1111" s="513"/>
      <c r="D1111" s="693"/>
      <c r="E1111" s="693" t="s">
        <v>144</v>
      </c>
      <c r="F1111" s="694">
        <v>5.23</v>
      </c>
      <c r="G1111" s="693" t="s">
        <v>145</v>
      </c>
      <c r="H1111" s="694">
        <v>0</v>
      </c>
      <c r="I1111" s="693" t="s">
        <v>146</v>
      </c>
      <c r="J1111" s="694">
        <v>5.23</v>
      </c>
    </row>
    <row r="1112" spans="1:10" s="471" customFormat="1" ht="13.5" customHeight="1" thickBot="1">
      <c r="A1112" s="693"/>
      <c r="B1112" s="513"/>
      <c r="C1112" s="513"/>
      <c r="D1112" s="693"/>
      <c r="E1112" s="693" t="s">
        <v>2513</v>
      </c>
      <c r="F1112" s="694">
        <v>3</v>
      </c>
      <c r="G1112" s="693"/>
      <c r="H1112" s="695" t="s">
        <v>2514</v>
      </c>
      <c r="I1112" s="695"/>
      <c r="J1112" s="694">
        <v>14.47</v>
      </c>
    </row>
    <row r="1113" spans="1:10" s="471" customFormat="1" ht="13.5" thickTop="1">
      <c r="A1113" s="480"/>
      <c r="B1113" s="481"/>
      <c r="C1113" s="481"/>
      <c r="D1113" s="480"/>
      <c r="E1113" s="480"/>
      <c r="F1113" s="480"/>
      <c r="G1113" s="480"/>
      <c r="H1113" s="480"/>
      <c r="I1113" s="480"/>
      <c r="J1113" s="480"/>
    </row>
    <row r="1114" spans="1:10" s="471" customFormat="1">
      <c r="A1114" s="516" t="s">
        <v>4246</v>
      </c>
      <c r="B1114" s="519" t="s">
        <v>26</v>
      </c>
      <c r="C1114" s="519" t="s">
        <v>27</v>
      </c>
      <c r="D1114" s="516" t="s">
        <v>28</v>
      </c>
      <c r="E1114" s="586" t="s">
        <v>140</v>
      </c>
      <c r="F1114" s="586"/>
      <c r="G1114" s="519" t="s">
        <v>29</v>
      </c>
      <c r="H1114" s="518" t="s">
        <v>30</v>
      </c>
      <c r="I1114" s="518" t="s">
        <v>31</v>
      </c>
      <c r="J1114" s="518" t="s">
        <v>32</v>
      </c>
    </row>
    <row r="1115" spans="1:10" s="471" customFormat="1" ht="25.5" customHeight="1">
      <c r="A1115" s="517" t="s">
        <v>141</v>
      </c>
      <c r="B1115" s="474" t="s">
        <v>1893</v>
      </c>
      <c r="C1115" s="474" t="s">
        <v>48</v>
      </c>
      <c r="D1115" s="517" t="s">
        <v>1479</v>
      </c>
      <c r="E1115" s="587" t="s">
        <v>155</v>
      </c>
      <c r="F1115" s="587"/>
      <c r="G1115" s="474" t="s">
        <v>91</v>
      </c>
      <c r="H1115" s="475">
        <v>1</v>
      </c>
      <c r="I1115" s="476">
        <v>17.04</v>
      </c>
      <c r="J1115" s="476">
        <v>17.04</v>
      </c>
    </row>
    <row r="1116" spans="1:10" s="471" customFormat="1" ht="25.5">
      <c r="A1116" s="514" t="s">
        <v>147</v>
      </c>
      <c r="B1116" s="482" t="s">
        <v>156</v>
      </c>
      <c r="C1116" s="482" t="s">
        <v>48</v>
      </c>
      <c r="D1116" s="514" t="s">
        <v>157</v>
      </c>
      <c r="E1116" s="588" t="s">
        <v>150</v>
      </c>
      <c r="F1116" s="588"/>
      <c r="G1116" s="482" t="s">
        <v>54</v>
      </c>
      <c r="H1116" s="483">
        <v>0.1812</v>
      </c>
      <c r="I1116" s="484">
        <v>20.89</v>
      </c>
      <c r="J1116" s="484">
        <v>3.78</v>
      </c>
    </row>
    <row r="1117" spans="1:10" s="471" customFormat="1" ht="25.5">
      <c r="A1117" s="514" t="s">
        <v>147</v>
      </c>
      <c r="B1117" s="482" t="s">
        <v>158</v>
      </c>
      <c r="C1117" s="482" t="s">
        <v>48</v>
      </c>
      <c r="D1117" s="514" t="s">
        <v>159</v>
      </c>
      <c r="E1117" s="588" t="s">
        <v>150</v>
      </c>
      <c r="F1117" s="588"/>
      <c r="G1117" s="482" t="s">
        <v>54</v>
      </c>
      <c r="H1117" s="483">
        <v>0.1812</v>
      </c>
      <c r="I1117" s="484">
        <v>25.28</v>
      </c>
      <c r="J1117" s="484">
        <v>4.58</v>
      </c>
    </row>
    <row r="1118" spans="1:10" s="471" customFormat="1">
      <c r="A1118" s="515" t="s">
        <v>142</v>
      </c>
      <c r="B1118" s="477" t="s">
        <v>166</v>
      </c>
      <c r="C1118" s="477" t="s">
        <v>48</v>
      </c>
      <c r="D1118" s="515" t="s">
        <v>167</v>
      </c>
      <c r="E1118" s="585" t="s">
        <v>143</v>
      </c>
      <c r="F1118" s="585"/>
      <c r="G1118" s="477" t="s">
        <v>91</v>
      </c>
      <c r="H1118" s="478">
        <v>9.4000000000000004E-3</v>
      </c>
      <c r="I1118" s="479">
        <v>66.709999999999994</v>
      </c>
      <c r="J1118" s="479">
        <v>0.62</v>
      </c>
    </row>
    <row r="1119" spans="1:10" s="471" customFormat="1" ht="25.5">
      <c r="A1119" s="515" t="s">
        <v>142</v>
      </c>
      <c r="B1119" s="477" t="s">
        <v>1894</v>
      </c>
      <c r="C1119" s="477" t="s">
        <v>48</v>
      </c>
      <c r="D1119" s="515" t="s">
        <v>1895</v>
      </c>
      <c r="E1119" s="585" t="s">
        <v>143</v>
      </c>
      <c r="F1119" s="585"/>
      <c r="G1119" s="477" t="s">
        <v>91</v>
      </c>
      <c r="H1119" s="478">
        <v>1</v>
      </c>
      <c r="I1119" s="479">
        <v>7.1</v>
      </c>
      <c r="J1119" s="479">
        <v>7.1</v>
      </c>
    </row>
    <row r="1120" spans="1:10" s="471" customFormat="1">
      <c r="A1120" s="515" t="s">
        <v>142</v>
      </c>
      <c r="B1120" s="477" t="s">
        <v>169</v>
      </c>
      <c r="C1120" s="477" t="s">
        <v>48</v>
      </c>
      <c r="D1120" s="515" t="s">
        <v>170</v>
      </c>
      <c r="E1120" s="585" t="s">
        <v>143</v>
      </c>
      <c r="F1120" s="585"/>
      <c r="G1120" s="477" t="s">
        <v>91</v>
      </c>
      <c r="H1120" s="478">
        <v>1.0999999999999999E-2</v>
      </c>
      <c r="I1120" s="479">
        <v>75.58</v>
      </c>
      <c r="J1120" s="479">
        <v>0.83</v>
      </c>
    </row>
    <row r="1121" spans="1:10" s="471" customFormat="1">
      <c r="A1121" s="515" t="s">
        <v>142</v>
      </c>
      <c r="B1121" s="477" t="s">
        <v>168</v>
      </c>
      <c r="C1121" s="477" t="s">
        <v>48</v>
      </c>
      <c r="D1121" s="515" t="s">
        <v>3827</v>
      </c>
      <c r="E1121" s="585" t="s">
        <v>143</v>
      </c>
      <c r="F1121" s="585"/>
      <c r="G1121" s="477" t="s">
        <v>91</v>
      </c>
      <c r="H1121" s="478">
        <v>4.0300000000000002E-2</v>
      </c>
      <c r="I1121" s="479">
        <v>3.47</v>
      </c>
      <c r="J1121" s="479">
        <v>0.13</v>
      </c>
    </row>
    <row r="1122" spans="1:10" s="471" customFormat="1" ht="25.5">
      <c r="A1122" s="693"/>
      <c r="B1122" s="513"/>
      <c r="C1122" s="513"/>
      <c r="D1122" s="693"/>
      <c r="E1122" s="693" t="s">
        <v>144</v>
      </c>
      <c r="F1122" s="694">
        <v>6.24</v>
      </c>
      <c r="G1122" s="693" t="s">
        <v>145</v>
      </c>
      <c r="H1122" s="694">
        <v>0</v>
      </c>
      <c r="I1122" s="693" t="s">
        <v>146</v>
      </c>
      <c r="J1122" s="694">
        <v>6.24</v>
      </c>
    </row>
    <row r="1123" spans="1:10" s="471" customFormat="1" ht="13.5" customHeight="1" thickBot="1">
      <c r="A1123" s="693"/>
      <c r="B1123" s="513"/>
      <c r="C1123" s="513"/>
      <c r="D1123" s="693"/>
      <c r="E1123" s="693" t="s">
        <v>2513</v>
      </c>
      <c r="F1123" s="694">
        <v>4.47</v>
      </c>
      <c r="G1123" s="693"/>
      <c r="H1123" s="695" t="s">
        <v>2514</v>
      </c>
      <c r="I1123" s="695"/>
      <c r="J1123" s="694">
        <v>21.51</v>
      </c>
    </row>
    <row r="1124" spans="1:10" s="471" customFormat="1" ht="13.5" thickTop="1">
      <c r="A1124" s="480"/>
      <c r="B1124" s="481"/>
      <c r="C1124" s="481"/>
      <c r="D1124" s="480"/>
      <c r="E1124" s="480"/>
      <c r="F1124" s="480"/>
      <c r="G1124" s="480"/>
      <c r="H1124" s="480"/>
      <c r="I1124" s="480"/>
      <c r="J1124" s="480"/>
    </row>
    <row r="1125" spans="1:10" s="471" customFormat="1">
      <c r="A1125" s="516" t="s">
        <v>3841</v>
      </c>
      <c r="B1125" s="519" t="s">
        <v>26</v>
      </c>
      <c r="C1125" s="519" t="s">
        <v>27</v>
      </c>
      <c r="D1125" s="516" t="s">
        <v>28</v>
      </c>
      <c r="E1125" s="586" t="s">
        <v>140</v>
      </c>
      <c r="F1125" s="586"/>
      <c r="G1125" s="519" t="s">
        <v>29</v>
      </c>
      <c r="H1125" s="518" t="s">
        <v>30</v>
      </c>
      <c r="I1125" s="518" t="s">
        <v>31</v>
      </c>
      <c r="J1125" s="518" t="s">
        <v>32</v>
      </c>
    </row>
    <row r="1126" spans="1:10" s="471" customFormat="1" ht="25.5" customHeight="1">
      <c r="A1126" s="517" t="s">
        <v>141</v>
      </c>
      <c r="B1126" s="474" t="s">
        <v>1896</v>
      </c>
      <c r="C1126" s="474" t="s">
        <v>48</v>
      </c>
      <c r="D1126" s="517" t="s">
        <v>1480</v>
      </c>
      <c r="E1126" s="587" t="s">
        <v>155</v>
      </c>
      <c r="F1126" s="587"/>
      <c r="G1126" s="474" t="s">
        <v>91</v>
      </c>
      <c r="H1126" s="475">
        <v>1</v>
      </c>
      <c r="I1126" s="476">
        <v>23.03</v>
      </c>
      <c r="J1126" s="476">
        <v>23.03</v>
      </c>
    </row>
    <row r="1127" spans="1:10" s="471" customFormat="1" ht="25.5">
      <c r="A1127" s="514" t="s">
        <v>147</v>
      </c>
      <c r="B1127" s="482" t="s">
        <v>156</v>
      </c>
      <c r="C1127" s="482" t="s">
        <v>48</v>
      </c>
      <c r="D1127" s="514" t="s">
        <v>157</v>
      </c>
      <c r="E1127" s="588" t="s">
        <v>150</v>
      </c>
      <c r="F1127" s="588"/>
      <c r="G1127" s="482" t="s">
        <v>54</v>
      </c>
      <c r="H1127" s="483">
        <v>0.12709999999999999</v>
      </c>
      <c r="I1127" s="484">
        <v>20.89</v>
      </c>
      <c r="J1127" s="484">
        <v>2.65</v>
      </c>
    </row>
    <row r="1128" spans="1:10" s="471" customFormat="1" ht="25.5">
      <c r="A1128" s="514" t="s">
        <v>147</v>
      </c>
      <c r="B1128" s="482" t="s">
        <v>158</v>
      </c>
      <c r="C1128" s="482" t="s">
        <v>48</v>
      </c>
      <c r="D1128" s="514" t="s">
        <v>159</v>
      </c>
      <c r="E1128" s="588" t="s">
        <v>150</v>
      </c>
      <c r="F1128" s="588"/>
      <c r="G1128" s="482" t="s">
        <v>54</v>
      </c>
      <c r="H1128" s="483">
        <v>0.12709999999999999</v>
      </c>
      <c r="I1128" s="484">
        <v>25.28</v>
      </c>
      <c r="J1128" s="484">
        <v>3.21</v>
      </c>
    </row>
    <row r="1129" spans="1:10" s="471" customFormat="1">
      <c r="A1129" s="515" t="s">
        <v>142</v>
      </c>
      <c r="B1129" s="477" t="s">
        <v>166</v>
      </c>
      <c r="C1129" s="477" t="s">
        <v>48</v>
      </c>
      <c r="D1129" s="515" t="s">
        <v>167</v>
      </c>
      <c r="E1129" s="585" t="s">
        <v>143</v>
      </c>
      <c r="F1129" s="585"/>
      <c r="G1129" s="477" t="s">
        <v>91</v>
      </c>
      <c r="H1129" s="478">
        <v>1.6500000000000001E-2</v>
      </c>
      <c r="I1129" s="479">
        <v>66.709999999999994</v>
      </c>
      <c r="J1129" s="479">
        <v>1.1000000000000001</v>
      </c>
    </row>
    <row r="1130" spans="1:10" s="471" customFormat="1" ht="25.5">
      <c r="A1130" s="515" t="s">
        <v>142</v>
      </c>
      <c r="B1130" s="477" t="s">
        <v>1897</v>
      </c>
      <c r="C1130" s="477" t="s">
        <v>48</v>
      </c>
      <c r="D1130" s="515" t="s">
        <v>1898</v>
      </c>
      <c r="E1130" s="585" t="s">
        <v>143</v>
      </c>
      <c r="F1130" s="585"/>
      <c r="G1130" s="477" t="s">
        <v>91</v>
      </c>
      <c r="H1130" s="478">
        <v>1</v>
      </c>
      <c r="I1130" s="479">
        <v>14.35</v>
      </c>
      <c r="J1130" s="479">
        <v>14.35</v>
      </c>
    </row>
    <row r="1131" spans="1:10" s="471" customFormat="1">
      <c r="A1131" s="515" t="s">
        <v>142</v>
      </c>
      <c r="B1131" s="477" t="s">
        <v>169</v>
      </c>
      <c r="C1131" s="477" t="s">
        <v>48</v>
      </c>
      <c r="D1131" s="515" t="s">
        <v>170</v>
      </c>
      <c r="E1131" s="585" t="s">
        <v>143</v>
      </c>
      <c r="F1131" s="585"/>
      <c r="G1131" s="477" t="s">
        <v>91</v>
      </c>
      <c r="H1131" s="478">
        <v>2.1999999999999999E-2</v>
      </c>
      <c r="I1131" s="479">
        <v>75.58</v>
      </c>
      <c r="J1131" s="479">
        <v>1.66</v>
      </c>
    </row>
    <row r="1132" spans="1:10" s="471" customFormat="1">
      <c r="A1132" s="515" t="s">
        <v>142</v>
      </c>
      <c r="B1132" s="477" t="s">
        <v>168</v>
      </c>
      <c r="C1132" s="477" t="s">
        <v>48</v>
      </c>
      <c r="D1132" s="515" t="s">
        <v>3827</v>
      </c>
      <c r="E1132" s="585" t="s">
        <v>143</v>
      </c>
      <c r="F1132" s="585"/>
      <c r="G1132" s="477" t="s">
        <v>91</v>
      </c>
      <c r="H1132" s="478">
        <v>1.9E-2</v>
      </c>
      <c r="I1132" s="479">
        <v>3.47</v>
      </c>
      <c r="J1132" s="479">
        <v>0.06</v>
      </c>
    </row>
    <row r="1133" spans="1:10" s="471" customFormat="1" ht="25.5">
      <c r="A1133" s="693"/>
      <c r="B1133" s="513"/>
      <c r="C1133" s="513"/>
      <c r="D1133" s="693"/>
      <c r="E1133" s="693" t="s">
        <v>144</v>
      </c>
      <c r="F1133" s="694">
        <v>4.38</v>
      </c>
      <c r="G1133" s="693" t="s">
        <v>145</v>
      </c>
      <c r="H1133" s="694">
        <v>0</v>
      </c>
      <c r="I1133" s="693" t="s">
        <v>146</v>
      </c>
      <c r="J1133" s="694">
        <v>4.38</v>
      </c>
    </row>
    <row r="1134" spans="1:10" s="471" customFormat="1" ht="13.5" customHeight="1" thickBot="1">
      <c r="A1134" s="693"/>
      <c r="B1134" s="513"/>
      <c r="C1134" s="513"/>
      <c r="D1134" s="693"/>
      <c r="E1134" s="693" t="s">
        <v>2513</v>
      </c>
      <c r="F1134" s="694">
        <v>6.04</v>
      </c>
      <c r="G1134" s="693"/>
      <c r="H1134" s="695" t="s">
        <v>2514</v>
      </c>
      <c r="I1134" s="695"/>
      <c r="J1134" s="694">
        <v>29.07</v>
      </c>
    </row>
    <row r="1135" spans="1:10" s="471" customFormat="1" ht="13.5" thickTop="1">
      <c r="A1135" s="480"/>
      <c r="B1135" s="481"/>
      <c r="C1135" s="481"/>
      <c r="D1135" s="480"/>
      <c r="E1135" s="480"/>
      <c r="F1135" s="480"/>
      <c r="G1135" s="480"/>
      <c r="H1135" s="480"/>
      <c r="I1135" s="480"/>
      <c r="J1135" s="480"/>
    </row>
    <row r="1136" spans="1:10" s="471" customFormat="1">
      <c r="A1136" s="516" t="s">
        <v>3842</v>
      </c>
      <c r="B1136" s="519" t="s">
        <v>26</v>
      </c>
      <c r="C1136" s="519" t="s">
        <v>27</v>
      </c>
      <c r="D1136" s="516" t="s">
        <v>28</v>
      </c>
      <c r="E1136" s="586" t="s">
        <v>140</v>
      </c>
      <c r="F1136" s="586"/>
      <c r="G1136" s="519" t="s">
        <v>29</v>
      </c>
      <c r="H1136" s="518" t="s">
        <v>30</v>
      </c>
      <c r="I1136" s="518" t="s">
        <v>31</v>
      </c>
      <c r="J1136" s="518" t="s">
        <v>32</v>
      </c>
    </row>
    <row r="1137" spans="1:10" s="471" customFormat="1" ht="25.5" customHeight="1">
      <c r="A1137" s="517" t="s">
        <v>141</v>
      </c>
      <c r="B1137" s="474" t="s">
        <v>1899</v>
      </c>
      <c r="C1137" s="474" t="s">
        <v>48</v>
      </c>
      <c r="D1137" s="517" t="s">
        <v>1481</v>
      </c>
      <c r="E1137" s="587" t="s">
        <v>155</v>
      </c>
      <c r="F1137" s="587"/>
      <c r="G1137" s="474" t="s">
        <v>91</v>
      </c>
      <c r="H1137" s="475">
        <v>1</v>
      </c>
      <c r="I1137" s="476">
        <v>48.2</v>
      </c>
      <c r="J1137" s="476">
        <v>48.2</v>
      </c>
    </row>
    <row r="1138" spans="1:10" s="471" customFormat="1" ht="25.5">
      <c r="A1138" s="514" t="s">
        <v>147</v>
      </c>
      <c r="B1138" s="482" t="s">
        <v>156</v>
      </c>
      <c r="C1138" s="482" t="s">
        <v>48</v>
      </c>
      <c r="D1138" s="514" t="s">
        <v>157</v>
      </c>
      <c r="E1138" s="588" t="s">
        <v>150</v>
      </c>
      <c r="F1138" s="588"/>
      <c r="G1138" s="482" t="s">
        <v>54</v>
      </c>
      <c r="H1138" s="483">
        <v>0.15060000000000001</v>
      </c>
      <c r="I1138" s="484">
        <v>20.89</v>
      </c>
      <c r="J1138" s="484">
        <v>3.14</v>
      </c>
    </row>
    <row r="1139" spans="1:10" s="471" customFormat="1" ht="25.5">
      <c r="A1139" s="514" t="s">
        <v>147</v>
      </c>
      <c r="B1139" s="482" t="s">
        <v>158</v>
      </c>
      <c r="C1139" s="482" t="s">
        <v>48</v>
      </c>
      <c r="D1139" s="514" t="s">
        <v>159</v>
      </c>
      <c r="E1139" s="588" t="s">
        <v>150</v>
      </c>
      <c r="F1139" s="588"/>
      <c r="G1139" s="482" t="s">
        <v>54</v>
      </c>
      <c r="H1139" s="483">
        <v>0.15060000000000001</v>
      </c>
      <c r="I1139" s="484">
        <v>25.28</v>
      </c>
      <c r="J1139" s="484">
        <v>3.8</v>
      </c>
    </row>
    <row r="1140" spans="1:10" s="471" customFormat="1">
      <c r="A1140" s="515" t="s">
        <v>142</v>
      </c>
      <c r="B1140" s="477" t="s">
        <v>166</v>
      </c>
      <c r="C1140" s="477" t="s">
        <v>48</v>
      </c>
      <c r="D1140" s="515" t="s">
        <v>167</v>
      </c>
      <c r="E1140" s="585" t="s">
        <v>143</v>
      </c>
      <c r="F1140" s="585"/>
      <c r="G1140" s="477" t="s">
        <v>91</v>
      </c>
      <c r="H1140" s="478">
        <v>2.12E-2</v>
      </c>
      <c r="I1140" s="479">
        <v>66.709999999999994</v>
      </c>
      <c r="J1140" s="479">
        <v>1.41</v>
      </c>
    </row>
    <row r="1141" spans="1:10" s="471" customFormat="1" ht="25.5">
      <c r="A1141" s="515" t="s">
        <v>142</v>
      </c>
      <c r="B1141" s="477" t="s">
        <v>1900</v>
      </c>
      <c r="C1141" s="477" t="s">
        <v>48</v>
      </c>
      <c r="D1141" s="515" t="s">
        <v>1901</v>
      </c>
      <c r="E1141" s="585" t="s">
        <v>143</v>
      </c>
      <c r="F1141" s="585"/>
      <c r="G1141" s="477" t="s">
        <v>91</v>
      </c>
      <c r="H1141" s="478">
        <v>1</v>
      </c>
      <c r="I1141" s="479">
        <v>37.520000000000003</v>
      </c>
      <c r="J1141" s="479">
        <v>37.520000000000003</v>
      </c>
    </row>
    <row r="1142" spans="1:10" s="471" customFormat="1">
      <c r="A1142" s="515" t="s">
        <v>142</v>
      </c>
      <c r="B1142" s="477" t="s">
        <v>169</v>
      </c>
      <c r="C1142" s="477" t="s">
        <v>48</v>
      </c>
      <c r="D1142" s="515" t="s">
        <v>170</v>
      </c>
      <c r="E1142" s="585" t="s">
        <v>143</v>
      </c>
      <c r="F1142" s="585"/>
      <c r="G1142" s="477" t="s">
        <v>91</v>
      </c>
      <c r="H1142" s="478">
        <v>0.03</v>
      </c>
      <c r="I1142" s="479">
        <v>75.58</v>
      </c>
      <c r="J1142" s="479">
        <v>2.2599999999999998</v>
      </c>
    </row>
    <row r="1143" spans="1:10" s="471" customFormat="1">
      <c r="A1143" s="515" t="s">
        <v>142</v>
      </c>
      <c r="B1143" s="477" t="s">
        <v>168</v>
      </c>
      <c r="C1143" s="477" t="s">
        <v>48</v>
      </c>
      <c r="D1143" s="515" t="s">
        <v>3827</v>
      </c>
      <c r="E1143" s="585" t="s">
        <v>143</v>
      </c>
      <c r="F1143" s="585"/>
      <c r="G1143" s="477" t="s">
        <v>91</v>
      </c>
      <c r="H1143" s="478">
        <v>2.2200000000000001E-2</v>
      </c>
      <c r="I1143" s="479">
        <v>3.47</v>
      </c>
      <c r="J1143" s="479">
        <v>7.0000000000000007E-2</v>
      </c>
    </row>
    <row r="1144" spans="1:10" s="471" customFormat="1" ht="25.5">
      <c r="A1144" s="693"/>
      <c r="B1144" s="513"/>
      <c r="C1144" s="513"/>
      <c r="D1144" s="693"/>
      <c r="E1144" s="693" t="s">
        <v>144</v>
      </c>
      <c r="F1144" s="694">
        <v>5.18</v>
      </c>
      <c r="G1144" s="693" t="s">
        <v>145</v>
      </c>
      <c r="H1144" s="694">
        <v>0</v>
      </c>
      <c r="I1144" s="693" t="s">
        <v>146</v>
      </c>
      <c r="J1144" s="694">
        <v>5.18</v>
      </c>
    </row>
    <row r="1145" spans="1:10" s="471" customFormat="1" ht="13.5" customHeight="1" thickBot="1">
      <c r="A1145" s="693"/>
      <c r="B1145" s="513"/>
      <c r="C1145" s="513"/>
      <c r="D1145" s="693"/>
      <c r="E1145" s="693" t="s">
        <v>2513</v>
      </c>
      <c r="F1145" s="694">
        <v>12.64</v>
      </c>
      <c r="G1145" s="693"/>
      <c r="H1145" s="695" t="s">
        <v>2514</v>
      </c>
      <c r="I1145" s="695"/>
      <c r="J1145" s="694">
        <v>60.84</v>
      </c>
    </row>
    <row r="1146" spans="1:10" s="471" customFormat="1" ht="13.5" thickTop="1">
      <c r="A1146" s="480"/>
      <c r="B1146" s="481"/>
      <c r="C1146" s="481"/>
      <c r="D1146" s="480"/>
      <c r="E1146" s="480"/>
      <c r="F1146" s="480"/>
      <c r="G1146" s="480"/>
      <c r="H1146" s="480"/>
      <c r="I1146" s="480"/>
      <c r="J1146" s="480"/>
    </row>
    <row r="1147" spans="1:10" s="471" customFormat="1">
      <c r="A1147" s="516" t="s">
        <v>3843</v>
      </c>
      <c r="B1147" s="519" t="s">
        <v>26</v>
      </c>
      <c r="C1147" s="519" t="s">
        <v>27</v>
      </c>
      <c r="D1147" s="516" t="s">
        <v>28</v>
      </c>
      <c r="E1147" s="586" t="s">
        <v>140</v>
      </c>
      <c r="F1147" s="586"/>
      <c r="G1147" s="519" t="s">
        <v>29</v>
      </c>
      <c r="H1147" s="518" t="s">
        <v>30</v>
      </c>
      <c r="I1147" s="518" t="s">
        <v>31</v>
      </c>
      <c r="J1147" s="518" t="s">
        <v>32</v>
      </c>
    </row>
    <row r="1148" spans="1:10" s="471" customFormat="1" ht="25.5" customHeight="1">
      <c r="A1148" s="517" t="s">
        <v>141</v>
      </c>
      <c r="B1148" s="474" t="s">
        <v>2590</v>
      </c>
      <c r="C1148" s="474" t="s">
        <v>48</v>
      </c>
      <c r="D1148" s="517" t="s">
        <v>2591</v>
      </c>
      <c r="E1148" s="587" t="s">
        <v>155</v>
      </c>
      <c r="F1148" s="587"/>
      <c r="G1148" s="474" t="s">
        <v>91</v>
      </c>
      <c r="H1148" s="475">
        <v>1</v>
      </c>
      <c r="I1148" s="476">
        <v>71.7</v>
      </c>
      <c r="J1148" s="476">
        <v>71.7</v>
      </c>
    </row>
    <row r="1149" spans="1:10" s="471" customFormat="1" ht="25.5">
      <c r="A1149" s="514" t="s">
        <v>147</v>
      </c>
      <c r="B1149" s="482" t="s">
        <v>156</v>
      </c>
      <c r="C1149" s="482" t="s">
        <v>48</v>
      </c>
      <c r="D1149" s="514" t="s">
        <v>157</v>
      </c>
      <c r="E1149" s="588" t="s">
        <v>150</v>
      </c>
      <c r="F1149" s="588"/>
      <c r="G1149" s="482" t="s">
        <v>54</v>
      </c>
      <c r="H1149" s="483">
        <v>0.1847</v>
      </c>
      <c r="I1149" s="484">
        <v>20.89</v>
      </c>
      <c r="J1149" s="484">
        <v>3.85</v>
      </c>
    </row>
    <row r="1150" spans="1:10" s="471" customFormat="1" ht="25.5">
      <c r="A1150" s="514" t="s">
        <v>147</v>
      </c>
      <c r="B1150" s="482" t="s">
        <v>158</v>
      </c>
      <c r="C1150" s="482" t="s">
        <v>48</v>
      </c>
      <c r="D1150" s="514" t="s">
        <v>159</v>
      </c>
      <c r="E1150" s="588" t="s">
        <v>150</v>
      </c>
      <c r="F1150" s="588"/>
      <c r="G1150" s="482" t="s">
        <v>54</v>
      </c>
      <c r="H1150" s="483">
        <v>0.1847</v>
      </c>
      <c r="I1150" s="484">
        <v>25.28</v>
      </c>
      <c r="J1150" s="484">
        <v>4.66</v>
      </c>
    </row>
    <row r="1151" spans="1:10" s="471" customFormat="1">
      <c r="A1151" s="515" t="s">
        <v>142</v>
      </c>
      <c r="B1151" s="477" t="s">
        <v>166</v>
      </c>
      <c r="C1151" s="477" t="s">
        <v>48</v>
      </c>
      <c r="D1151" s="515" t="s">
        <v>167</v>
      </c>
      <c r="E1151" s="585" t="s">
        <v>143</v>
      </c>
      <c r="F1151" s="585"/>
      <c r="G1151" s="477" t="s">
        <v>91</v>
      </c>
      <c r="H1151" s="478">
        <v>2.5899999999999999E-2</v>
      </c>
      <c r="I1151" s="479">
        <v>66.709999999999994</v>
      </c>
      <c r="J1151" s="479">
        <v>1.72</v>
      </c>
    </row>
    <row r="1152" spans="1:10" s="471" customFormat="1" ht="25.5">
      <c r="A1152" s="515" t="s">
        <v>142</v>
      </c>
      <c r="B1152" s="477" t="s">
        <v>2801</v>
      </c>
      <c r="C1152" s="477" t="s">
        <v>48</v>
      </c>
      <c r="D1152" s="515" t="s">
        <v>2802</v>
      </c>
      <c r="E1152" s="585" t="s">
        <v>143</v>
      </c>
      <c r="F1152" s="585"/>
      <c r="G1152" s="477" t="s">
        <v>91</v>
      </c>
      <c r="H1152" s="478">
        <v>1</v>
      </c>
      <c r="I1152" s="479">
        <v>57.61</v>
      </c>
      <c r="J1152" s="479">
        <v>57.61</v>
      </c>
    </row>
    <row r="1153" spans="1:10" s="471" customFormat="1">
      <c r="A1153" s="515" t="s">
        <v>142</v>
      </c>
      <c r="B1153" s="477" t="s">
        <v>169</v>
      </c>
      <c r="C1153" s="477" t="s">
        <v>48</v>
      </c>
      <c r="D1153" s="515" t="s">
        <v>170</v>
      </c>
      <c r="E1153" s="585" t="s">
        <v>143</v>
      </c>
      <c r="F1153" s="585"/>
      <c r="G1153" s="477" t="s">
        <v>91</v>
      </c>
      <c r="H1153" s="478">
        <v>0.05</v>
      </c>
      <c r="I1153" s="479">
        <v>75.58</v>
      </c>
      <c r="J1153" s="479">
        <v>3.77</v>
      </c>
    </row>
    <row r="1154" spans="1:10" s="471" customFormat="1">
      <c r="A1154" s="515" t="s">
        <v>142</v>
      </c>
      <c r="B1154" s="477" t="s">
        <v>168</v>
      </c>
      <c r="C1154" s="477" t="s">
        <v>48</v>
      </c>
      <c r="D1154" s="515" t="s">
        <v>3827</v>
      </c>
      <c r="E1154" s="585" t="s">
        <v>143</v>
      </c>
      <c r="F1154" s="585"/>
      <c r="G1154" s="477" t="s">
        <v>91</v>
      </c>
      <c r="H1154" s="478">
        <v>2.75E-2</v>
      </c>
      <c r="I1154" s="479">
        <v>3.47</v>
      </c>
      <c r="J1154" s="479">
        <v>0.09</v>
      </c>
    </row>
    <row r="1155" spans="1:10" s="471" customFormat="1" ht="25.5">
      <c r="A1155" s="693"/>
      <c r="B1155" s="513"/>
      <c r="C1155" s="513"/>
      <c r="D1155" s="693"/>
      <c r="E1155" s="693" t="s">
        <v>144</v>
      </c>
      <c r="F1155" s="694">
        <v>6.37</v>
      </c>
      <c r="G1155" s="693" t="s">
        <v>145</v>
      </c>
      <c r="H1155" s="694">
        <v>0</v>
      </c>
      <c r="I1155" s="693" t="s">
        <v>146</v>
      </c>
      <c r="J1155" s="694">
        <v>6.37</v>
      </c>
    </row>
    <row r="1156" spans="1:10" s="471" customFormat="1" ht="13.5" customHeight="1" thickBot="1">
      <c r="A1156" s="693"/>
      <c r="B1156" s="513"/>
      <c r="C1156" s="513"/>
      <c r="D1156" s="693"/>
      <c r="E1156" s="693" t="s">
        <v>2513</v>
      </c>
      <c r="F1156" s="694">
        <v>18.809999999999999</v>
      </c>
      <c r="G1156" s="693"/>
      <c r="H1156" s="695" t="s">
        <v>2514</v>
      </c>
      <c r="I1156" s="695"/>
      <c r="J1156" s="694">
        <v>90.51</v>
      </c>
    </row>
    <row r="1157" spans="1:10" s="471" customFormat="1" ht="13.5" thickTop="1">
      <c r="A1157" s="480"/>
      <c r="B1157" s="481"/>
      <c r="C1157" s="481"/>
      <c r="D1157" s="480"/>
      <c r="E1157" s="480"/>
      <c r="F1157" s="480"/>
      <c r="G1157" s="480"/>
      <c r="H1157" s="480"/>
      <c r="I1157" s="480"/>
      <c r="J1157" s="480"/>
    </row>
    <row r="1158" spans="1:10" s="471" customFormat="1">
      <c r="A1158" s="516" t="s">
        <v>3844</v>
      </c>
      <c r="B1158" s="519" t="s">
        <v>26</v>
      </c>
      <c r="C1158" s="519" t="s">
        <v>27</v>
      </c>
      <c r="D1158" s="516" t="s">
        <v>28</v>
      </c>
      <c r="E1158" s="586" t="s">
        <v>140</v>
      </c>
      <c r="F1158" s="586"/>
      <c r="G1158" s="519" t="s">
        <v>29</v>
      </c>
      <c r="H1158" s="518" t="s">
        <v>30</v>
      </c>
      <c r="I1158" s="518" t="s">
        <v>31</v>
      </c>
      <c r="J1158" s="518" t="s">
        <v>32</v>
      </c>
    </row>
    <row r="1159" spans="1:10" s="471" customFormat="1" ht="25.5" customHeight="1">
      <c r="A1159" s="517" t="s">
        <v>141</v>
      </c>
      <c r="B1159" s="474" t="s">
        <v>1902</v>
      </c>
      <c r="C1159" s="474" t="s">
        <v>48</v>
      </c>
      <c r="D1159" s="517" t="s">
        <v>1482</v>
      </c>
      <c r="E1159" s="587" t="s">
        <v>155</v>
      </c>
      <c r="F1159" s="587"/>
      <c r="G1159" s="474" t="s">
        <v>91</v>
      </c>
      <c r="H1159" s="475">
        <v>1</v>
      </c>
      <c r="I1159" s="476">
        <v>18.89</v>
      </c>
      <c r="J1159" s="476">
        <v>18.89</v>
      </c>
    </row>
    <row r="1160" spans="1:10" s="471" customFormat="1" ht="25.5">
      <c r="A1160" s="514" t="s">
        <v>147</v>
      </c>
      <c r="B1160" s="482" t="s">
        <v>156</v>
      </c>
      <c r="C1160" s="482" t="s">
        <v>48</v>
      </c>
      <c r="D1160" s="514" t="s">
        <v>157</v>
      </c>
      <c r="E1160" s="588" t="s">
        <v>150</v>
      </c>
      <c r="F1160" s="588"/>
      <c r="G1160" s="482" t="s">
        <v>54</v>
      </c>
      <c r="H1160" s="483">
        <v>0.12709999999999999</v>
      </c>
      <c r="I1160" s="484">
        <v>20.89</v>
      </c>
      <c r="J1160" s="484">
        <v>2.65</v>
      </c>
    </row>
    <row r="1161" spans="1:10" s="471" customFormat="1" ht="25.5">
      <c r="A1161" s="514" t="s">
        <v>147</v>
      </c>
      <c r="B1161" s="482" t="s">
        <v>158</v>
      </c>
      <c r="C1161" s="482" t="s">
        <v>48</v>
      </c>
      <c r="D1161" s="514" t="s">
        <v>159</v>
      </c>
      <c r="E1161" s="588" t="s">
        <v>150</v>
      </c>
      <c r="F1161" s="588"/>
      <c r="G1161" s="482" t="s">
        <v>54</v>
      </c>
      <c r="H1161" s="483">
        <v>0.12709999999999999</v>
      </c>
      <c r="I1161" s="484">
        <v>25.28</v>
      </c>
      <c r="J1161" s="484">
        <v>3.21</v>
      </c>
    </row>
    <row r="1162" spans="1:10" s="471" customFormat="1">
      <c r="A1162" s="515" t="s">
        <v>142</v>
      </c>
      <c r="B1162" s="477" t="s">
        <v>166</v>
      </c>
      <c r="C1162" s="477" t="s">
        <v>48</v>
      </c>
      <c r="D1162" s="515" t="s">
        <v>167</v>
      </c>
      <c r="E1162" s="585" t="s">
        <v>143</v>
      </c>
      <c r="F1162" s="585"/>
      <c r="G1162" s="477" t="s">
        <v>91</v>
      </c>
      <c r="H1162" s="478">
        <v>1.6500000000000001E-2</v>
      </c>
      <c r="I1162" s="479">
        <v>66.709999999999994</v>
      </c>
      <c r="J1162" s="479">
        <v>1.1000000000000001</v>
      </c>
    </row>
    <row r="1163" spans="1:10" s="471" customFormat="1" ht="25.5">
      <c r="A1163" s="515" t="s">
        <v>142</v>
      </c>
      <c r="B1163" s="477" t="s">
        <v>1903</v>
      </c>
      <c r="C1163" s="477" t="s">
        <v>48</v>
      </c>
      <c r="D1163" s="515" t="s">
        <v>1904</v>
      </c>
      <c r="E1163" s="585" t="s">
        <v>143</v>
      </c>
      <c r="F1163" s="585"/>
      <c r="G1163" s="477" t="s">
        <v>91</v>
      </c>
      <c r="H1163" s="478">
        <v>1</v>
      </c>
      <c r="I1163" s="479">
        <v>10.210000000000001</v>
      </c>
      <c r="J1163" s="479">
        <v>10.210000000000001</v>
      </c>
    </row>
    <row r="1164" spans="1:10" s="471" customFormat="1">
      <c r="A1164" s="515" t="s">
        <v>142</v>
      </c>
      <c r="B1164" s="477" t="s">
        <v>169</v>
      </c>
      <c r="C1164" s="477" t="s">
        <v>48</v>
      </c>
      <c r="D1164" s="515" t="s">
        <v>170</v>
      </c>
      <c r="E1164" s="585" t="s">
        <v>143</v>
      </c>
      <c r="F1164" s="585"/>
      <c r="G1164" s="477" t="s">
        <v>91</v>
      </c>
      <c r="H1164" s="478">
        <v>2.1999999999999999E-2</v>
      </c>
      <c r="I1164" s="479">
        <v>75.58</v>
      </c>
      <c r="J1164" s="479">
        <v>1.66</v>
      </c>
    </row>
    <row r="1165" spans="1:10" s="471" customFormat="1">
      <c r="A1165" s="515" t="s">
        <v>142</v>
      </c>
      <c r="B1165" s="477" t="s">
        <v>168</v>
      </c>
      <c r="C1165" s="477" t="s">
        <v>48</v>
      </c>
      <c r="D1165" s="515" t="s">
        <v>3827</v>
      </c>
      <c r="E1165" s="585" t="s">
        <v>143</v>
      </c>
      <c r="F1165" s="585"/>
      <c r="G1165" s="477" t="s">
        <v>91</v>
      </c>
      <c r="H1165" s="478">
        <v>1.9E-2</v>
      </c>
      <c r="I1165" s="479">
        <v>3.47</v>
      </c>
      <c r="J1165" s="479">
        <v>0.06</v>
      </c>
    </row>
    <row r="1166" spans="1:10" s="471" customFormat="1" ht="25.5">
      <c r="A1166" s="693"/>
      <c r="B1166" s="513"/>
      <c r="C1166" s="513"/>
      <c r="D1166" s="693"/>
      <c r="E1166" s="693" t="s">
        <v>144</v>
      </c>
      <c r="F1166" s="694">
        <v>4.38</v>
      </c>
      <c r="G1166" s="693" t="s">
        <v>145</v>
      </c>
      <c r="H1166" s="694">
        <v>0</v>
      </c>
      <c r="I1166" s="693" t="s">
        <v>146</v>
      </c>
      <c r="J1166" s="694">
        <v>4.38</v>
      </c>
    </row>
    <row r="1167" spans="1:10" s="471" customFormat="1" ht="13.5" customHeight="1" thickBot="1">
      <c r="A1167" s="693"/>
      <c r="B1167" s="513"/>
      <c r="C1167" s="513"/>
      <c r="D1167" s="693"/>
      <c r="E1167" s="693" t="s">
        <v>2513</v>
      </c>
      <c r="F1167" s="694">
        <v>4.95</v>
      </c>
      <c r="G1167" s="693"/>
      <c r="H1167" s="695" t="s">
        <v>2514</v>
      </c>
      <c r="I1167" s="695"/>
      <c r="J1167" s="694">
        <v>23.84</v>
      </c>
    </row>
    <row r="1168" spans="1:10" s="471" customFormat="1" ht="13.5" thickTop="1">
      <c r="A1168" s="480"/>
      <c r="B1168" s="481"/>
      <c r="C1168" s="481"/>
      <c r="D1168" s="480"/>
      <c r="E1168" s="480"/>
      <c r="F1168" s="480"/>
      <c r="G1168" s="480"/>
      <c r="H1168" s="480"/>
      <c r="I1168" s="480"/>
      <c r="J1168" s="480"/>
    </row>
    <row r="1169" spans="1:10" s="471" customFormat="1">
      <c r="A1169" s="516" t="s">
        <v>3845</v>
      </c>
      <c r="B1169" s="519" t="s">
        <v>26</v>
      </c>
      <c r="C1169" s="519" t="s">
        <v>27</v>
      </c>
      <c r="D1169" s="516" t="s">
        <v>28</v>
      </c>
      <c r="E1169" s="586" t="s">
        <v>140</v>
      </c>
      <c r="F1169" s="586"/>
      <c r="G1169" s="519" t="s">
        <v>29</v>
      </c>
      <c r="H1169" s="518" t="s">
        <v>30</v>
      </c>
      <c r="I1169" s="518" t="s">
        <v>31</v>
      </c>
      <c r="J1169" s="518" t="s">
        <v>32</v>
      </c>
    </row>
    <row r="1170" spans="1:10" s="471" customFormat="1" ht="38.25" customHeight="1">
      <c r="A1170" s="517" t="s">
        <v>141</v>
      </c>
      <c r="B1170" s="474" t="s">
        <v>1905</v>
      </c>
      <c r="C1170" s="474" t="s">
        <v>48</v>
      </c>
      <c r="D1170" s="517" t="s">
        <v>1483</v>
      </c>
      <c r="E1170" s="587" t="s">
        <v>155</v>
      </c>
      <c r="F1170" s="587"/>
      <c r="G1170" s="474" t="s">
        <v>91</v>
      </c>
      <c r="H1170" s="475">
        <v>1</v>
      </c>
      <c r="I1170" s="476">
        <v>16.41</v>
      </c>
      <c r="J1170" s="476">
        <v>16.41</v>
      </c>
    </row>
    <row r="1171" spans="1:10" s="471" customFormat="1" ht="25.5">
      <c r="A1171" s="514" t="s">
        <v>147</v>
      </c>
      <c r="B1171" s="482" t="s">
        <v>156</v>
      </c>
      <c r="C1171" s="482" t="s">
        <v>48</v>
      </c>
      <c r="D1171" s="514" t="s">
        <v>157</v>
      </c>
      <c r="E1171" s="588" t="s">
        <v>150</v>
      </c>
      <c r="F1171" s="588"/>
      <c r="G1171" s="482" t="s">
        <v>54</v>
      </c>
      <c r="H1171" s="483">
        <v>0.1416</v>
      </c>
      <c r="I1171" s="484">
        <v>20.89</v>
      </c>
      <c r="J1171" s="484">
        <v>2.95</v>
      </c>
    </row>
    <row r="1172" spans="1:10" s="471" customFormat="1" ht="25.5">
      <c r="A1172" s="514" t="s">
        <v>147</v>
      </c>
      <c r="B1172" s="482" t="s">
        <v>158</v>
      </c>
      <c r="C1172" s="482" t="s">
        <v>48</v>
      </c>
      <c r="D1172" s="514" t="s">
        <v>159</v>
      </c>
      <c r="E1172" s="588" t="s">
        <v>150</v>
      </c>
      <c r="F1172" s="588"/>
      <c r="G1172" s="482" t="s">
        <v>54</v>
      </c>
      <c r="H1172" s="483">
        <v>0.1416</v>
      </c>
      <c r="I1172" s="484">
        <v>25.28</v>
      </c>
      <c r="J1172" s="484">
        <v>3.57</v>
      </c>
    </row>
    <row r="1173" spans="1:10" s="471" customFormat="1">
      <c r="A1173" s="515" t="s">
        <v>142</v>
      </c>
      <c r="B1173" s="477" t="s">
        <v>166</v>
      </c>
      <c r="C1173" s="477" t="s">
        <v>48</v>
      </c>
      <c r="D1173" s="515" t="s">
        <v>167</v>
      </c>
      <c r="E1173" s="585" t="s">
        <v>143</v>
      </c>
      <c r="F1173" s="585"/>
      <c r="G1173" s="477" t="s">
        <v>91</v>
      </c>
      <c r="H1173" s="478">
        <v>5.8999999999999999E-3</v>
      </c>
      <c r="I1173" s="479">
        <v>66.709999999999994</v>
      </c>
      <c r="J1173" s="479">
        <v>0.39</v>
      </c>
    </row>
    <row r="1174" spans="1:10" s="471" customFormat="1" ht="25.5">
      <c r="A1174" s="515" t="s">
        <v>142</v>
      </c>
      <c r="B1174" s="477" t="s">
        <v>1906</v>
      </c>
      <c r="C1174" s="477" t="s">
        <v>48</v>
      </c>
      <c r="D1174" s="515" t="s">
        <v>1907</v>
      </c>
      <c r="E1174" s="585" t="s">
        <v>143</v>
      </c>
      <c r="F1174" s="585"/>
      <c r="G1174" s="477" t="s">
        <v>91</v>
      </c>
      <c r="H1174" s="478">
        <v>1</v>
      </c>
      <c r="I1174" s="479">
        <v>8.8699999999999992</v>
      </c>
      <c r="J1174" s="479">
        <v>8.8699999999999992</v>
      </c>
    </row>
    <row r="1175" spans="1:10" s="471" customFormat="1">
      <c r="A1175" s="515" t="s">
        <v>142</v>
      </c>
      <c r="B1175" s="477" t="s">
        <v>169</v>
      </c>
      <c r="C1175" s="477" t="s">
        <v>48</v>
      </c>
      <c r="D1175" s="515" t="s">
        <v>170</v>
      </c>
      <c r="E1175" s="585" t="s">
        <v>143</v>
      </c>
      <c r="F1175" s="585"/>
      <c r="G1175" s="477" t="s">
        <v>91</v>
      </c>
      <c r="H1175" s="478">
        <v>7.0000000000000001E-3</v>
      </c>
      <c r="I1175" s="479">
        <v>75.58</v>
      </c>
      <c r="J1175" s="479">
        <v>0.52</v>
      </c>
    </row>
    <row r="1176" spans="1:10" s="471" customFormat="1">
      <c r="A1176" s="515" t="s">
        <v>142</v>
      </c>
      <c r="B1176" s="477" t="s">
        <v>168</v>
      </c>
      <c r="C1176" s="477" t="s">
        <v>48</v>
      </c>
      <c r="D1176" s="515" t="s">
        <v>3827</v>
      </c>
      <c r="E1176" s="585" t="s">
        <v>143</v>
      </c>
      <c r="F1176" s="585"/>
      <c r="G1176" s="477" t="s">
        <v>91</v>
      </c>
      <c r="H1176" s="478">
        <v>3.3799999999999997E-2</v>
      </c>
      <c r="I1176" s="479">
        <v>3.47</v>
      </c>
      <c r="J1176" s="479">
        <v>0.11</v>
      </c>
    </row>
    <row r="1177" spans="1:10" s="471" customFormat="1" ht="25.5">
      <c r="A1177" s="693"/>
      <c r="B1177" s="513"/>
      <c r="C1177" s="513"/>
      <c r="D1177" s="693"/>
      <c r="E1177" s="693" t="s">
        <v>144</v>
      </c>
      <c r="F1177" s="694">
        <v>4.88</v>
      </c>
      <c r="G1177" s="693" t="s">
        <v>145</v>
      </c>
      <c r="H1177" s="694">
        <v>0</v>
      </c>
      <c r="I1177" s="693" t="s">
        <v>146</v>
      </c>
      <c r="J1177" s="694">
        <v>4.88</v>
      </c>
    </row>
    <row r="1178" spans="1:10" s="471" customFormat="1" ht="13.5" customHeight="1" thickBot="1">
      <c r="A1178" s="693"/>
      <c r="B1178" s="513"/>
      <c r="C1178" s="513"/>
      <c r="D1178" s="693"/>
      <c r="E1178" s="693" t="s">
        <v>2513</v>
      </c>
      <c r="F1178" s="694">
        <v>4.3</v>
      </c>
      <c r="G1178" s="693"/>
      <c r="H1178" s="695" t="s">
        <v>2514</v>
      </c>
      <c r="I1178" s="695"/>
      <c r="J1178" s="694">
        <v>20.71</v>
      </c>
    </row>
    <row r="1179" spans="1:10" s="471" customFormat="1" ht="13.5" thickTop="1">
      <c r="A1179" s="480"/>
      <c r="B1179" s="481"/>
      <c r="C1179" s="481"/>
      <c r="D1179" s="480"/>
      <c r="E1179" s="480"/>
      <c r="F1179" s="480"/>
      <c r="G1179" s="480"/>
      <c r="H1179" s="480"/>
      <c r="I1179" s="480"/>
      <c r="J1179" s="480"/>
    </row>
    <row r="1180" spans="1:10" s="471" customFormat="1">
      <c r="A1180" s="516" t="s">
        <v>3846</v>
      </c>
      <c r="B1180" s="519" t="s">
        <v>26</v>
      </c>
      <c r="C1180" s="519" t="s">
        <v>27</v>
      </c>
      <c r="D1180" s="516" t="s">
        <v>28</v>
      </c>
      <c r="E1180" s="586" t="s">
        <v>140</v>
      </c>
      <c r="F1180" s="586"/>
      <c r="G1180" s="519" t="s">
        <v>29</v>
      </c>
      <c r="H1180" s="518" t="s">
        <v>30</v>
      </c>
      <c r="I1180" s="518" t="s">
        <v>31</v>
      </c>
      <c r="J1180" s="518" t="s">
        <v>32</v>
      </c>
    </row>
    <row r="1181" spans="1:10" s="471" customFormat="1" ht="38.25" customHeight="1">
      <c r="A1181" s="517" t="s">
        <v>141</v>
      </c>
      <c r="B1181" s="474" t="s">
        <v>745</v>
      </c>
      <c r="C1181" s="474" t="s">
        <v>48</v>
      </c>
      <c r="D1181" s="517" t="s">
        <v>412</v>
      </c>
      <c r="E1181" s="587" t="s">
        <v>155</v>
      </c>
      <c r="F1181" s="587"/>
      <c r="G1181" s="474" t="s">
        <v>91</v>
      </c>
      <c r="H1181" s="475">
        <v>1</v>
      </c>
      <c r="I1181" s="476">
        <v>12.95</v>
      </c>
      <c r="J1181" s="476">
        <v>12.95</v>
      </c>
    </row>
    <row r="1182" spans="1:10" s="471" customFormat="1" ht="25.5">
      <c r="A1182" s="514" t="s">
        <v>147</v>
      </c>
      <c r="B1182" s="482" t="s">
        <v>156</v>
      </c>
      <c r="C1182" s="482" t="s">
        <v>48</v>
      </c>
      <c r="D1182" s="514" t="s">
        <v>157</v>
      </c>
      <c r="E1182" s="588" t="s">
        <v>150</v>
      </c>
      <c r="F1182" s="588"/>
      <c r="G1182" s="482" t="s">
        <v>54</v>
      </c>
      <c r="H1182" s="483">
        <v>0.13120000000000001</v>
      </c>
      <c r="I1182" s="484">
        <v>20.89</v>
      </c>
      <c r="J1182" s="484">
        <v>2.74</v>
      </c>
    </row>
    <row r="1183" spans="1:10" s="471" customFormat="1" ht="25.5">
      <c r="A1183" s="514" t="s">
        <v>147</v>
      </c>
      <c r="B1183" s="482" t="s">
        <v>158</v>
      </c>
      <c r="C1183" s="482" t="s">
        <v>48</v>
      </c>
      <c r="D1183" s="514" t="s">
        <v>159</v>
      </c>
      <c r="E1183" s="588" t="s">
        <v>150</v>
      </c>
      <c r="F1183" s="588"/>
      <c r="G1183" s="482" t="s">
        <v>54</v>
      </c>
      <c r="H1183" s="483">
        <v>0.13120000000000001</v>
      </c>
      <c r="I1183" s="484">
        <v>25.28</v>
      </c>
      <c r="J1183" s="484">
        <v>3.31</v>
      </c>
    </row>
    <row r="1184" spans="1:10" s="471" customFormat="1">
      <c r="A1184" s="515" t="s">
        <v>142</v>
      </c>
      <c r="B1184" s="477" t="s">
        <v>166</v>
      </c>
      <c r="C1184" s="477" t="s">
        <v>48</v>
      </c>
      <c r="D1184" s="515" t="s">
        <v>167</v>
      </c>
      <c r="E1184" s="585" t="s">
        <v>143</v>
      </c>
      <c r="F1184" s="585"/>
      <c r="G1184" s="477" t="s">
        <v>91</v>
      </c>
      <c r="H1184" s="478">
        <v>5.8999999999999999E-3</v>
      </c>
      <c r="I1184" s="479">
        <v>66.709999999999994</v>
      </c>
      <c r="J1184" s="479">
        <v>0.39</v>
      </c>
    </row>
    <row r="1185" spans="1:10" s="471" customFormat="1">
      <c r="A1185" s="515" t="s">
        <v>142</v>
      </c>
      <c r="B1185" s="477" t="s">
        <v>169</v>
      </c>
      <c r="C1185" s="477" t="s">
        <v>48</v>
      </c>
      <c r="D1185" s="515" t="s">
        <v>170</v>
      </c>
      <c r="E1185" s="585" t="s">
        <v>143</v>
      </c>
      <c r="F1185" s="585"/>
      <c r="G1185" s="477" t="s">
        <v>91</v>
      </c>
      <c r="H1185" s="478">
        <v>7.0000000000000001E-3</v>
      </c>
      <c r="I1185" s="479">
        <v>75.58</v>
      </c>
      <c r="J1185" s="479">
        <v>0.52</v>
      </c>
    </row>
    <row r="1186" spans="1:10" s="471" customFormat="1" ht="25.5">
      <c r="A1186" s="515" t="s">
        <v>142</v>
      </c>
      <c r="B1186" s="477" t="s">
        <v>746</v>
      </c>
      <c r="C1186" s="477" t="s">
        <v>48</v>
      </c>
      <c r="D1186" s="515" t="s">
        <v>747</v>
      </c>
      <c r="E1186" s="585" t="s">
        <v>143</v>
      </c>
      <c r="F1186" s="585"/>
      <c r="G1186" s="477" t="s">
        <v>91</v>
      </c>
      <c r="H1186" s="478">
        <v>1</v>
      </c>
      <c r="I1186" s="479">
        <v>5.89</v>
      </c>
      <c r="J1186" s="479">
        <v>5.89</v>
      </c>
    </row>
    <row r="1187" spans="1:10" s="471" customFormat="1">
      <c r="A1187" s="515" t="s">
        <v>142</v>
      </c>
      <c r="B1187" s="477" t="s">
        <v>168</v>
      </c>
      <c r="C1187" s="477" t="s">
        <v>48</v>
      </c>
      <c r="D1187" s="515" t="s">
        <v>3827</v>
      </c>
      <c r="E1187" s="585" t="s">
        <v>143</v>
      </c>
      <c r="F1187" s="585"/>
      <c r="G1187" s="477" t="s">
        <v>91</v>
      </c>
      <c r="H1187" s="478">
        <v>3.15E-2</v>
      </c>
      <c r="I1187" s="479">
        <v>3.47</v>
      </c>
      <c r="J1187" s="479">
        <v>0.1</v>
      </c>
    </row>
    <row r="1188" spans="1:10" s="471" customFormat="1" ht="25.5">
      <c r="A1188" s="693"/>
      <c r="B1188" s="513"/>
      <c r="C1188" s="513"/>
      <c r="D1188" s="693"/>
      <c r="E1188" s="693" t="s">
        <v>144</v>
      </c>
      <c r="F1188" s="694">
        <v>4.5199999999999996</v>
      </c>
      <c r="G1188" s="693" t="s">
        <v>145</v>
      </c>
      <c r="H1188" s="694">
        <v>0</v>
      </c>
      <c r="I1188" s="693" t="s">
        <v>146</v>
      </c>
      <c r="J1188" s="694">
        <v>4.5199999999999996</v>
      </c>
    </row>
    <row r="1189" spans="1:10" s="471" customFormat="1" ht="13.5" customHeight="1" thickBot="1">
      <c r="A1189" s="693"/>
      <c r="B1189" s="513"/>
      <c r="C1189" s="513"/>
      <c r="D1189" s="693"/>
      <c r="E1189" s="693" t="s">
        <v>2513</v>
      </c>
      <c r="F1189" s="694">
        <v>3.39</v>
      </c>
      <c r="G1189" s="693"/>
      <c r="H1189" s="695" t="s">
        <v>2514</v>
      </c>
      <c r="I1189" s="695"/>
      <c r="J1189" s="694">
        <v>16.34</v>
      </c>
    </row>
    <row r="1190" spans="1:10" s="471" customFormat="1" ht="13.5" thickTop="1">
      <c r="A1190" s="480"/>
      <c r="B1190" s="481"/>
      <c r="C1190" s="481"/>
      <c r="D1190" s="480"/>
      <c r="E1190" s="480"/>
      <c r="F1190" s="480"/>
      <c r="G1190" s="480"/>
      <c r="H1190" s="480"/>
      <c r="I1190" s="480"/>
      <c r="J1190" s="480"/>
    </row>
    <row r="1191" spans="1:10" s="471" customFormat="1">
      <c r="A1191" s="516" t="s">
        <v>3847</v>
      </c>
      <c r="B1191" s="519" t="s">
        <v>26</v>
      </c>
      <c r="C1191" s="519" t="s">
        <v>27</v>
      </c>
      <c r="D1191" s="516" t="s">
        <v>28</v>
      </c>
      <c r="E1191" s="586" t="s">
        <v>140</v>
      </c>
      <c r="F1191" s="586"/>
      <c r="G1191" s="519" t="s">
        <v>29</v>
      </c>
      <c r="H1191" s="518" t="s">
        <v>30</v>
      </c>
      <c r="I1191" s="518" t="s">
        <v>31</v>
      </c>
      <c r="J1191" s="518" t="s">
        <v>32</v>
      </c>
    </row>
    <row r="1192" spans="1:10" s="471" customFormat="1" ht="38.25" customHeight="1">
      <c r="A1192" s="517" t="s">
        <v>141</v>
      </c>
      <c r="B1192" s="474" t="s">
        <v>1908</v>
      </c>
      <c r="C1192" s="474" t="s">
        <v>48</v>
      </c>
      <c r="D1192" s="517" t="s">
        <v>1484</v>
      </c>
      <c r="E1192" s="587" t="s">
        <v>155</v>
      </c>
      <c r="F1192" s="587"/>
      <c r="G1192" s="474" t="s">
        <v>91</v>
      </c>
      <c r="H1192" s="475">
        <v>1</v>
      </c>
      <c r="I1192" s="476">
        <v>7.54</v>
      </c>
      <c r="J1192" s="476">
        <v>7.54</v>
      </c>
    </row>
    <row r="1193" spans="1:10" s="471" customFormat="1" ht="25.5">
      <c r="A1193" s="514" t="s">
        <v>147</v>
      </c>
      <c r="B1193" s="482" t="s">
        <v>156</v>
      </c>
      <c r="C1193" s="482" t="s">
        <v>48</v>
      </c>
      <c r="D1193" s="514" t="s">
        <v>157</v>
      </c>
      <c r="E1193" s="588" t="s">
        <v>150</v>
      </c>
      <c r="F1193" s="588"/>
      <c r="G1193" s="482" t="s">
        <v>54</v>
      </c>
      <c r="H1193" s="483">
        <v>0.1111</v>
      </c>
      <c r="I1193" s="484">
        <v>20.89</v>
      </c>
      <c r="J1193" s="484">
        <v>2.3199999999999998</v>
      </c>
    </row>
    <row r="1194" spans="1:10" s="471" customFormat="1" ht="25.5">
      <c r="A1194" s="514" t="s">
        <v>147</v>
      </c>
      <c r="B1194" s="482" t="s">
        <v>158</v>
      </c>
      <c r="C1194" s="482" t="s">
        <v>48</v>
      </c>
      <c r="D1194" s="514" t="s">
        <v>159</v>
      </c>
      <c r="E1194" s="588" t="s">
        <v>150</v>
      </c>
      <c r="F1194" s="588"/>
      <c r="G1194" s="482" t="s">
        <v>54</v>
      </c>
      <c r="H1194" s="483">
        <v>0.1111</v>
      </c>
      <c r="I1194" s="484">
        <v>25.28</v>
      </c>
      <c r="J1194" s="484">
        <v>2.8</v>
      </c>
    </row>
    <row r="1195" spans="1:10" s="471" customFormat="1">
      <c r="A1195" s="515" t="s">
        <v>142</v>
      </c>
      <c r="B1195" s="477" t="s">
        <v>166</v>
      </c>
      <c r="C1195" s="477" t="s">
        <v>48</v>
      </c>
      <c r="D1195" s="515" t="s">
        <v>167</v>
      </c>
      <c r="E1195" s="585" t="s">
        <v>143</v>
      </c>
      <c r="F1195" s="585"/>
      <c r="G1195" s="477" t="s">
        <v>91</v>
      </c>
      <c r="H1195" s="478">
        <v>8.2000000000000007E-3</v>
      </c>
      <c r="I1195" s="479">
        <v>66.709999999999994</v>
      </c>
      <c r="J1195" s="479">
        <v>0.54</v>
      </c>
    </row>
    <row r="1196" spans="1:10" s="471" customFormat="1" ht="25.5">
      <c r="A1196" s="515" t="s">
        <v>142</v>
      </c>
      <c r="B1196" s="477" t="s">
        <v>1909</v>
      </c>
      <c r="C1196" s="477" t="s">
        <v>48</v>
      </c>
      <c r="D1196" s="515" t="s">
        <v>1910</v>
      </c>
      <c r="E1196" s="585" t="s">
        <v>143</v>
      </c>
      <c r="F1196" s="585"/>
      <c r="G1196" s="477" t="s">
        <v>91</v>
      </c>
      <c r="H1196" s="478">
        <v>1</v>
      </c>
      <c r="I1196" s="479">
        <v>1.05</v>
      </c>
      <c r="J1196" s="479">
        <v>1.05</v>
      </c>
    </row>
    <row r="1197" spans="1:10" s="471" customFormat="1">
      <c r="A1197" s="515" t="s">
        <v>142</v>
      </c>
      <c r="B1197" s="477" t="s">
        <v>169</v>
      </c>
      <c r="C1197" s="477" t="s">
        <v>48</v>
      </c>
      <c r="D1197" s="515" t="s">
        <v>170</v>
      </c>
      <c r="E1197" s="585" t="s">
        <v>143</v>
      </c>
      <c r="F1197" s="585"/>
      <c r="G1197" s="477" t="s">
        <v>91</v>
      </c>
      <c r="H1197" s="478">
        <v>9.4999999999999998E-3</v>
      </c>
      <c r="I1197" s="479">
        <v>75.58</v>
      </c>
      <c r="J1197" s="479">
        <v>0.71</v>
      </c>
    </row>
    <row r="1198" spans="1:10" s="471" customFormat="1">
      <c r="A1198" s="515" t="s">
        <v>142</v>
      </c>
      <c r="B1198" s="477" t="s">
        <v>168</v>
      </c>
      <c r="C1198" s="477" t="s">
        <v>48</v>
      </c>
      <c r="D1198" s="515" t="s">
        <v>3827</v>
      </c>
      <c r="E1198" s="585" t="s">
        <v>143</v>
      </c>
      <c r="F1198" s="585"/>
      <c r="G1198" s="477" t="s">
        <v>91</v>
      </c>
      <c r="H1198" s="478">
        <v>3.7100000000000001E-2</v>
      </c>
      <c r="I1198" s="479">
        <v>3.47</v>
      </c>
      <c r="J1198" s="479">
        <v>0.12</v>
      </c>
    </row>
    <row r="1199" spans="1:10" s="471" customFormat="1" ht="25.5">
      <c r="A1199" s="693"/>
      <c r="B1199" s="513"/>
      <c r="C1199" s="513"/>
      <c r="D1199" s="693"/>
      <c r="E1199" s="693" t="s">
        <v>144</v>
      </c>
      <c r="F1199" s="694">
        <v>3.83</v>
      </c>
      <c r="G1199" s="693" t="s">
        <v>145</v>
      </c>
      <c r="H1199" s="694">
        <v>0</v>
      </c>
      <c r="I1199" s="693" t="s">
        <v>146</v>
      </c>
      <c r="J1199" s="694">
        <v>3.83</v>
      </c>
    </row>
    <row r="1200" spans="1:10" s="471" customFormat="1" ht="13.5" customHeight="1" thickBot="1">
      <c r="A1200" s="693"/>
      <c r="B1200" s="513"/>
      <c r="C1200" s="513"/>
      <c r="D1200" s="693"/>
      <c r="E1200" s="693" t="s">
        <v>2513</v>
      </c>
      <c r="F1200" s="694">
        <v>1.97</v>
      </c>
      <c r="G1200" s="693"/>
      <c r="H1200" s="695" t="s">
        <v>2514</v>
      </c>
      <c r="I1200" s="695"/>
      <c r="J1200" s="694">
        <v>9.51</v>
      </c>
    </row>
    <row r="1201" spans="1:10" s="471" customFormat="1" ht="13.5" thickTop="1">
      <c r="A1201" s="480"/>
      <c r="B1201" s="481"/>
      <c r="C1201" s="481"/>
      <c r="D1201" s="480"/>
      <c r="E1201" s="480"/>
      <c r="F1201" s="480"/>
      <c r="G1201" s="480"/>
      <c r="H1201" s="480"/>
      <c r="I1201" s="480"/>
      <c r="J1201" s="480"/>
    </row>
    <row r="1202" spans="1:10" s="471" customFormat="1">
      <c r="A1202" s="516" t="s">
        <v>3848</v>
      </c>
      <c r="B1202" s="519" t="s">
        <v>26</v>
      </c>
      <c r="C1202" s="519" t="s">
        <v>27</v>
      </c>
      <c r="D1202" s="516" t="s">
        <v>28</v>
      </c>
      <c r="E1202" s="586" t="s">
        <v>140</v>
      </c>
      <c r="F1202" s="586"/>
      <c r="G1202" s="519" t="s">
        <v>29</v>
      </c>
      <c r="H1202" s="518" t="s">
        <v>30</v>
      </c>
      <c r="I1202" s="518" t="s">
        <v>31</v>
      </c>
      <c r="J1202" s="518" t="s">
        <v>32</v>
      </c>
    </row>
    <row r="1203" spans="1:10" s="471" customFormat="1" ht="38.25" customHeight="1">
      <c r="A1203" s="517" t="s">
        <v>141</v>
      </c>
      <c r="B1203" s="474" t="s">
        <v>1927</v>
      </c>
      <c r="C1203" s="474" t="s">
        <v>48</v>
      </c>
      <c r="D1203" s="517" t="s">
        <v>1492</v>
      </c>
      <c r="E1203" s="587" t="s">
        <v>155</v>
      </c>
      <c r="F1203" s="587"/>
      <c r="G1203" s="474" t="s">
        <v>91</v>
      </c>
      <c r="H1203" s="475">
        <v>1</v>
      </c>
      <c r="I1203" s="476">
        <v>12.58</v>
      </c>
      <c r="J1203" s="476">
        <v>12.58</v>
      </c>
    </row>
    <row r="1204" spans="1:10" s="471" customFormat="1" ht="25.5">
      <c r="A1204" s="514" t="s">
        <v>147</v>
      </c>
      <c r="B1204" s="482" t="s">
        <v>156</v>
      </c>
      <c r="C1204" s="482" t="s">
        <v>48</v>
      </c>
      <c r="D1204" s="514" t="s">
        <v>157</v>
      </c>
      <c r="E1204" s="588" t="s">
        <v>150</v>
      </c>
      <c r="F1204" s="588"/>
      <c r="G1204" s="482" t="s">
        <v>54</v>
      </c>
      <c r="H1204" s="483">
        <v>9.4399999999999998E-2</v>
      </c>
      <c r="I1204" s="484">
        <v>20.89</v>
      </c>
      <c r="J1204" s="484">
        <v>1.97</v>
      </c>
    </row>
    <row r="1205" spans="1:10" s="471" customFormat="1" ht="25.5">
      <c r="A1205" s="514" t="s">
        <v>147</v>
      </c>
      <c r="B1205" s="482" t="s">
        <v>158</v>
      </c>
      <c r="C1205" s="482" t="s">
        <v>48</v>
      </c>
      <c r="D1205" s="514" t="s">
        <v>159</v>
      </c>
      <c r="E1205" s="588" t="s">
        <v>150</v>
      </c>
      <c r="F1205" s="588"/>
      <c r="G1205" s="482" t="s">
        <v>54</v>
      </c>
      <c r="H1205" s="483">
        <v>9.4399999999999998E-2</v>
      </c>
      <c r="I1205" s="484">
        <v>25.28</v>
      </c>
      <c r="J1205" s="484">
        <v>2.38</v>
      </c>
    </row>
    <row r="1206" spans="1:10" s="471" customFormat="1">
      <c r="A1206" s="515" t="s">
        <v>142</v>
      </c>
      <c r="B1206" s="477" t="s">
        <v>166</v>
      </c>
      <c r="C1206" s="477" t="s">
        <v>48</v>
      </c>
      <c r="D1206" s="515" t="s">
        <v>167</v>
      </c>
      <c r="E1206" s="585" t="s">
        <v>143</v>
      </c>
      <c r="F1206" s="585"/>
      <c r="G1206" s="477" t="s">
        <v>91</v>
      </c>
      <c r="H1206" s="478">
        <v>5.8999999999999999E-3</v>
      </c>
      <c r="I1206" s="479">
        <v>66.709999999999994</v>
      </c>
      <c r="J1206" s="479">
        <v>0.39</v>
      </c>
    </row>
    <row r="1207" spans="1:10" s="471" customFormat="1">
      <c r="A1207" s="515" t="s">
        <v>142</v>
      </c>
      <c r="B1207" s="477" t="s">
        <v>1928</v>
      </c>
      <c r="C1207" s="477" t="s">
        <v>48</v>
      </c>
      <c r="D1207" s="515" t="s">
        <v>1929</v>
      </c>
      <c r="E1207" s="585" t="s">
        <v>143</v>
      </c>
      <c r="F1207" s="585"/>
      <c r="G1207" s="477" t="s">
        <v>91</v>
      </c>
      <c r="H1207" s="478">
        <v>1</v>
      </c>
      <c r="I1207" s="479">
        <v>7.22</v>
      </c>
      <c r="J1207" s="479">
        <v>7.22</v>
      </c>
    </row>
    <row r="1208" spans="1:10" s="471" customFormat="1">
      <c r="A1208" s="515" t="s">
        <v>142</v>
      </c>
      <c r="B1208" s="477" t="s">
        <v>169</v>
      </c>
      <c r="C1208" s="477" t="s">
        <v>48</v>
      </c>
      <c r="D1208" s="515" t="s">
        <v>170</v>
      </c>
      <c r="E1208" s="585" t="s">
        <v>143</v>
      </c>
      <c r="F1208" s="585"/>
      <c r="G1208" s="477" t="s">
        <v>91</v>
      </c>
      <c r="H1208" s="478">
        <v>7.0000000000000001E-3</v>
      </c>
      <c r="I1208" s="479">
        <v>75.58</v>
      </c>
      <c r="J1208" s="479">
        <v>0.52</v>
      </c>
    </row>
    <row r="1209" spans="1:10" s="471" customFormat="1">
      <c r="A1209" s="515" t="s">
        <v>142</v>
      </c>
      <c r="B1209" s="477" t="s">
        <v>168</v>
      </c>
      <c r="C1209" s="477" t="s">
        <v>48</v>
      </c>
      <c r="D1209" s="515" t="s">
        <v>3827</v>
      </c>
      <c r="E1209" s="585" t="s">
        <v>143</v>
      </c>
      <c r="F1209" s="585"/>
      <c r="G1209" s="477" t="s">
        <v>91</v>
      </c>
      <c r="H1209" s="478">
        <v>3.15E-2</v>
      </c>
      <c r="I1209" s="479">
        <v>3.47</v>
      </c>
      <c r="J1209" s="479">
        <v>0.1</v>
      </c>
    </row>
    <row r="1210" spans="1:10" s="471" customFormat="1" ht="25.5">
      <c r="A1210" s="693"/>
      <c r="B1210" s="513"/>
      <c r="C1210" s="513"/>
      <c r="D1210" s="693"/>
      <c r="E1210" s="693" t="s">
        <v>144</v>
      </c>
      <c r="F1210" s="694">
        <v>3.25</v>
      </c>
      <c r="G1210" s="693" t="s">
        <v>145</v>
      </c>
      <c r="H1210" s="694">
        <v>0</v>
      </c>
      <c r="I1210" s="693" t="s">
        <v>146</v>
      </c>
      <c r="J1210" s="694">
        <v>3.25</v>
      </c>
    </row>
    <row r="1211" spans="1:10" s="471" customFormat="1" ht="13.5" customHeight="1" thickBot="1">
      <c r="A1211" s="693"/>
      <c r="B1211" s="513"/>
      <c r="C1211" s="513"/>
      <c r="D1211" s="693"/>
      <c r="E1211" s="693" t="s">
        <v>2513</v>
      </c>
      <c r="F1211" s="694">
        <v>3.3</v>
      </c>
      <c r="G1211" s="693"/>
      <c r="H1211" s="695" t="s">
        <v>2514</v>
      </c>
      <c r="I1211" s="695"/>
      <c r="J1211" s="694">
        <v>15.88</v>
      </c>
    </row>
    <row r="1212" spans="1:10" s="471" customFormat="1" ht="13.5" thickTop="1">
      <c r="A1212" s="480"/>
      <c r="B1212" s="481"/>
      <c r="C1212" s="481"/>
      <c r="D1212" s="480"/>
      <c r="E1212" s="480"/>
      <c r="F1212" s="480"/>
      <c r="G1212" s="480"/>
      <c r="H1212" s="480"/>
      <c r="I1212" s="480"/>
      <c r="J1212" s="480"/>
    </row>
    <row r="1213" spans="1:10" s="471" customFormat="1">
      <c r="A1213" s="516" t="s">
        <v>3849</v>
      </c>
      <c r="B1213" s="519" t="s">
        <v>26</v>
      </c>
      <c r="C1213" s="519" t="s">
        <v>27</v>
      </c>
      <c r="D1213" s="516" t="s">
        <v>28</v>
      </c>
      <c r="E1213" s="586" t="s">
        <v>140</v>
      </c>
      <c r="F1213" s="586"/>
      <c r="G1213" s="519" t="s">
        <v>29</v>
      </c>
      <c r="H1213" s="518" t="s">
        <v>30</v>
      </c>
      <c r="I1213" s="518" t="s">
        <v>31</v>
      </c>
      <c r="J1213" s="518" t="s">
        <v>32</v>
      </c>
    </row>
    <row r="1214" spans="1:10" s="471" customFormat="1" ht="25.5" customHeight="1">
      <c r="A1214" s="517" t="s">
        <v>141</v>
      </c>
      <c r="B1214" s="474" t="s">
        <v>1914</v>
      </c>
      <c r="C1214" s="474" t="s">
        <v>48</v>
      </c>
      <c r="D1214" s="517" t="s">
        <v>1486</v>
      </c>
      <c r="E1214" s="587" t="s">
        <v>155</v>
      </c>
      <c r="F1214" s="587"/>
      <c r="G1214" s="474" t="s">
        <v>91</v>
      </c>
      <c r="H1214" s="475">
        <v>1</v>
      </c>
      <c r="I1214" s="476">
        <v>9.66</v>
      </c>
      <c r="J1214" s="476">
        <v>9.66</v>
      </c>
    </row>
    <row r="1215" spans="1:10" s="471" customFormat="1" ht="25.5">
      <c r="A1215" s="514" t="s">
        <v>147</v>
      </c>
      <c r="B1215" s="482" t="s">
        <v>156</v>
      </c>
      <c r="C1215" s="482" t="s">
        <v>48</v>
      </c>
      <c r="D1215" s="514" t="s">
        <v>157</v>
      </c>
      <c r="E1215" s="588" t="s">
        <v>150</v>
      </c>
      <c r="F1215" s="588"/>
      <c r="G1215" s="482" t="s">
        <v>54</v>
      </c>
      <c r="H1215" s="483">
        <v>6.59E-2</v>
      </c>
      <c r="I1215" s="484">
        <v>20.89</v>
      </c>
      <c r="J1215" s="484">
        <v>1.37</v>
      </c>
    </row>
    <row r="1216" spans="1:10" s="471" customFormat="1" ht="25.5">
      <c r="A1216" s="514" t="s">
        <v>147</v>
      </c>
      <c r="B1216" s="482" t="s">
        <v>158</v>
      </c>
      <c r="C1216" s="482" t="s">
        <v>48</v>
      </c>
      <c r="D1216" s="514" t="s">
        <v>159</v>
      </c>
      <c r="E1216" s="588" t="s">
        <v>150</v>
      </c>
      <c r="F1216" s="588"/>
      <c r="G1216" s="482" t="s">
        <v>54</v>
      </c>
      <c r="H1216" s="483">
        <v>6.59E-2</v>
      </c>
      <c r="I1216" s="484">
        <v>25.28</v>
      </c>
      <c r="J1216" s="484">
        <v>1.66</v>
      </c>
    </row>
    <row r="1217" spans="1:10" s="471" customFormat="1">
      <c r="A1217" s="515" t="s">
        <v>142</v>
      </c>
      <c r="B1217" s="477" t="s">
        <v>166</v>
      </c>
      <c r="C1217" s="477" t="s">
        <v>48</v>
      </c>
      <c r="D1217" s="515" t="s">
        <v>167</v>
      </c>
      <c r="E1217" s="585" t="s">
        <v>143</v>
      </c>
      <c r="F1217" s="585"/>
      <c r="G1217" s="477" t="s">
        <v>91</v>
      </c>
      <c r="H1217" s="478">
        <v>1.18E-2</v>
      </c>
      <c r="I1217" s="479">
        <v>66.709999999999994</v>
      </c>
      <c r="J1217" s="479">
        <v>0.78</v>
      </c>
    </row>
    <row r="1218" spans="1:10" s="471" customFormat="1" ht="25.5">
      <c r="A1218" s="515" t="s">
        <v>142</v>
      </c>
      <c r="B1218" s="477" t="s">
        <v>1915</v>
      </c>
      <c r="C1218" s="477" t="s">
        <v>48</v>
      </c>
      <c r="D1218" s="515" t="s">
        <v>1916</v>
      </c>
      <c r="E1218" s="585" t="s">
        <v>143</v>
      </c>
      <c r="F1218" s="585"/>
      <c r="G1218" s="477" t="s">
        <v>91</v>
      </c>
      <c r="H1218" s="478">
        <v>1</v>
      </c>
      <c r="I1218" s="479">
        <v>4.67</v>
      </c>
      <c r="J1218" s="479">
        <v>4.67</v>
      </c>
    </row>
    <row r="1219" spans="1:10" s="471" customFormat="1">
      <c r="A1219" s="515" t="s">
        <v>142</v>
      </c>
      <c r="B1219" s="477" t="s">
        <v>169</v>
      </c>
      <c r="C1219" s="477" t="s">
        <v>48</v>
      </c>
      <c r="D1219" s="515" t="s">
        <v>170</v>
      </c>
      <c r="E1219" s="585" t="s">
        <v>143</v>
      </c>
      <c r="F1219" s="585"/>
      <c r="G1219" s="477" t="s">
        <v>91</v>
      </c>
      <c r="H1219" s="478">
        <v>1.4999999999999999E-2</v>
      </c>
      <c r="I1219" s="479">
        <v>75.58</v>
      </c>
      <c r="J1219" s="479">
        <v>1.1299999999999999</v>
      </c>
    </row>
    <row r="1220" spans="1:10" s="471" customFormat="1">
      <c r="A1220" s="515" t="s">
        <v>142</v>
      </c>
      <c r="B1220" s="477" t="s">
        <v>168</v>
      </c>
      <c r="C1220" s="477" t="s">
        <v>48</v>
      </c>
      <c r="D1220" s="515" t="s">
        <v>3827</v>
      </c>
      <c r="E1220" s="585" t="s">
        <v>143</v>
      </c>
      <c r="F1220" s="585"/>
      <c r="G1220" s="477" t="s">
        <v>91</v>
      </c>
      <c r="H1220" s="478">
        <v>1.49E-2</v>
      </c>
      <c r="I1220" s="479">
        <v>3.47</v>
      </c>
      <c r="J1220" s="479">
        <v>0.05</v>
      </c>
    </row>
    <row r="1221" spans="1:10" s="471" customFormat="1" ht="25.5">
      <c r="A1221" s="693"/>
      <c r="B1221" s="513"/>
      <c r="C1221" s="513"/>
      <c r="D1221" s="693"/>
      <c r="E1221" s="693" t="s">
        <v>144</v>
      </c>
      <c r="F1221" s="694">
        <v>2.27</v>
      </c>
      <c r="G1221" s="693" t="s">
        <v>145</v>
      </c>
      <c r="H1221" s="694">
        <v>0</v>
      </c>
      <c r="I1221" s="693" t="s">
        <v>146</v>
      </c>
      <c r="J1221" s="694">
        <v>2.27</v>
      </c>
    </row>
    <row r="1222" spans="1:10" s="471" customFormat="1" ht="13.5" customHeight="1" thickBot="1">
      <c r="A1222" s="693"/>
      <c r="B1222" s="513"/>
      <c r="C1222" s="513"/>
      <c r="D1222" s="693"/>
      <c r="E1222" s="693" t="s">
        <v>2513</v>
      </c>
      <c r="F1222" s="694">
        <v>2.5299999999999998</v>
      </c>
      <c r="G1222" s="693"/>
      <c r="H1222" s="695" t="s">
        <v>2514</v>
      </c>
      <c r="I1222" s="695"/>
      <c r="J1222" s="694">
        <v>12.19</v>
      </c>
    </row>
    <row r="1223" spans="1:10" s="471" customFormat="1" ht="13.5" thickTop="1">
      <c r="A1223" s="480"/>
      <c r="B1223" s="481"/>
      <c r="C1223" s="481"/>
      <c r="D1223" s="480"/>
      <c r="E1223" s="480"/>
      <c r="F1223" s="480"/>
      <c r="G1223" s="480"/>
      <c r="H1223" s="480"/>
      <c r="I1223" s="480"/>
      <c r="J1223" s="480"/>
    </row>
    <row r="1224" spans="1:10" s="471" customFormat="1">
      <c r="A1224" s="516" t="s">
        <v>3850</v>
      </c>
      <c r="B1224" s="519" t="s">
        <v>26</v>
      </c>
      <c r="C1224" s="519" t="s">
        <v>27</v>
      </c>
      <c r="D1224" s="516" t="s">
        <v>28</v>
      </c>
      <c r="E1224" s="586" t="s">
        <v>140</v>
      </c>
      <c r="F1224" s="586"/>
      <c r="G1224" s="519" t="s">
        <v>29</v>
      </c>
      <c r="H1224" s="518" t="s">
        <v>30</v>
      </c>
      <c r="I1224" s="518" t="s">
        <v>31</v>
      </c>
      <c r="J1224" s="518" t="s">
        <v>32</v>
      </c>
    </row>
    <row r="1225" spans="1:10" s="471" customFormat="1" ht="25.5" customHeight="1">
      <c r="A1225" s="517" t="s">
        <v>141</v>
      </c>
      <c r="B1225" s="474" t="s">
        <v>1911</v>
      </c>
      <c r="C1225" s="474" t="s">
        <v>48</v>
      </c>
      <c r="D1225" s="517" t="s">
        <v>1485</v>
      </c>
      <c r="E1225" s="587" t="s">
        <v>155</v>
      </c>
      <c r="F1225" s="587"/>
      <c r="G1225" s="474" t="s">
        <v>91</v>
      </c>
      <c r="H1225" s="475">
        <v>1</v>
      </c>
      <c r="I1225" s="476">
        <v>20.16</v>
      </c>
      <c r="J1225" s="476">
        <v>20.16</v>
      </c>
    </row>
    <row r="1226" spans="1:10" s="471" customFormat="1" ht="25.5">
      <c r="A1226" s="514" t="s">
        <v>147</v>
      </c>
      <c r="B1226" s="482" t="s">
        <v>156</v>
      </c>
      <c r="C1226" s="482" t="s">
        <v>48</v>
      </c>
      <c r="D1226" s="514" t="s">
        <v>157</v>
      </c>
      <c r="E1226" s="588" t="s">
        <v>150</v>
      </c>
      <c r="F1226" s="588"/>
      <c r="G1226" s="482" t="s">
        <v>54</v>
      </c>
      <c r="H1226" s="483">
        <v>7.8799999999999995E-2</v>
      </c>
      <c r="I1226" s="484">
        <v>20.89</v>
      </c>
      <c r="J1226" s="484">
        <v>1.64</v>
      </c>
    </row>
    <row r="1227" spans="1:10" s="471" customFormat="1" ht="25.5">
      <c r="A1227" s="514" t="s">
        <v>147</v>
      </c>
      <c r="B1227" s="482" t="s">
        <v>158</v>
      </c>
      <c r="C1227" s="482" t="s">
        <v>48</v>
      </c>
      <c r="D1227" s="514" t="s">
        <v>159</v>
      </c>
      <c r="E1227" s="588" t="s">
        <v>150</v>
      </c>
      <c r="F1227" s="588"/>
      <c r="G1227" s="482" t="s">
        <v>54</v>
      </c>
      <c r="H1227" s="483">
        <v>7.8799999999999995E-2</v>
      </c>
      <c r="I1227" s="484">
        <v>25.28</v>
      </c>
      <c r="J1227" s="484">
        <v>1.99</v>
      </c>
    </row>
    <row r="1228" spans="1:10" s="471" customFormat="1">
      <c r="A1228" s="515" t="s">
        <v>142</v>
      </c>
      <c r="B1228" s="477" t="s">
        <v>166</v>
      </c>
      <c r="C1228" s="477" t="s">
        <v>48</v>
      </c>
      <c r="D1228" s="515" t="s">
        <v>167</v>
      </c>
      <c r="E1228" s="585" t="s">
        <v>143</v>
      </c>
      <c r="F1228" s="585"/>
      <c r="G1228" s="477" t="s">
        <v>91</v>
      </c>
      <c r="H1228" s="478">
        <v>1.5299999999999999E-2</v>
      </c>
      <c r="I1228" s="479">
        <v>66.709999999999994</v>
      </c>
      <c r="J1228" s="479">
        <v>1.02</v>
      </c>
    </row>
    <row r="1229" spans="1:10" s="471" customFormat="1" ht="25.5">
      <c r="A1229" s="515" t="s">
        <v>142</v>
      </c>
      <c r="B1229" s="477" t="s">
        <v>1912</v>
      </c>
      <c r="C1229" s="477" t="s">
        <v>48</v>
      </c>
      <c r="D1229" s="515" t="s">
        <v>1913</v>
      </c>
      <c r="E1229" s="585" t="s">
        <v>143</v>
      </c>
      <c r="F1229" s="585"/>
      <c r="G1229" s="477" t="s">
        <v>91</v>
      </c>
      <c r="H1229" s="478">
        <v>1</v>
      </c>
      <c r="I1229" s="479">
        <v>13.91</v>
      </c>
      <c r="J1229" s="479">
        <v>13.91</v>
      </c>
    </row>
    <row r="1230" spans="1:10" s="471" customFormat="1">
      <c r="A1230" s="515" t="s">
        <v>142</v>
      </c>
      <c r="B1230" s="477" t="s">
        <v>169</v>
      </c>
      <c r="C1230" s="477" t="s">
        <v>48</v>
      </c>
      <c r="D1230" s="515" t="s">
        <v>170</v>
      </c>
      <c r="E1230" s="585" t="s">
        <v>143</v>
      </c>
      <c r="F1230" s="585"/>
      <c r="G1230" s="477" t="s">
        <v>91</v>
      </c>
      <c r="H1230" s="478">
        <v>2.0500000000000001E-2</v>
      </c>
      <c r="I1230" s="479">
        <v>75.58</v>
      </c>
      <c r="J1230" s="479">
        <v>1.54</v>
      </c>
    </row>
    <row r="1231" spans="1:10" s="471" customFormat="1">
      <c r="A1231" s="515" t="s">
        <v>142</v>
      </c>
      <c r="B1231" s="477" t="s">
        <v>168</v>
      </c>
      <c r="C1231" s="477" t="s">
        <v>48</v>
      </c>
      <c r="D1231" s="515" t="s">
        <v>3827</v>
      </c>
      <c r="E1231" s="585" t="s">
        <v>143</v>
      </c>
      <c r="F1231" s="585"/>
      <c r="G1231" s="477" t="s">
        <v>91</v>
      </c>
      <c r="H1231" s="478">
        <v>1.77E-2</v>
      </c>
      <c r="I1231" s="479">
        <v>3.47</v>
      </c>
      <c r="J1231" s="479">
        <v>0.06</v>
      </c>
    </row>
    <row r="1232" spans="1:10" s="471" customFormat="1" ht="25.5">
      <c r="A1232" s="693"/>
      <c r="B1232" s="513"/>
      <c r="C1232" s="513"/>
      <c r="D1232" s="693"/>
      <c r="E1232" s="693" t="s">
        <v>144</v>
      </c>
      <c r="F1232" s="694">
        <v>2.71</v>
      </c>
      <c r="G1232" s="693" t="s">
        <v>145</v>
      </c>
      <c r="H1232" s="694">
        <v>0</v>
      </c>
      <c r="I1232" s="693" t="s">
        <v>146</v>
      </c>
      <c r="J1232" s="694">
        <v>2.71</v>
      </c>
    </row>
    <row r="1233" spans="1:10" s="471" customFormat="1" ht="13.5" customHeight="1" thickBot="1">
      <c r="A1233" s="693"/>
      <c r="B1233" s="513"/>
      <c r="C1233" s="513"/>
      <c r="D1233" s="693"/>
      <c r="E1233" s="693" t="s">
        <v>2513</v>
      </c>
      <c r="F1233" s="694">
        <v>5.28</v>
      </c>
      <c r="G1233" s="693"/>
      <c r="H1233" s="695" t="s">
        <v>2514</v>
      </c>
      <c r="I1233" s="695"/>
      <c r="J1233" s="694">
        <v>25.44</v>
      </c>
    </row>
    <row r="1234" spans="1:10" s="471" customFormat="1" ht="13.5" thickTop="1">
      <c r="A1234" s="480"/>
      <c r="B1234" s="481"/>
      <c r="C1234" s="481"/>
      <c r="D1234" s="480"/>
      <c r="E1234" s="480"/>
      <c r="F1234" s="480"/>
      <c r="G1234" s="480"/>
      <c r="H1234" s="480"/>
      <c r="I1234" s="480"/>
      <c r="J1234" s="480"/>
    </row>
    <row r="1235" spans="1:10" s="471" customFormat="1">
      <c r="A1235" s="516" t="s">
        <v>3851</v>
      </c>
      <c r="B1235" s="519" t="s">
        <v>26</v>
      </c>
      <c r="C1235" s="519" t="s">
        <v>27</v>
      </c>
      <c r="D1235" s="516" t="s">
        <v>28</v>
      </c>
      <c r="E1235" s="586" t="s">
        <v>140</v>
      </c>
      <c r="F1235" s="586"/>
      <c r="G1235" s="519" t="s">
        <v>29</v>
      </c>
      <c r="H1235" s="518" t="s">
        <v>30</v>
      </c>
      <c r="I1235" s="518" t="s">
        <v>31</v>
      </c>
      <c r="J1235" s="518" t="s">
        <v>32</v>
      </c>
    </row>
    <row r="1236" spans="1:10" s="471" customFormat="1" ht="25.5" customHeight="1">
      <c r="A1236" s="517" t="s">
        <v>141</v>
      </c>
      <c r="B1236" s="474" t="s">
        <v>2592</v>
      </c>
      <c r="C1236" s="474" t="s">
        <v>48</v>
      </c>
      <c r="D1236" s="517" t="s">
        <v>2593</v>
      </c>
      <c r="E1236" s="587" t="s">
        <v>155</v>
      </c>
      <c r="F1236" s="587"/>
      <c r="G1236" s="474" t="s">
        <v>91</v>
      </c>
      <c r="H1236" s="475">
        <v>1</v>
      </c>
      <c r="I1236" s="476">
        <v>29.75</v>
      </c>
      <c r="J1236" s="476">
        <v>29.75</v>
      </c>
    </row>
    <row r="1237" spans="1:10" s="471" customFormat="1" ht="25.5">
      <c r="A1237" s="514" t="s">
        <v>147</v>
      </c>
      <c r="B1237" s="482" t="s">
        <v>156</v>
      </c>
      <c r="C1237" s="482" t="s">
        <v>48</v>
      </c>
      <c r="D1237" s="514" t="s">
        <v>157</v>
      </c>
      <c r="E1237" s="588" t="s">
        <v>150</v>
      </c>
      <c r="F1237" s="588"/>
      <c r="G1237" s="482" t="s">
        <v>54</v>
      </c>
      <c r="H1237" s="483">
        <v>0.10349999999999999</v>
      </c>
      <c r="I1237" s="484">
        <v>20.89</v>
      </c>
      <c r="J1237" s="484">
        <v>2.16</v>
      </c>
    </row>
    <row r="1238" spans="1:10" s="471" customFormat="1" ht="25.5">
      <c r="A1238" s="514" t="s">
        <v>147</v>
      </c>
      <c r="B1238" s="482" t="s">
        <v>158</v>
      </c>
      <c r="C1238" s="482" t="s">
        <v>48</v>
      </c>
      <c r="D1238" s="514" t="s">
        <v>159</v>
      </c>
      <c r="E1238" s="588" t="s">
        <v>150</v>
      </c>
      <c r="F1238" s="588"/>
      <c r="G1238" s="482" t="s">
        <v>54</v>
      </c>
      <c r="H1238" s="483">
        <v>0.10349999999999999</v>
      </c>
      <c r="I1238" s="484">
        <v>25.28</v>
      </c>
      <c r="J1238" s="484">
        <v>2.61</v>
      </c>
    </row>
    <row r="1239" spans="1:10" s="471" customFormat="1">
      <c r="A1239" s="515" t="s">
        <v>142</v>
      </c>
      <c r="B1239" s="477" t="s">
        <v>166</v>
      </c>
      <c r="C1239" s="477" t="s">
        <v>48</v>
      </c>
      <c r="D1239" s="515" t="s">
        <v>167</v>
      </c>
      <c r="E1239" s="585" t="s">
        <v>143</v>
      </c>
      <c r="F1239" s="585"/>
      <c r="G1239" s="477" t="s">
        <v>91</v>
      </c>
      <c r="H1239" s="478">
        <v>2.12E-2</v>
      </c>
      <c r="I1239" s="479">
        <v>66.709999999999994</v>
      </c>
      <c r="J1239" s="479">
        <v>1.41</v>
      </c>
    </row>
    <row r="1240" spans="1:10" s="471" customFormat="1" ht="25.5">
      <c r="A1240" s="515" t="s">
        <v>142</v>
      </c>
      <c r="B1240" s="477" t="s">
        <v>2803</v>
      </c>
      <c r="C1240" s="477" t="s">
        <v>48</v>
      </c>
      <c r="D1240" s="515" t="s">
        <v>2804</v>
      </c>
      <c r="E1240" s="585" t="s">
        <v>143</v>
      </c>
      <c r="F1240" s="585"/>
      <c r="G1240" s="477" t="s">
        <v>91</v>
      </c>
      <c r="H1240" s="478">
        <v>1</v>
      </c>
      <c r="I1240" s="479">
        <v>20.77</v>
      </c>
      <c r="J1240" s="479">
        <v>20.77</v>
      </c>
    </row>
    <row r="1241" spans="1:10" s="471" customFormat="1">
      <c r="A1241" s="515" t="s">
        <v>142</v>
      </c>
      <c r="B1241" s="477" t="s">
        <v>169</v>
      </c>
      <c r="C1241" s="477" t="s">
        <v>48</v>
      </c>
      <c r="D1241" s="515" t="s">
        <v>170</v>
      </c>
      <c r="E1241" s="585" t="s">
        <v>143</v>
      </c>
      <c r="F1241" s="585"/>
      <c r="G1241" s="477" t="s">
        <v>91</v>
      </c>
      <c r="H1241" s="478">
        <v>3.5999999999999997E-2</v>
      </c>
      <c r="I1241" s="479">
        <v>75.58</v>
      </c>
      <c r="J1241" s="479">
        <v>2.72</v>
      </c>
    </row>
    <row r="1242" spans="1:10" s="471" customFormat="1">
      <c r="A1242" s="515" t="s">
        <v>142</v>
      </c>
      <c r="B1242" s="477" t="s">
        <v>168</v>
      </c>
      <c r="C1242" s="477" t="s">
        <v>48</v>
      </c>
      <c r="D1242" s="515" t="s">
        <v>3827</v>
      </c>
      <c r="E1242" s="585" t="s">
        <v>143</v>
      </c>
      <c r="F1242" s="585"/>
      <c r="G1242" s="477" t="s">
        <v>91</v>
      </c>
      <c r="H1242" s="478">
        <v>2.3300000000000001E-2</v>
      </c>
      <c r="I1242" s="479">
        <v>3.47</v>
      </c>
      <c r="J1242" s="479">
        <v>0.08</v>
      </c>
    </row>
    <row r="1243" spans="1:10" s="471" customFormat="1" ht="25.5">
      <c r="A1243" s="693"/>
      <c r="B1243" s="513"/>
      <c r="C1243" s="513"/>
      <c r="D1243" s="693"/>
      <c r="E1243" s="693" t="s">
        <v>144</v>
      </c>
      <c r="F1243" s="694">
        <v>3.56</v>
      </c>
      <c r="G1243" s="693" t="s">
        <v>145</v>
      </c>
      <c r="H1243" s="694">
        <v>0</v>
      </c>
      <c r="I1243" s="693" t="s">
        <v>146</v>
      </c>
      <c r="J1243" s="694">
        <v>3.56</v>
      </c>
    </row>
    <row r="1244" spans="1:10" s="471" customFormat="1" ht="13.5" customHeight="1" thickBot="1">
      <c r="A1244" s="693"/>
      <c r="B1244" s="513"/>
      <c r="C1244" s="513"/>
      <c r="D1244" s="693"/>
      <c r="E1244" s="693" t="s">
        <v>2513</v>
      </c>
      <c r="F1244" s="694">
        <v>7.8</v>
      </c>
      <c r="G1244" s="693"/>
      <c r="H1244" s="695" t="s">
        <v>2514</v>
      </c>
      <c r="I1244" s="695"/>
      <c r="J1244" s="694">
        <v>37.549999999999997</v>
      </c>
    </row>
    <row r="1245" spans="1:10" s="471" customFormat="1" ht="13.5" thickTop="1">
      <c r="A1245" s="480"/>
      <c r="B1245" s="481"/>
      <c r="C1245" s="481"/>
      <c r="D1245" s="480"/>
      <c r="E1245" s="480"/>
      <c r="F1245" s="480"/>
      <c r="G1245" s="480"/>
      <c r="H1245" s="480"/>
      <c r="I1245" s="480"/>
      <c r="J1245" s="480"/>
    </row>
    <row r="1246" spans="1:10" s="471" customFormat="1">
      <c r="A1246" s="516" t="s">
        <v>3852</v>
      </c>
      <c r="B1246" s="519" t="s">
        <v>26</v>
      </c>
      <c r="C1246" s="519" t="s">
        <v>27</v>
      </c>
      <c r="D1246" s="516" t="s">
        <v>28</v>
      </c>
      <c r="E1246" s="586" t="s">
        <v>140</v>
      </c>
      <c r="F1246" s="586"/>
      <c r="G1246" s="519" t="s">
        <v>29</v>
      </c>
      <c r="H1246" s="518" t="s">
        <v>30</v>
      </c>
      <c r="I1246" s="518" t="s">
        <v>31</v>
      </c>
      <c r="J1246" s="518" t="s">
        <v>32</v>
      </c>
    </row>
    <row r="1247" spans="1:10" s="471" customFormat="1" ht="25.5" customHeight="1">
      <c r="A1247" s="517" t="s">
        <v>141</v>
      </c>
      <c r="B1247" s="474" t="s">
        <v>759</v>
      </c>
      <c r="C1247" s="474" t="s">
        <v>48</v>
      </c>
      <c r="D1247" s="517" t="s">
        <v>426</v>
      </c>
      <c r="E1247" s="587" t="s">
        <v>155</v>
      </c>
      <c r="F1247" s="587"/>
      <c r="G1247" s="474" t="s">
        <v>91</v>
      </c>
      <c r="H1247" s="475">
        <v>1</v>
      </c>
      <c r="I1247" s="476">
        <v>62.38</v>
      </c>
      <c r="J1247" s="476">
        <v>62.38</v>
      </c>
    </row>
    <row r="1248" spans="1:10" s="471" customFormat="1" ht="25.5">
      <c r="A1248" s="514" t="s">
        <v>147</v>
      </c>
      <c r="B1248" s="482" t="s">
        <v>156</v>
      </c>
      <c r="C1248" s="482" t="s">
        <v>48</v>
      </c>
      <c r="D1248" s="514" t="s">
        <v>157</v>
      </c>
      <c r="E1248" s="588" t="s">
        <v>150</v>
      </c>
      <c r="F1248" s="588"/>
      <c r="G1248" s="482" t="s">
        <v>54</v>
      </c>
      <c r="H1248" s="483">
        <v>0.22120000000000001</v>
      </c>
      <c r="I1248" s="484">
        <v>20.89</v>
      </c>
      <c r="J1248" s="484">
        <v>4.62</v>
      </c>
    </row>
    <row r="1249" spans="1:10" s="471" customFormat="1" ht="25.5">
      <c r="A1249" s="514" t="s">
        <v>147</v>
      </c>
      <c r="B1249" s="482" t="s">
        <v>158</v>
      </c>
      <c r="C1249" s="482" t="s">
        <v>48</v>
      </c>
      <c r="D1249" s="514" t="s">
        <v>159</v>
      </c>
      <c r="E1249" s="588" t="s">
        <v>150</v>
      </c>
      <c r="F1249" s="588"/>
      <c r="G1249" s="482" t="s">
        <v>54</v>
      </c>
      <c r="H1249" s="483">
        <v>0.22120000000000001</v>
      </c>
      <c r="I1249" s="484">
        <v>25.28</v>
      </c>
      <c r="J1249" s="484">
        <v>5.59</v>
      </c>
    </row>
    <row r="1250" spans="1:10" s="471" customFormat="1">
      <c r="A1250" s="515" t="s">
        <v>142</v>
      </c>
      <c r="B1250" s="477" t="s">
        <v>750</v>
      </c>
      <c r="C1250" s="477" t="s">
        <v>48</v>
      </c>
      <c r="D1250" s="515" t="s">
        <v>3855</v>
      </c>
      <c r="E1250" s="585" t="s">
        <v>143</v>
      </c>
      <c r="F1250" s="585"/>
      <c r="G1250" s="477" t="s">
        <v>91</v>
      </c>
      <c r="H1250" s="478">
        <v>1.06E-2</v>
      </c>
      <c r="I1250" s="479">
        <v>17.55</v>
      </c>
      <c r="J1250" s="479">
        <v>0.18</v>
      </c>
    </row>
    <row r="1251" spans="1:10" s="471" customFormat="1" ht="25.5">
      <c r="A1251" s="515" t="s">
        <v>142</v>
      </c>
      <c r="B1251" s="477" t="s">
        <v>760</v>
      </c>
      <c r="C1251" s="477" t="s">
        <v>48</v>
      </c>
      <c r="D1251" s="515" t="s">
        <v>4247</v>
      </c>
      <c r="E1251" s="585" t="s">
        <v>143</v>
      </c>
      <c r="F1251" s="585"/>
      <c r="G1251" s="477" t="s">
        <v>91</v>
      </c>
      <c r="H1251" s="478">
        <v>1</v>
      </c>
      <c r="I1251" s="479">
        <v>51.99</v>
      </c>
      <c r="J1251" s="479">
        <v>51.99</v>
      </c>
    </row>
    <row r="1252" spans="1:10" s="471" customFormat="1" ht="25.5">
      <c r="A1252" s="693"/>
      <c r="B1252" s="513"/>
      <c r="C1252" s="513"/>
      <c r="D1252" s="693"/>
      <c r="E1252" s="693" t="s">
        <v>144</v>
      </c>
      <c r="F1252" s="694">
        <v>7.63</v>
      </c>
      <c r="G1252" s="693" t="s">
        <v>145</v>
      </c>
      <c r="H1252" s="694">
        <v>0</v>
      </c>
      <c r="I1252" s="693" t="s">
        <v>146</v>
      </c>
      <c r="J1252" s="694">
        <v>7.63</v>
      </c>
    </row>
    <row r="1253" spans="1:10" s="471" customFormat="1" ht="13.5" customHeight="1" thickBot="1">
      <c r="A1253" s="693"/>
      <c r="B1253" s="513"/>
      <c r="C1253" s="513"/>
      <c r="D1253" s="693"/>
      <c r="E1253" s="693" t="s">
        <v>2513</v>
      </c>
      <c r="F1253" s="694">
        <v>16.36</v>
      </c>
      <c r="G1253" s="693"/>
      <c r="H1253" s="695" t="s">
        <v>2514</v>
      </c>
      <c r="I1253" s="695"/>
      <c r="J1253" s="694">
        <v>78.739999999999995</v>
      </c>
    </row>
    <row r="1254" spans="1:10" s="471" customFormat="1" ht="13.5" thickTop="1">
      <c r="A1254" s="480"/>
      <c r="B1254" s="481"/>
      <c r="C1254" s="481"/>
      <c r="D1254" s="480"/>
      <c r="E1254" s="480"/>
      <c r="F1254" s="480"/>
      <c r="G1254" s="480"/>
      <c r="H1254" s="480"/>
      <c r="I1254" s="480"/>
      <c r="J1254" s="480"/>
    </row>
    <row r="1255" spans="1:10" s="471" customFormat="1">
      <c r="A1255" s="516" t="s">
        <v>3853</v>
      </c>
      <c r="B1255" s="519" t="s">
        <v>26</v>
      </c>
      <c r="C1255" s="519" t="s">
        <v>27</v>
      </c>
      <c r="D1255" s="516" t="s">
        <v>28</v>
      </c>
      <c r="E1255" s="586" t="s">
        <v>140</v>
      </c>
      <c r="F1255" s="586"/>
      <c r="G1255" s="519" t="s">
        <v>29</v>
      </c>
      <c r="H1255" s="518" t="s">
        <v>30</v>
      </c>
      <c r="I1255" s="518" t="s">
        <v>31</v>
      </c>
      <c r="J1255" s="518" t="s">
        <v>32</v>
      </c>
    </row>
    <row r="1256" spans="1:10" s="471" customFormat="1" ht="25.5" customHeight="1">
      <c r="A1256" s="517" t="s">
        <v>141</v>
      </c>
      <c r="B1256" s="474" t="s">
        <v>757</v>
      </c>
      <c r="C1256" s="474" t="s">
        <v>48</v>
      </c>
      <c r="D1256" s="517" t="s">
        <v>424</v>
      </c>
      <c r="E1256" s="587" t="s">
        <v>155</v>
      </c>
      <c r="F1256" s="587"/>
      <c r="G1256" s="474" t="s">
        <v>91</v>
      </c>
      <c r="H1256" s="475">
        <v>1</v>
      </c>
      <c r="I1256" s="476">
        <v>75.849999999999994</v>
      </c>
      <c r="J1256" s="476">
        <v>75.849999999999994</v>
      </c>
    </row>
    <row r="1257" spans="1:10" s="471" customFormat="1" ht="25.5">
      <c r="A1257" s="514" t="s">
        <v>147</v>
      </c>
      <c r="B1257" s="482" t="s">
        <v>156</v>
      </c>
      <c r="C1257" s="482" t="s">
        <v>48</v>
      </c>
      <c r="D1257" s="514" t="s">
        <v>157</v>
      </c>
      <c r="E1257" s="588" t="s">
        <v>150</v>
      </c>
      <c r="F1257" s="588"/>
      <c r="G1257" s="482" t="s">
        <v>54</v>
      </c>
      <c r="H1257" s="483">
        <v>0.25950000000000001</v>
      </c>
      <c r="I1257" s="484">
        <v>20.89</v>
      </c>
      <c r="J1257" s="484">
        <v>5.42</v>
      </c>
    </row>
    <row r="1258" spans="1:10" s="471" customFormat="1" ht="25.5">
      <c r="A1258" s="514" t="s">
        <v>147</v>
      </c>
      <c r="B1258" s="482" t="s">
        <v>158</v>
      </c>
      <c r="C1258" s="482" t="s">
        <v>48</v>
      </c>
      <c r="D1258" s="514" t="s">
        <v>159</v>
      </c>
      <c r="E1258" s="588" t="s">
        <v>150</v>
      </c>
      <c r="F1258" s="588"/>
      <c r="G1258" s="482" t="s">
        <v>54</v>
      </c>
      <c r="H1258" s="483">
        <v>0.25950000000000001</v>
      </c>
      <c r="I1258" s="484">
        <v>25.28</v>
      </c>
      <c r="J1258" s="484">
        <v>6.56</v>
      </c>
    </row>
    <row r="1259" spans="1:10" s="471" customFormat="1">
      <c r="A1259" s="515" t="s">
        <v>142</v>
      </c>
      <c r="B1259" s="477" t="s">
        <v>750</v>
      </c>
      <c r="C1259" s="477" t="s">
        <v>48</v>
      </c>
      <c r="D1259" s="515" t="s">
        <v>3855</v>
      </c>
      <c r="E1259" s="585" t="s">
        <v>143</v>
      </c>
      <c r="F1259" s="585"/>
      <c r="G1259" s="477" t="s">
        <v>91</v>
      </c>
      <c r="H1259" s="478">
        <v>1.32E-2</v>
      </c>
      <c r="I1259" s="479">
        <v>17.55</v>
      </c>
      <c r="J1259" s="479">
        <v>0.23</v>
      </c>
    </row>
    <row r="1260" spans="1:10" s="471" customFormat="1" ht="25.5">
      <c r="A1260" s="515" t="s">
        <v>142</v>
      </c>
      <c r="B1260" s="477" t="s">
        <v>758</v>
      </c>
      <c r="C1260" s="477" t="s">
        <v>48</v>
      </c>
      <c r="D1260" s="515" t="s">
        <v>4248</v>
      </c>
      <c r="E1260" s="585" t="s">
        <v>143</v>
      </c>
      <c r="F1260" s="585"/>
      <c r="G1260" s="477" t="s">
        <v>91</v>
      </c>
      <c r="H1260" s="478">
        <v>1</v>
      </c>
      <c r="I1260" s="479">
        <v>63.64</v>
      </c>
      <c r="J1260" s="479">
        <v>63.64</v>
      </c>
    </row>
    <row r="1261" spans="1:10" s="471" customFormat="1" ht="25.5">
      <c r="A1261" s="693"/>
      <c r="B1261" s="513"/>
      <c r="C1261" s="513"/>
      <c r="D1261" s="693"/>
      <c r="E1261" s="693" t="s">
        <v>144</v>
      </c>
      <c r="F1261" s="694">
        <v>8.94</v>
      </c>
      <c r="G1261" s="693" t="s">
        <v>145</v>
      </c>
      <c r="H1261" s="694">
        <v>0</v>
      </c>
      <c r="I1261" s="693" t="s">
        <v>146</v>
      </c>
      <c r="J1261" s="694">
        <v>8.94</v>
      </c>
    </row>
    <row r="1262" spans="1:10" s="471" customFormat="1" ht="13.5" customHeight="1" thickBot="1">
      <c r="A1262" s="693"/>
      <c r="B1262" s="513"/>
      <c r="C1262" s="513"/>
      <c r="D1262" s="693"/>
      <c r="E1262" s="693" t="s">
        <v>2513</v>
      </c>
      <c r="F1262" s="694">
        <v>19.899999999999999</v>
      </c>
      <c r="G1262" s="693"/>
      <c r="H1262" s="695" t="s">
        <v>2514</v>
      </c>
      <c r="I1262" s="695"/>
      <c r="J1262" s="694">
        <v>95.75</v>
      </c>
    </row>
    <row r="1263" spans="1:10" s="471" customFormat="1" ht="13.5" thickTop="1">
      <c r="A1263" s="480"/>
      <c r="B1263" s="481"/>
      <c r="C1263" s="481"/>
      <c r="D1263" s="480"/>
      <c r="E1263" s="480"/>
      <c r="F1263" s="480"/>
      <c r="G1263" s="480"/>
      <c r="H1263" s="480"/>
      <c r="I1263" s="480"/>
      <c r="J1263" s="480"/>
    </row>
    <row r="1264" spans="1:10" s="471" customFormat="1">
      <c r="A1264" s="516" t="s">
        <v>3854</v>
      </c>
      <c r="B1264" s="519" t="s">
        <v>26</v>
      </c>
      <c r="C1264" s="519" t="s">
        <v>27</v>
      </c>
      <c r="D1264" s="516" t="s">
        <v>28</v>
      </c>
      <c r="E1264" s="586" t="s">
        <v>140</v>
      </c>
      <c r="F1264" s="586"/>
      <c r="G1264" s="519" t="s">
        <v>29</v>
      </c>
      <c r="H1264" s="518" t="s">
        <v>30</v>
      </c>
      <c r="I1264" s="518" t="s">
        <v>31</v>
      </c>
      <c r="J1264" s="518" t="s">
        <v>32</v>
      </c>
    </row>
    <row r="1265" spans="1:10" s="471" customFormat="1" ht="25.5" customHeight="1">
      <c r="A1265" s="517" t="s">
        <v>141</v>
      </c>
      <c r="B1265" s="474" t="s">
        <v>755</v>
      </c>
      <c r="C1265" s="474" t="s">
        <v>48</v>
      </c>
      <c r="D1265" s="517" t="s">
        <v>421</v>
      </c>
      <c r="E1265" s="587" t="s">
        <v>155</v>
      </c>
      <c r="F1265" s="587"/>
      <c r="G1265" s="474" t="s">
        <v>91</v>
      </c>
      <c r="H1265" s="475">
        <v>1</v>
      </c>
      <c r="I1265" s="476">
        <v>110.15</v>
      </c>
      <c r="J1265" s="476">
        <v>110.15</v>
      </c>
    </row>
    <row r="1266" spans="1:10" s="471" customFormat="1" ht="25.5">
      <c r="A1266" s="514" t="s">
        <v>147</v>
      </c>
      <c r="B1266" s="482" t="s">
        <v>156</v>
      </c>
      <c r="C1266" s="482" t="s">
        <v>48</v>
      </c>
      <c r="D1266" s="514" t="s">
        <v>157</v>
      </c>
      <c r="E1266" s="588" t="s">
        <v>150</v>
      </c>
      <c r="F1266" s="588"/>
      <c r="G1266" s="482" t="s">
        <v>54</v>
      </c>
      <c r="H1266" s="483">
        <v>0.37430000000000002</v>
      </c>
      <c r="I1266" s="484">
        <v>20.89</v>
      </c>
      <c r="J1266" s="484">
        <v>7.81</v>
      </c>
    </row>
    <row r="1267" spans="1:10" s="471" customFormat="1" ht="25.5">
      <c r="A1267" s="514" t="s">
        <v>147</v>
      </c>
      <c r="B1267" s="482" t="s">
        <v>158</v>
      </c>
      <c r="C1267" s="482" t="s">
        <v>48</v>
      </c>
      <c r="D1267" s="514" t="s">
        <v>159</v>
      </c>
      <c r="E1267" s="588" t="s">
        <v>150</v>
      </c>
      <c r="F1267" s="588"/>
      <c r="G1267" s="482" t="s">
        <v>54</v>
      </c>
      <c r="H1267" s="483">
        <v>0.37430000000000002</v>
      </c>
      <c r="I1267" s="484">
        <v>25.28</v>
      </c>
      <c r="J1267" s="484">
        <v>9.4600000000000009</v>
      </c>
    </row>
    <row r="1268" spans="1:10" s="471" customFormat="1">
      <c r="A1268" s="515" t="s">
        <v>142</v>
      </c>
      <c r="B1268" s="477" t="s">
        <v>750</v>
      </c>
      <c r="C1268" s="477" t="s">
        <v>48</v>
      </c>
      <c r="D1268" s="515" t="s">
        <v>3855</v>
      </c>
      <c r="E1268" s="585" t="s">
        <v>143</v>
      </c>
      <c r="F1268" s="585"/>
      <c r="G1268" s="477" t="s">
        <v>91</v>
      </c>
      <c r="H1268" s="478">
        <v>1.9199999999999998E-2</v>
      </c>
      <c r="I1268" s="479">
        <v>17.55</v>
      </c>
      <c r="J1268" s="479">
        <v>0.33</v>
      </c>
    </row>
    <row r="1269" spans="1:10" s="471" customFormat="1" ht="25.5">
      <c r="A1269" s="515" t="s">
        <v>142</v>
      </c>
      <c r="B1269" s="477" t="s">
        <v>756</v>
      </c>
      <c r="C1269" s="477" t="s">
        <v>48</v>
      </c>
      <c r="D1269" s="515" t="s">
        <v>4249</v>
      </c>
      <c r="E1269" s="585" t="s">
        <v>143</v>
      </c>
      <c r="F1269" s="585"/>
      <c r="G1269" s="477" t="s">
        <v>91</v>
      </c>
      <c r="H1269" s="478">
        <v>1</v>
      </c>
      <c r="I1269" s="479">
        <v>92.55</v>
      </c>
      <c r="J1269" s="479">
        <v>92.55</v>
      </c>
    </row>
    <row r="1270" spans="1:10" s="471" customFormat="1" ht="25.5">
      <c r="A1270" s="693"/>
      <c r="B1270" s="513"/>
      <c r="C1270" s="513"/>
      <c r="D1270" s="693"/>
      <c r="E1270" s="693" t="s">
        <v>144</v>
      </c>
      <c r="F1270" s="694">
        <v>12.91</v>
      </c>
      <c r="G1270" s="693" t="s">
        <v>145</v>
      </c>
      <c r="H1270" s="694">
        <v>0</v>
      </c>
      <c r="I1270" s="693" t="s">
        <v>146</v>
      </c>
      <c r="J1270" s="694">
        <v>12.91</v>
      </c>
    </row>
    <row r="1271" spans="1:10" s="471" customFormat="1" ht="13.5" customHeight="1" thickBot="1">
      <c r="A1271" s="693"/>
      <c r="B1271" s="513"/>
      <c r="C1271" s="513"/>
      <c r="D1271" s="693"/>
      <c r="E1271" s="693" t="s">
        <v>2513</v>
      </c>
      <c r="F1271" s="694">
        <v>28.9</v>
      </c>
      <c r="G1271" s="693"/>
      <c r="H1271" s="695" t="s">
        <v>2514</v>
      </c>
      <c r="I1271" s="695"/>
      <c r="J1271" s="694">
        <v>139.05000000000001</v>
      </c>
    </row>
    <row r="1272" spans="1:10" s="471" customFormat="1" ht="13.5" thickTop="1">
      <c r="A1272" s="480"/>
      <c r="B1272" s="481"/>
      <c r="C1272" s="481"/>
      <c r="D1272" s="480"/>
      <c r="E1272" s="480"/>
      <c r="F1272" s="480"/>
      <c r="G1272" s="480"/>
      <c r="H1272" s="480"/>
      <c r="I1272" s="480"/>
      <c r="J1272" s="480"/>
    </row>
    <row r="1273" spans="1:10" s="471" customFormat="1">
      <c r="A1273" s="516" t="s">
        <v>3856</v>
      </c>
      <c r="B1273" s="519" t="s">
        <v>26</v>
      </c>
      <c r="C1273" s="519" t="s">
        <v>27</v>
      </c>
      <c r="D1273" s="516" t="s">
        <v>28</v>
      </c>
      <c r="E1273" s="586" t="s">
        <v>140</v>
      </c>
      <c r="F1273" s="586"/>
      <c r="G1273" s="519" t="s">
        <v>29</v>
      </c>
      <c r="H1273" s="518" t="s">
        <v>30</v>
      </c>
      <c r="I1273" s="518" t="s">
        <v>31</v>
      </c>
      <c r="J1273" s="518" t="s">
        <v>32</v>
      </c>
    </row>
    <row r="1274" spans="1:10" s="471" customFormat="1" ht="25.5" customHeight="1">
      <c r="A1274" s="517" t="s">
        <v>141</v>
      </c>
      <c r="B1274" s="474" t="s">
        <v>2594</v>
      </c>
      <c r="C1274" s="474" t="s">
        <v>48</v>
      </c>
      <c r="D1274" s="517" t="s">
        <v>2595</v>
      </c>
      <c r="E1274" s="587" t="s">
        <v>155</v>
      </c>
      <c r="F1274" s="587"/>
      <c r="G1274" s="474" t="s">
        <v>91</v>
      </c>
      <c r="H1274" s="475">
        <v>1</v>
      </c>
      <c r="I1274" s="476">
        <v>188.7</v>
      </c>
      <c r="J1274" s="476">
        <v>188.7</v>
      </c>
    </row>
    <row r="1275" spans="1:10" s="471" customFormat="1" ht="25.5">
      <c r="A1275" s="514" t="s">
        <v>147</v>
      </c>
      <c r="B1275" s="482" t="s">
        <v>156</v>
      </c>
      <c r="C1275" s="482" t="s">
        <v>48</v>
      </c>
      <c r="D1275" s="514" t="s">
        <v>157</v>
      </c>
      <c r="E1275" s="588" t="s">
        <v>150</v>
      </c>
      <c r="F1275" s="588"/>
      <c r="G1275" s="482" t="s">
        <v>54</v>
      </c>
      <c r="H1275" s="483">
        <v>0.4546</v>
      </c>
      <c r="I1275" s="484">
        <v>20.89</v>
      </c>
      <c r="J1275" s="484">
        <v>9.49</v>
      </c>
    </row>
    <row r="1276" spans="1:10" s="471" customFormat="1" ht="25.5">
      <c r="A1276" s="514" t="s">
        <v>147</v>
      </c>
      <c r="B1276" s="482" t="s">
        <v>158</v>
      </c>
      <c r="C1276" s="482" t="s">
        <v>48</v>
      </c>
      <c r="D1276" s="514" t="s">
        <v>159</v>
      </c>
      <c r="E1276" s="588" t="s">
        <v>150</v>
      </c>
      <c r="F1276" s="588"/>
      <c r="G1276" s="482" t="s">
        <v>54</v>
      </c>
      <c r="H1276" s="483">
        <v>0.4546</v>
      </c>
      <c r="I1276" s="484">
        <v>25.28</v>
      </c>
      <c r="J1276" s="484">
        <v>11.49</v>
      </c>
    </row>
    <row r="1277" spans="1:10" s="471" customFormat="1">
      <c r="A1277" s="515" t="s">
        <v>142</v>
      </c>
      <c r="B1277" s="477" t="s">
        <v>750</v>
      </c>
      <c r="C1277" s="477" t="s">
        <v>48</v>
      </c>
      <c r="D1277" s="515" t="s">
        <v>3855</v>
      </c>
      <c r="E1277" s="585" t="s">
        <v>143</v>
      </c>
      <c r="F1277" s="585"/>
      <c r="G1277" s="477" t="s">
        <v>91</v>
      </c>
      <c r="H1277" s="478">
        <v>3.0200000000000001E-2</v>
      </c>
      <c r="I1277" s="479">
        <v>17.55</v>
      </c>
      <c r="J1277" s="479">
        <v>0.53</v>
      </c>
    </row>
    <row r="1278" spans="1:10" s="471" customFormat="1">
      <c r="A1278" s="515" t="s">
        <v>142</v>
      </c>
      <c r="B1278" s="477" t="s">
        <v>2805</v>
      </c>
      <c r="C1278" s="477" t="s">
        <v>48</v>
      </c>
      <c r="D1278" s="515" t="s">
        <v>4250</v>
      </c>
      <c r="E1278" s="585" t="s">
        <v>143</v>
      </c>
      <c r="F1278" s="585"/>
      <c r="G1278" s="477" t="s">
        <v>91</v>
      </c>
      <c r="H1278" s="478">
        <v>1</v>
      </c>
      <c r="I1278" s="479">
        <v>167.19</v>
      </c>
      <c r="J1278" s="479">
        <v>167.19</v>
      </c>
    </row>
    <row r="1279" spans="1:10" s="471" customFormat="1" ht="25.5">
      <c r="A1279" s="693"/>
      <c r="B1279" s="513"/>
      <c r="C1279" s="513"/>
      <c r="D1279" s="693"/>
      <c r="E1279" s="693" t="s">
        <v>144</v>
      </c>
      <c r="F1279" s="694">
        <v>15.68</v>
      </c>
      <c r="G1279" s="693" t="s">
        <v>145</v>
      </c>
      <c r="H1279" s="694">
        <v>0</v>
      </c>
      <c r="I1279" s="693" t="s">
        <v>146</v>
      </c>
      <c r="J1279" s="694">
        <v>15.68</v>
      </c>
    </row>
    <row r="1280" spans="1:10" s="471" customFormat="1" ht="13.5" customHeight="1" thickBot="1">
      <c r="A1280" s="693"/>
      <c r="B1280" s="513"/>
      <c r="C1280" s="513"/>
      <c r="D1280" s="693"/>
      <c r="E1280" s="693" t="s">
        <v>2513</v>
      </c>
      <c r="F1280" s="694">
        <v>49.51</v>
      </c>
      <c r="G1280" s="693"/>
      <c r="H1280" s="695" t="s">
        <v>2514</v>
      </c>
      <c r="I1280" s="695"/>
      <c r="J1280" s="694">
        <v>238.21</v>
      </c>
    </row>
    <row r="1281" spans="1:10" s="471" customFormat="1" ht="13.5" thickTop="1">
      <c r="A1281" s="480"/>
      <c r="B1281" s="481"/>
      <c r="C1281" s="481"/>
      <c r="D1281" s="480"/>
      <c r="E1281" s="480"/>
      <c r="F1281" s="480"/>
      <c r="G1281" s="480"/>
      <c r="H1281" s="480"/>
      <c r="I1281" s="480"/>
      <c r="J1281" s="480"/>
    </row>
    <row r="1282" spans="1:10" s="471" customFormat="1">
      <c r="A1282" s="516" t="s">
        <v>3857</v>
      </c>
      <c r="B1282" s="519" t="s">
        <v>26</v>
      </c>
      <c r="C1282" s="519" t="s">
        <v>27</v>
      </c>
      <c r="D1282" s="516" t="s">
        <v>28</v>
      </c>
      <c r="E1282" s="586" t="s">
        <v>140</v>
      </c>
      <c r="F1282" s="586"/>
      <c r="G1282" s="519" t="s">
        <v>29</v>
      </c>
      <c r="H1282" s="518" t="s">
        <v>30</v>
      </c>
      <c r="I1282" s="518" t="s">
        <v>31</v>
      </c>
      <c r="J1282" s="518" t="s">
        <v>32</v>
      </c>
    </row>
    <row r="1283" spans="1:10" s="471" customFormat="1" ht="25.5" customHeight="1">
      <c r="A1283" s="517" t="s">
        <v>141</v>
      </c>
      <c r="B1283" s="474" t="s">
        <v>1917</v>
      </c>
      <c r="C1283" s="474" t="s">
        <v>48</v>
      </c>
      <c r="D1283" s="517" t="s">
        <v>1487</v>
      </c>
      <c r="E1283" s="587" t="s">
        <v>155</v>
      </c>
      <c r="F1283" s="587"/>
      <c r="G1283" s="474" t="s">
        <v>91</v>
      </c>
      <c r="H1283" s="475">
        <v>1</v>
      </c>
      <c r="I1283" s="476">
        <v>22.35</v>
      </c>
      <c r="J1283" s="476">
        <v>22.35</v>
      </c>
    </row>
    <row r="1284" spans="1:10" s="471" customFormat="1" ht="25.5">
      <c r="A1284" s="514" t="s">
        <v>147</v>
      </c>
      <c r="B1284" s="482" t="s">
        <v>156</v>
      </c>
      <c r="C1284" s="482" t="s">
        <v>48</v>
      </c>
      <c r="D1284" s="514" t="s">
        <v>157</v>
      </c>
      <c r="E1284" s="588" t="s">
        <v>150</v>
      </c>
      <c r="F1284" s="588"/>
      <c r="G1284" s="482" t="s">
        <v>54</v>
      </c>
      <c r="H1284" s="483">
        <v>0.11020000000000001</v>
      </c>
      <c r="I1284" s="484">
        <v>20.89</v>
      </c>
      <c r="J1284" s="484">
        <v>2.2999999999999998</v>
      </c>
    </row>
    <row r="1285" spans="1:10" s="471" customFormat="1" ht="25.5">
      <c r="A1285" s="514" t="s">
        <v>147</v>
      </c>
      <c r="B1285" s="482" t="s">
        <v>158</v>
      </c>
      <c r="C1285" s="482" t="s">
        <v>48</v>
      </c>
      <c r="D1285" s="514" t="s">
        <v>159</v>
      </c>
      <c r="E1285" s="588" t="s">
        <v>150</v>
      </c>
      <c r="F1285" s="588"/>
      <c r="G1285" s="482" t="s">
        <v>54</v>
      </c>
      <c r="H1285" s="483">
        <v>0.11020000000000001</v>
      </c>
      <c r="I1285" s="484">
        <v>25.28</v>
      </c>
      <c r="J1285" s="484">
        <v>2.78</v>
      </c>
    </row>
    <row r="1286" spans="1:10" s="471" customFormat="1">
      <c r="A1286" s="515" t="s">
        <v>142</v>
      </c>
      <c r="B1286" s="477" t="s">
        <v>750</v>
      </c>
      <c r="C1286" s="477" t="s">
        <v>48</v>
      </c>
      <c r="D1286" s="515" t="s">
        <v>3855</v>
      </c>
      <c r="E1286" s="585" t="s">
        <v>143</v>
      </c>
      <c r="F1286" s="585"/>
      <c r="G1286" s="477" t="s">
        <v>91</v>
      </c>
      <c r="H1286" s="478">
        <v>1.06E-2</v>
      </c>
      <c r="I1286" s="479">
        <v>17.55</v>
      </c>
      <c r="J1286" s="479">
        <v>0.18</v>
      </c>
    </row>
    <row r="1287" spans="1:10" s="471" customFormat="1">
      <c r="A1287" s="515" t="s">
        <v>142</v>
      </c>
      <c r="B1287" s="477" t="s">
        <v>1918</v>
      </c>
      <c r="C1287" s="477" t="s">
        <v>48</v>
      </c>
      <c r="D1287" s="515" t="s">
        <v>4251</v>
      </c>
      <c r="E1287" s="585" t="s">
        <v>143</v>
      </c>
      <c r="F1287" s="585"/>
      <c r="G1287" s="477" t="s">
        <v>91</v>
      </c>
      <c r="H1287" s="478">
        <v>1</v>
      </c>
      <c r="I1287" s="479">
        <v>17.09</v>
      </c>
      <c r="J1287" s="479">
        <v>17.09</v>
      </c>
    </row>
    <row r="1288" spans="1:10" s="471" customFormat="1" ht="25.5">
      <c r="A1288" s="693"/>
      <c r="B1288" s="513"/>
      <c r="C1288" s="513"/>
      <c r="D1288" s="693"/>
      <c r="E1288" s="693" t="s">
        <v>144</v>
      </c>
      <c r="F1288" s="694">
        <v>3.79</v>
      </c>
      <c r="G1288" s="693" t="s">
        <v>145</v>
      </c>
      <c r="H1288" s="694">
        <v>0</v>
      </c>
      <c r="I1288" s="693" t="s">
        <v>146</v>
      </c>
      <c r="J1288" s="694">
        <v>3.79</v>
      </c>
    </row>
    <row r="1289" spans="1:10" s="471" customFormat="1" ht="13.5" customHeight="1" thickBot="1">
      <c r="A1289" s="693"/>
      <c r="B1289" s="513"/>
      <c r="C1289" s="513"/>
      <c r="D1289" s="693"/>
      <c r="E1289" s="693" t="s">
        <v>2513</v>
      </c>
      <c r="F1289" s="694">
        <v>5.86</v>
      </c>
      <c r="G1289" s="693"/>
      <c r="H1289" s="695" t="s">
        <v>2514</v>
      </c>
      <c r="I1289" s="695"/>
      <c r="J1289" s="694">
        <v>28.21</v>
      </c>
    </row>
    <row r="1290" spans="1:10" s="471" customFormat="1" ht="13.5" thickTop="1">
      <c r="A1290" s="480"/>
      <c r="B1290" s="481"/>
      <c r="C1290" s="481"/>
      <c r="D1290" s="480"/>
      <c r="E1290" s="480"/>
      <c r="F1290" s="480"/>
      <c r="G1290" s="480"/>
      <c r="H1290" s="480"/>
      <c r="I1290" s="480"/>
      <c r="J1290" s="480"/>
    </row>
    <row r="1291" spans="1:10" s="471" customFormat="1">
      <c r="A1291" s="516" t="s">
        <v>3858</v>
      </c>
      <c r="B1291" s="519" t="s">
        <v>26</v>
      </c>
      <c r="C1291" s="519" t="s">
        <v>27</v>
      </c>
      <c r="D1291" s="516" t="s">
        <v>28</v>
      </c>
      <c r="E1291" s="586" t="s">
        <v>140</v>
      </c>
      <c r="F1291" s="586"/>
      <c r="G1291" s="519" t="s">
        <v>29</v>
      </c>
      <c r="H1291" s="518" t="s">
        <v>30</v>
      </c>
      <c r="I1291" s="518" t="s">
        <v>31</v>
      </c>
      <c r="J1291" s="518" t="s">
        <v>32</v>
      </c>
    </row>
    <row r="1292" spans="1:10" s="471" customFormat="1" ht="38.25" customHeight="1">
      <c r="A1292" s="517" t="s">
        <v>141</v>
      </c>
      <c r="B1292" s="474" t="s">
        <v>1919</v>
      </c>
      <c r="C1292" s="474" t="s">
        <v>48</v>
      </c>
      <c r="D1292" s="517" t="s">
        <v>1488</v>
      </c>
      <c r="E1292" s="587" t="s">
        <v>155</v>
      </c>
      <c r="F1292" s="587"/>
      <c r="G1292" s="474" t="s">
        <v>91</v>
      </c>
      <c r="H1292" s="475">
        <v>1</v>
      </c>
      <c r="I1292" s="476">
        <v>6.34</v>
      </c>
      <c r="J1292" s="476">
        <v>6.34</v>
      </c>
    </row>
    <row r="1293" spans="1:10" s="471" customFormat="1" ht="25.5">
      <c r="A1293" s="514" t="s">
        <v>147</v>
      </c>
      <c r="B1293" s="482" t="s">
        <v>156</v>
      </c>
      <c r="C1293" s="482" t="s">
        <v>48</v>
      </c>
      <c r="D1293" s="514" t="s">
        <v>157</v>
      </c>
      <c r="E1293" s="588" t="s">
        <v>150</v>
      </c>
      <c r="F1293" s="588"/>
      <c r="G1293" s="482" t="s">
        <v>54</v>
      </c>
      <c r="H1293" s="483">
        <v>9.4399999999999998E-2</v>
      </c>
      <c r="I1293" s="484">
        <v>20.89</v>
      </c>
      <c r="J1293" s="484">
        <v>1.97</v>
      </c>
    </row>
    <row r="1294" spans="1:10" s="471" customFormat="1" ht="25.5">
      <c r="A1294" s="514" t="s">
        <v>147</v>
      </c>
      <c r="B1294" s="482" t="s">
        <v>158</v>
      </c>
      <c r="C1294" s="482" t="s">
        <v>48</v>
      </c>
      <c r="D1294" s="514" t="s">
        <v>159</v>
      </c>
      <c r="E1294" s="588" t="s">
        <v>150</v>
      </c>
      <c r="F1294" s="588"/>
      <c r="G1294" s="482" t="s">
        <v>54</v>
      </c>
      <c r="H1294" s="483">
        <v>9.4399999999999998E-2</v>
      </c>
      <c r="I1294" s="484">
        <v>25.28</v>
      </c>
      <c r="J1294" s="484">
        <v>2.38</v>
      </c>
    </row>
    <row r="1295" spans="1:10" s="471" customFormat="1" ht="25.5">
      <c r="A1295" s="515" t="s">
        <v>142</v>
      </c>
      <c r="B1295" s="477" t="s">
        <v>748</v>
      </c>
      <c r="C1295" s="477" t="s">
        <v>48</v>
      </c>
      <c r="D1295" s="515" t="s">
        <v>749</v>
      </c>
      <c r="E1295" s="585" t="s">
        <v>143</v>
      </c>
      <c r="F1295" s="585"/>
      <c r="G1295" s="477" t="s">
        <v>91</v>
      </c>
      <c r="H1295" s="478">
        <v>1</v>
      </c>
      <c r="I1295" s="479">
        <v>0.98</v>
      </c>
      <c r="J1295" s="479">
        <v>0.98</v>
      </c>
    </row>
    <row r="1296" spans="1:10" s="471" customFormat="1">
      <c r="A1296" s="515" t="s">
        <v>142</v>
      </c>
      <c r="B1296" s="477" t="s">
        <v>166</v>
      </c>
      <c r="C1296" s="477" t="s">
        <v>48</v>
      </c>
      <c r="D1296" s="515" t="s">
        <v>167</v>
      </c>
      <c r="E1296" s="585" t="s">
        <v>143</v>
      </c>
      <c r="F1296" s="585"/>
      <c r="G1296" s="477" t="s">
        <v>91</v>
      </c>
      <c r="H1296" s="478">
        <v>5.8999999999999999E-3</v>
      </c>
      <c r="I1296" s="479">
        <v>66.709999999999994</v>
      </c>
      <c r="J1296" s="479">
        <v>0.39</v>
      </c>
    </row>
    <row r="1297" spans="1:10" s="471" customFormat="1">
      <c r="A1297" s="515" t="s">
        <v>142</v>
      </c>
      <c r="B1297" s="477" t="s">
        <v>169</v>
      </c>
      <c r="C1297" s="477" t="s">
        <v>48</v>
      </c>
      <c r="D1297" s="515" t="s">
        <v>170</v>
      </c>
      <c r="E1297" s="585" t="s">
        <v>143</v>
      </c>
      <c r="F1297" s="585"/>
      <c r="G1297" s="477" t="s">
        <v>91</v>
      </c>
      <c r="H1297" s="478">
        <v>7.0000000000000001E-3</v>
      </c>
      <c r="I1297" s="479">
        <v>75.58</v>
      </c>
      <c r="J1297" s="479">
        <v>0.52</v>
      </c>
    </row>
    <row r="1298" spans="1:10" s="471" customFormat="1">
      <c r="A1298" s="515" t="s">
        <v>142</v>
      </c>
      <c r="B1298" s="477" t="s">
        <v>168</v>
      </c>
      <c r="C1298" s="477" t="s">
        <v>48</v>
      </c>
      <c r="D1298" s="515" t="s">
        <v>3827</v>
      </c>
      <c r="E1298" s="585" t="s">
        <v>143</v>
      </c>
      <c r="F1298" s="585"/>
      <c r="G1298" s="477" t="s">
        <v>91</v>
      </c>
      <c r="H1298" s="478">
        <v>3.15E-2</v>
      </c>
      <c r="I1298" s="479">
        <v>3.47</v>
      </c>
      <c r="J1298" s="479">
        <v>0.1</v>
      </c>
    </row>
    <row r="1299" spans="1:10" s="471" customFormat="1" ht="25.5">
      <c r="A1299" s="693"/>
      <c r="B1299" s="513"/>
      <c r="C1299" s="513"/>
      <c r="D1299" s="693"/>
      <c r="E1299" s="693" t="s">
        <v>144</v>
      </c>
      <c r="F1299" s="694">
        <v>3.25</v>
      </c>
      <c r="G1299" s="693" t="s">
        <v>145</v>
      </c>
      <c r="H1299" s="694">
        <v>0</v>
      </c>
      <c r="I1299" s="693" t="s">
        <v>146</v>
      </c>
      <c r="J1299" s="694">
        <v>3.25</v>
      </c>
    </row>
    <row r="1300" spans="1:10" s="471" customFormat="1" ht="13.5" customHeight="1" thickBot="1">
      <c r="A1300" s="693"/>
      <c r="B1300" s="513"/>
      <c r="C1300" s="513"/>
      <c r="D1300" s="693"/>
      <c r="E1300" s="693" t="s">
        <v>2513</v>
      </c>
      <c r="F1300" s="694">
        <v>1.66</v>
      </c>
      <c r="G1300" s="693"/>
      <c r="H1300" s="695" t="s">
        <v>2514</v>
      </c>
      <c r="I1300" s="695"/>
      <c r="J1300" s="694">
        <v>8</v>
      </c>
    </row>
    <row r="1301" spans="1:10" s="471" customFormat="1" ht="13.5" thickTop="1">
      <c r="A1301" s="480"/>
      <c r="B1301" s="481"/>
      <c r="C1301" s="481"/>
      <c r="D1301" s="480"/>
      <c r="E1301" s="480"/>
      <c r="F1301" s="480"/>
      <c r="G1301" s="480"/>
      <c r="H1301" s="480"/>
      <c r="I1301" s="480"/>
      <c r="J1301" s="480"/>
    </row>
    <row r="1302" spans="1:10" s="471" customFormat="1">
      <c r="A1302" s="516" t="s">
        <v>3859</v>
      </c>
      <c r="B1302" s="519" t="s">
        <v>26</v>
      </c>
      <c r="C1302" s="519" t="s">
        <v>27</v>
      </c>
      <c r="D1302" s="516" t="s">
        <v>28</v>
      </c>
      <c r="E1302" s="586" t="s">
        <v>140</v>
      </c>
      <c r="F1302" s="586"/>
      <c r="G1302" s="519" t="s">
        <v>29</v>
      </c>
      <c r="H1302" s="518" t="s">
        <v>30</v>
      </c>
      <c r="I1302" s="518" t="s">
        <v>31</v>
      </c>
      <c r="J1302" s="518" t="s">
        <v>32</v>
      </c>
    </row>
    <row r="1303" spans="1:10" s="471" customFormat="1" ht="38.25" customHeight="1">
      <c r="A1303" s="517" t="s">
        <v>141</v>
      </c>
      <c r="B1303" s="474" t="s">
        <v>1920</v>
      </c>
      <c r="C1303" s="474" t="s">
        <v>48</v>
      </c>
      <c r="D1303" s="517" t="s">
        <v>1489</v>
      </c>
      <c r="E1303" s="587" t="s">
        <v>155</v>
      </c>
      <c r="F1303" s="587"/>
      <c r="G1303" s="474" t="s">
        <v>91</v>
      </c>
      <c r="H1303" s="475">
        <v>1</v>
      </c>
      <c r="I1303" s="476">
        <v>8.4600000000000009</v>
      </c>
      <c r="J1303" s="476">
        <v>8.4600000000000009</v>
      </c>
    </row>
    <row r="1304" spans="1:10" s="471" customFormat="1" ht="25.5">
      <c r="A1304" s="514" t="s">
        <v>147</v>
      </c>
      <c r="B1304" s="482" t="s">
        <v>156</v>
      </c>
      <c r="C1304" s="482" t="s">
        <v>48</v>
      </c>
      <c r="D1304" s="514" t="s">
        <v>157</v>
      </c>
      <c r="E1304" s="588" t="s">
        <v>150</v>
      </c>
      <c r="F1304" s="588"/>
      <c r="G1304" s="482" t="s">
        <v>54</v>
      </c>
      <c r="H1304" s="483">
        <v>0.1111</v>
      </c>
      <c r="I1304" s="484">
        <v>20.89</v>
      </c>
      <c r="J1304" s="484">
        <v>2.3199999999999998</v>
      </c>
    </row>
    <row r="1305" spans="1:10" s="471" customFormat="1" ht="25.5">
      <c r="A1305" s="514" t="s">
        <v>147</v>
      </c>
      <c r="B1305" s="482" t="s">
        <v>158</v>
      </c>
      <c r="C1305" s="482" t="s">
        <v>48</v>
      </c>
      <c r="D1305" s="514" t="s">
        <v>159</v>
      </c>
      <c r="E1305" s="588" t="s">
        <v>150</v>
      </c>
      <c r="F1305" s="588"/>
      <c r="G1305" s="482" t="s">
        <v>54</v>
      </c>
      <c r="H1305" s="483">
        <v>0.1111</v>
      </c>
      <c r="I1305" s="484">
        <v>25.28</v>
      </c>
      <c r="J1305" s="484">
        <v>2.8</v>
      </c>
    </row>
    <row r="1306" spans="1:10" s="471" customFormat="1" ht="25.5">
      <c r="A1306" s="515" t="s">
        <v>142</v>
      </c>
      <c r="B1306" s="477" t="s">
        <v>751</v>
      </c>
      <c r="C1306" s="477" t="s">
        <v>48</v>
      </c>
      <c r="D1306" s="515" t="s">
        <v>752</v>
      </c>
      <c r="E1306" s="585" t="s">
        <v>143</v>
      </c>
      <c r="F1306" s="585"/>
      <c r="G1306" s="477" t="s">
        <v>91</v>
      </c>
      <c r="H1306" s="478">
        <v>1</v>
      </c>
      <c r="I1306" s="479">
        <v>1.97</v>
      </c>
      <c r="J1306" s="479">
        <v>1.97</v>
      </c>
    </row>
    <row r="1307" spans="1:10" s="471" customFormat="1">
      <c r="A1307" s="515" t="s">
        <v>142</v>
      </c>
      <c r="B1307" s="477" t="s">
        <v>166</v>
      </c>
      <c r="C1307" s="477" t="s">
        <v>48</v>
      </c>
      <c r="D1307" s="515" t="s">
        <v>167</v>
      </c>
      <c r="E1307" s="585" t="s">
        <v>143</v>
      </c>
      <c r="F1307" s="585"/>
      <c r="G1307" s="477" t="s">
        <v>91</v>
      </c>
      <c r="H1307" s="478">
        <v>8.2000000000000007E-3</v>
      </c>
      <c r="I1307" s="479">
        <v>66.709999999999994</v>
      </c>
      <c r="J1307" s="479">
        <v>0.54</v>
      </c>
    </row>
    <row r="1308" spans="1:10" s="471" customFormat="1">
      <c r="A1308" s="515" t="s">
        <v>142</v>
      </c>
      <c r="B1308" s="477" t="s">
        <v>169</v>
      </c>
      <c r="C1308" s="477" t="s">
        <v>48</v>
      </c>
      <c r="D1308" s="515" t="s">
        <v>170</v>
      </c>
      <c r="E1308" s="585" t="s">
        <v>143</v>
      </c>
      <c r="F1308" s="585"/>
      <c r="G1308" s="477" t="s">
        <v>91</v>
      </c>
      <c r="H1308" s="478">
        <v>9.4999999999999998E-3</v>
      </c>
      <c r="I1308" s="479">
        <v>75.58</v>
      </c>
      <c r="J1308" s="479">
        <v>0.71</v>
      </c>
    </row>
    <row r="1309" spans="1:10" s="471" customFormat="1">
      <c r="A1309" s="515" t="s">
        <v>142</v>
      </c>
      <c r="B1309" s="477" t="s">
        <v>168</v>
      </c>
      <c r="C1309" s="477" t="s">
        <v>48</v>
      </c>
      <c r="D1309" s="515" t="s">
        <v>3827</v>
      </c>
      <c r="E1309" s="585" t="s">
        <v>143</v>
      </c>
      <c r="F1309" s="585"/>
      <c r="G1309" s="477" t="s">
        <v>91</v>
      </c>
      <c r="H1309" s="478">
        <v>3.7100000000000001E-2</v>
      </c>
      <c r="I1309" s="479">
        <v>3.47</v>
      </c>
      <c r="J1309" s="479">
        <v>0.12</v>
      </c>
    </row>
    <row r="1310" spans="1:10" s="471" customFormat="1" ht="25.5">
      <c r="A1310" s="693"/>
      <c r="B1310" s="513"/>
      <c r="C1310" s="513"/>
      <c r="D1310" s="693"/>
      <c r="E1310" s="693" t="s">
        <v>144</v>
      </c>
      <c r="F1310" s="694">
        <v>3.83</v>
      </c>
      <c r="G1310" s="693" t="s">
        <v>145</v>
      </c>
      <c r="H1310" s="694">
        <v>0</v>
      </c>
      <c r="I1310" s="693" t="s">
        <v>146</v>
      </c>
      <c r="J1310" s="694">
        <v>3.83</v>
      </c>
    </row>
    <row r="1311" spans="1:10" s="471" customFormat="1" ht="13.5" customHeight="1" thickBot="1">
      <c r="A1311" s="693"/>
      <c r="B1311" s="513"/>
      <c r="C1311" s="513"/>
      <c r="D1311" s="693"/>
      <c r="E1311" s="693" t="s">
        <v>2513</v>
      </c>
      <c r="F1311" s="694">
        <v>2.21</v>
      </c>
      <c r="G1311" s="693"/>
      <c r="H1311" s="695" t="s">
        <v>2514</v>
      </c>
      <c r="I1311" s="695"/>
      <c r="J1311" s="694">
        <v>10.67</v>
      </c>
    </row>
    <row r="1312" spans="1:10" s="471" customFormat="1" ht="13.5" thickTop="1">
      <c r="A1312" s="480"/>
      <c r="B1312" s="481"/>
      <c r="C1312" s="481"/>
      <c r="D1312" s="480"/>
      <c r="E1312" s="480"/>
      <c r="F1312" s="480"/>
      <c r="G1312" s="480"/>
      <c r="H1312" s="480"/>
      <c r="I1312" s="480"/>
      <c r="J1312" s="480"/>
    </row>
    <row r="1313" spans="1:10" s="471" customFormat="1">
      <c r="A1313" s="516" t="s">
        <v>3860</v>
      </c>
      <c r="B1313" s="519" t="s">
        <v>26</v>
      </c>
      <c r="C1313" s="519" t="s">
        <v>27</v>
      </c>
      <c r="D1313" s="516" t="s">
        <v>28</v>
      </c>
      <c r="E1313" s="586" t="s">
        <v>140</v>
      </c>
      <c r="F1313" s="586"/>
      <c r="G1313" s="519" t="s">
        <v>29</v>
      </c>
      <c r="H1313" s="518" t="s">
        <v>30</v>
      </c>
      <c r="I1313" s="518" t="s">
        <v>31</v>
      </c>
      <c r="J1313" s="518" t="s">
        <v>32</v>
      </c>
    </row>
    <row r="1314" spans="1:10" s="471" customFormat="1" ht="38.25" customHeight="1">
      <c r="A1314" s="517" t="s">
        <v>141</v>
      </c>
      <c r="B1314" s="474" t="s">
        <v>1921</v>
      </c>
      <c r="C1314" s="474" t="s">
        <v>48</v>
      </c>
      <c r="D1314" s="517" t="s">
        <v>1490</v>
      </c>
      <c r="E1314" s="587" t="s">
        <v>155</v>
      </c>
      <c r="F1314" s="587"/>
      <c r="G1314" s="474" t="s">
        <v>91</v>
      </c>
      <c r="H1314" s="475">
        <v>1</v>
      </c>
      <c r="I1314" s="476">
        <v>10.44</v>
      </c>
      <c r="J1314" s="476">
        <v>10.44</v>
      </c>
    </row>
    <row r="1315" spans="1:10" s="471" customFormat="1" ht="25.5">
      <c r="A1315" s="514" t="s">
        <v>147</v>
      </c>
      <c r="B1315" s="482" t="s">
        <v>156</v>
      </c>
      <c r="C1315" s="482" t="s">
        <v>48</v>
      </c>
      <c r="D1315" s="514" t="s">
        <v>157</v>
      </c>
      <c r="E1315" s="588" t="s">
        <v>150</v>
      </c>
      <c r="F1315" s="588"/>
      <c r="G1315" s="482" t="s">
        <v>54</v>
      </c>
      <c r="H1315" s="483">
        <v>7.3499999999999996E-2</v>
      </c>
      <c r="I1315" s="484">
        <v>20.89</v>
      </c>
      <c r="J1315" s="484">
        <v>1.53</v>
      </c>
    </row>
    <row r="1316" spans="1:10" s="471" customFormat="1" ht="25.5">
      <c r="A1316" s="514" t="s">
        <v>147</v>
      </c>
      <c r="B1316" s="482" t="s">
        <v>158</v>
      </c>
      <c r="C1316" s="482" t="s">
        <v>48</v>
      </c>
      <c r="D1316" s="514" t="s">
        <v>159</v>
      </c>
      <c r="E1316" s="588" t="s">
        <v>150</v>
      </c>
      <c r="F1316" s="588"/>
      <c r="G1316" s="482" t="s">
        <v>54</v>
      </c>
      <c r="H1316" s="483">
        <v>7.3499999999999996E-2</v>
      </c>
      <c r="I1316" s="484">
        <v>25.28</v>
      </c>
      <c r="J1316" s="484">
        <v>1.85</v>
      </c>
    </row>
    <row r="1317" spans="1:10" s="471" customFormat="1" ht="25.5">
      <c r="A1317" s="515" t="s">
        <v>142</v>
      </c>
      <c r="B1317" s="477" t="s">
        <v>753</v>
      </c>
      <c r="C1317" s="477" t="s">
        <v>48</v>
      </c>
      <c r="D1317" s="515" t="s">
        <v>754</v>
      </c>
      <c r="E1317" s="585" t="s">
        <v>143</v>
      </c>
      <c r="F1317" s="585"/>
      <c r="G1317" s="477" t="s">
        <v>91</v>
      </c>
      <c r="H1317" s="478">
        <v>1</v>
      </c>
      <c r="I1317" s="479">
        <v>4.91</v>
      </c>
      <c r="J1317" s="479">
        <v>4.91</v>
      </c>
    </row>
    <row r="1318" spans="1:10" s="471" customFormat="1">
      <c r="A1318" s="515" t="s">
        <v>142</v>
      </c>
      <c r="B1318" s="477" t="s">
        <v>166</v>
      </c>
      <c r="C1318" s="477" t="s">
        <v>48</v>
      </c>
      <c r="D1318" s="515" t="s">
        <v>167</v>
      </c>
      <c r="E1318" s="585" t="s">
        <v>143</v>
      </c>
      <c r="F1318" s="585"/>
      <c r="G1318" s="477" t="s">
        <v>91</v>
      </c>
      <c r="H1318" s="478">
        <v>1.29E-2</v>
      </c>
      <c r="I1318" s="479">
        <v>66.709999999999994</v>
      </c>
      <c r="J1318" s="479">
        <v>0.86</v>
      </c>
    </row>
    <row r="1319" spans="1:10" s="471" customFormat="1">
      <c r="A1319" s="515" t="s">
        <v>142</v>
      </c>
      <c r="B1319" s="477" t="s">
        <v>169</v>
      </c>
      <c r="C1319" s="477" t="s">
        <v>48</v>
      </c>
      <c r="D1319" s="515" t="s">
        <v>170</v>
      </c>
      <c r="E1319" s="585" t="s">
        <v>143</v>
      </c>
      <c r="F1319" s="585"/>
      <c r="G1319" s="477" t="s">
        <v>91</v>
      </c>
      <c r="H1319" s="478">
        <v>1.6500000000000001E-2</v>
      </c>
      <c r="I1319" s="479">
        <v>75.58</v>
      </c>
      <c r="J1319" s="479">
        <v>1.24</v>
      </c>
    </row>
    <row r="1320" spans="1:10" s="471" customFormat="1">
      <c r="A1320" s="515" t="s">
        <v>142</v>
      </c>
      <c r="B1320" s="477" t="s">
        <v>168</v>
      </c>
      <c r="C1320" s="477" t="s">
        <v>48</v>
      </c>
      <c r="D1320" s="515" t="s">
        <v>3827</v>
      </c>
      <c r="E1320" s="585" t="s">
        <v>143</v>
      </c>
      <c r="F1320" s="585"/>
      <c r="G1320" s="477" t="s">
        <v>91</v>
      </c>
      <c r="H1320" s="478">
        <v>1.61E-2</v>
      </c>
      <c r="I1320" s="479">
        <v>3.47</v>
      </c>
      <c r="J1320" s="479">
        <v>0.05</v>
      </c>
    </row>
    <row r="1321" spans="1:10" s="471" customFormat="1" ht="25.5">
      <c r="A1321" s="693"/>
      <c r="B1321" s="513"/>
      <c r="C1321" s="513"/>
      <c r="D1321" s="693"/>
      <c r="E1321" s="693" t="s">
        <v>144</v>
      </c>
      <c r="F1321" s="694">
        <v>2.52</v>
      </c>
      <c r="G1321" s="693" t="s">
        <v>145</v>
      </c>
      <c r="H1321" s="694">
        <v>0</v>
      </c>
      <c r="I1321" s="693" t="s">
        <v>146</v>
      </c>
      <c r="J1321" s="694">
        <v>2.52</v>
      </c>
    </row>
    <row r="1322" spans="1:10" s="471" customFormat="1" ht="13.5" customHeight="1" thickBot="1">
      <c r="A1322" s="693"/>
      <c r="B1322" s="513"/>
      <c r="C1322" s="513"/>
      <c r="D1322" s="693"/>
      <c r="E1322" s="693" t="s">
        <v>2513</v>
      </c>
      <c r="F1322" s="694">
        <v>2.73</v>
      </c>
      <c r="G1322" s="693"/>
      <c r="H1322" s="695" t="s">
        <v>2514</v>
      </c>
      <c r="I1322" s="695"/>
      <c r="J1322" s="694">
        <v>13.17</v>
      </c>
    </row>
    <row r="1323" spans="1:10" s="471" customFormat="1" ht="13.5" thickTop="1">
      <c r="A1323" s="480"/>
      <c r="B1323" s="481"/>
      <c r="C1323" s="481"/>
      <c r="D1323" s="480"/>
      <c r="E1323" s="480"/>
      <c r="F1323" s="480"/>
      <c r="G1323" s="480"/>
      <c r="H1323" s="480"/>
      <c r="I1323" s="480"/>
      <c r="J1323" s="480"/>
    </row>
    <row r="1324" spans="1:10" s="471" customFormat="1">
      <c r="A1324" s="516" t="s">
        <v>3861</v>
      </c>
      <c r="B1324" s="519" t="s">
        <v>26</v>
      </c>
      <c r="C1324" s="519" t="s">
        <v>27</v>
      </c>
      <c r="D1324" s="516" t="s">
        <v>28</v>
      </c>
      <c r="E1324" s="586" t="s">
        <v>140</v>
      </c>
      <c r="F1324" s="586"/>
      <c r="G1324" s="519" t="s">
        <v>29</v>
      </c>
      <c r="H1324" s="518" t="s">
        <v>30</v>
      </c>
      <c r="I1324" s="518" t="s">
        <v>31</v>
      </c>
      <c r="J1324" s="518" t="s">
        <v>32</v>
      </c>
    </row>
    <row r="1325" spans="1:10" s="471" customFormat="1" ht="38.25" customHeight="1">
      <c r="A1325" s="517" t="s">
        <v>141</v>
      </c>
      <c r="B1325" s="474" t="s">
        <v>2596</v>
      </c>
      <c r="C1325" s="474" t="s">
        <v>48</v>
      </c>
      <c r="D1325" s="517" t="s">
        <v>2597</v>
      </c>
      <c r="E1325" s="587" t="s">
        <v>155</v>
      </c>
      <c r="F1325" s="587"/>
      <c r="G1325" s="474" t="s">
        <v>91</v>
      </c>
      <c r="H1325" s="475">
        <v>1</v>
      </c>
      <c r="I1325" s="476">
        <v>31.18</v>
      </c>
      <c r="J1325" s="476">
        <v>31.18</v>
      </c>
    </row>
    <row r="1326" spans="1:10" s="471" customFormat="1" ht="25.5">
      <c r="A1326" s="514" t="s">
        <v>147</v>
      </c>
      <c r="B1326" s="482" t="s">
        <v>156</v>
      </c>
      <c r="C1326" s="482" t="s">
        <v>48</v>
      </c>
      <c r="D1326" s="514" t="s">
        <v>157</v>
      </c>
      <c r="E1326" s="588" t="s">
        <v>150</v>
      </c>
      <c r="F1326" s="588"/>
      <c r="G1326" s="482" t="s">
        <v>54</v>
      </c>
      <c r="H1326" s="483">
        <v>0.11119999999999999</v>
      </c>
      <c r="I1326" s="484">
        <v>20.89</v>
      </c>
      <c r="J1326" s="484">
        <v>2.3199999999999998</v>
      </c>
    </row>
    <row r="1327" spans="1:10" s="471" customFormat="1" ht="25.5">
      <c r="A1327" s="514" t="s">
        <v>147</v>
      </c>
      <c r="B1327" s="482" t="s">
        <v>158</v>
      </c>
      <c r="C1327" s="482" t="s">
        <v>48</v>
      </c>
      <c r="D1327" s="514" t="s">
        <v>159</v>
      </c>
      <c r="E1327" s="588" t="s">
        <v>150</v>
      </c>
      <c r="F1327" s="588"/>
      <c r="G1327" s="482" t="s">
        <v>54</v>
      </c>
      <c r="H1327" s="483">
        <v>0.11119999999999999</v>
      </c>
      <c r="I1327" s="484">
        <v>25.28</v>
      </c>
      <c r="J1327" s="484">
        <v>2.81</v>
      </c>
    </row>
    <row r="1328" spans="1:10" s="471" customFormat="1" ht="25.5">
      <c r="A1328" s="515" t="s">
        <v>142</v>
      </c>
      <c r="B1328" s="477" t="s">
        <v>2806</v>
      </c>
      <c r="C1328" s="477" t="s">
        <v>48</v>
      </c>
      <c r="D1328" s="515" t="s">
        <v>2807</v>
      </c>
      <c r="E1328" s="585" t="s">
        <v>143</v>
      </c>
      <c r="F1328" s="585"/>
      <c r="G1328" s="477" t="s">
        <v>91</v>
      </c>
      <c r="H1328" s="478">
        <v>1</v>
      </c>
      <c r="I1328" s="479">
        <v>21.39</v>
      </c>
      <c r="J1328" s="479">
        <v>21.39</v>
      </c>
    </row>
    <row r="1329" spans="1:10" s="471" customFormat="1">
      <c r="A1329" s="515" t="s">
        <v>142</v>
      </c>
      <c r="B1329" s="477" t="s">
        <v>166</v>
      </c>
      <c r="C1329" s="477" t="s">
        <v>48</v>
      </c>
      <c r="D1329" s="515" t="s">
        <v>167</v>
      </c>
      <c r="E1329" s="585" t="s">
        <v>143</v>
      </c>
      <c r="F1329" s="585"/>
      <c r="G1329" s="477" t="s">
        <v>91</v>
      </c>
      <c r="H1329" s="478">
        <v>2.35E-2</v>
      </c>
      <c r="I1329" s="479">
        <v>66.709999999999994</v>
      </c>
      <c r="J1329" s="479">
        <v>1.56</v>
      </c>
    </row>
    <row r="1330" spans="1:10" s="471" customFormat="1">
      <c r="A1330" s="515" t="s">
        <v>142</v>
      </c>
      <c r="B1330" s="477" t="s">
        <v>169</v>
      </c>
      <c r="C1330" s="477" t="s">
        <v>48</v>
      </c>
      <c r="D1330" s="515" t="s">
        <v>170</v>
      </c>
      <c r="E1330" s="585" t="s">
        <v>143</v>
      </c>
      <c r="F1330" s="585"/>
      <c r="G1330" s="477" t="s">
        <v>91</v>
      </c>
      <c r="H1330" s="478">
        <v>0.04</v>
      </c>
      <c r="I1330" s="479">
        <v>75.58</v>
      </c>
      <c r="J1330" s="479">
        <v>3.02</v>
      </c>
    </row>
    <row r="1331" spans="1:10" s="471" customFormat="1">
      <c r="A1331" s="515" t="s">
        <v>142</v>
      </c>
      <c r="B1331" s="477" t="s">
        <v>168</v>
      </c>
      <c r="C1331" s="477" t="s">
        <v>48</v>
      </c>
      <c r="D1331" s="515" t="s">
        <v>3827</v>
      </c>
      <c r="E1331" s="585" t="s">
        <v>143</v>
      </c>
      <c r="F1331" s="585"/>
      <c r="G1331" s="477" t="s">
        <v>91</v>
      </c>
      <c r="H1331" s="478">
        <v>2.4899999999999999E-2</v>
      </c>
      <c r="I1331" s="479">
        <v>3.47</v>
      </c>
      <c r="J1331" s="479">
        <v>0.08</v>
      </c>
    </row>
    <row r="1332" spans="1:10" s="471" customFormat="1" ht="25.5">
      <c r="A1332" s="693"/>
      <c r="B1332" s="513"/>
      <c r="C1332" s="513"/>
      <c r="D1332" s="693"/>
      <c r="E1332" s="693" t="s">
        <v>144</v>
      </c>
      <c r="F1332" s="694">
        <v>3.83</v>
      </c>
      <c r="G1332" s="693" t="s">
        <v>145</v>
      </c>
      <c r="H1332" s="694">
        <v>0</v>
      </c>
      <c r="I1332" s="693" t="s">
        <v>146</v>
      </c>
      <c r="J1332" s="694">
        <v>3.83</v>
      </c>
    </row>
    <row r="1333" spans="1:10" s="471" customFormat="1" ht="13.5" customHeight="1" thickBot="1">
      <c r="A1333" s="693"/>
      <c r="B1333" s="513"/>
      <c r="C1333" s="513"/>
      <c r="D1333" s="693"/>
      <c r="E1333" s="693" t="s">
        <v>2513</v>
      </c>
      <c r="F1333" s="694">
        <v>8.18</v>
      </c>
      <c r="G1333" s="693"/>
      <c r="H1333" s="695" t="s">
        <v>2514</v>
      </c>
      <c r="I1333" s="695"/>
      <c r="J1333" s="694">
        <v>39.36</v>
      </c>
    </row>
    <row r="1334" spans="1:10" s="471" customFormat="1" ht="13.5" thickTop="1">
      <c r="A1334" s="480"/>
      <c r="B1334" s="481"/>
      <c r="C1334" s="481"/>
      <c r="D1334" s="480"/>
      <c r="E1334" s="480"/>
      <c r="F1334" s="480"/>
      <c r="G1334" s="480"/>
      <c r="H1334" s="480"/>
      <c r="I1334" s="480"/>
      <c r="J1334" s="480"/>
    </row>
    <row r="1335" spans="1:10" s="471" customFormat="1">
      <c r="A1335" s="516" t="s">
        <v>3862</v>
      </c>
      <c r="B1335" s="519" t="s">
        <v>26</v>
      </c>
      <c r="C1335" s="519" t="s">
        <v>27</v>
      </c>
      <c r="D1335" s="516" t="s">
        <v>28</v>
      </c>
      <c r="E1335" s="586" t="s">
        <v>140</v>
      </c>
      <c r="F1335" s="586"/>
      <c r="G1335" s="519" t="s">
        <v>29</v>
      </c>
      <c r="H1335" s="518" t="s">
        <v>30</v>
      </c>
      <c r="I1335" s="518" t="s">
        <v>31</v>
      </c>
      <c r="J1335" s="518" t="s">
        <v>32</v>
      </c>
    </row>
    <row r="1336" spans="1:10" s="471" customFormat="1" ht="38.25" customHeight="1">
      <c r="A1336" s="517" t="s">
        <v>141</v>
      </c>
      <c r="B1336" s="474" t="s">
        <v>2598</v>
      </c>
      <c r="C1336" s="474" t="s">
        <v>48</v>
      </c>
      <c r="D1336" s="517" t="s">
        <v>2599</v>
      </c>
      <c r="E1336" s="587" t="s">
        <v>155</v>
      </c>
      <c r="F1336" s="587"/>
      <c r="G1336" s="474" t="s">
        <v>91</v>
      </c>
      <c r="H1336" s="475">
        <v>1</v>
      </c>
      <c r="I1336" s="476">
        <v>37.04</v>
      </c>
      <c r="J1336" s="476">
        <v>37.04</v>
      </c>
    </row>
    <row r="1337" spans="1:10" s="471" customFormat="1" ht="25.5">
      <c r="A1337" s="514" t="s">
        <v>147</v>
      </c>
      <c r="B1337" s="482" t="s">
        <v>156</v>
      </c>
      <c r="C1337" s="482" t="s">
        <v>48</v>
      </c>
      <c r="D1337" s="514" t="s">
        <v>157</v>
      </c>
      <c r="E1337" s="588" t="s">
        <v>150</v>
      </c>
      <c r="F1337" s="588"/>
      <c r="G1337" s="482" t="s">
        <v>54</v>
      </c>
      <c r="H1337" s="483">
        <v>0.1472</v>
      </c>
      <c r="I1337" s="484">
        <v>20.89</v>
      </c>
      <c r="J1337" s="484">
        <v>3.07</v>
      </c>
    </row>
    <row r="1338" spans="1:10" s="471" customFormat="1" ht="25.5">
      <c r="A1338" s="514" t="s">
        <v>147</v>
      </c>
      <c r="B1338" s="482" t="s">
        <v>158</v>
      </c>
      <c r="C1338" s="482" t="s">
        <v>48</v>
      </c>
      <c r="D1338" s="514" t="s">
        <v>159</v>
      </c>
      <c r="E1338" s="588" t="s">
        <v>150</v>
      </c>
      <c r="F1338" s="588"/>
      <c r="G1338" s="482" t="s">
        <v>54</v>
      </c>
      <c r="H1338" s="483">
        <v>0.1472</v>
      </c>
      <c r="I1338" s="484">
        <v>25.28</v>
      </c>
      <c r="J1338" s="484">
        <v>3.72</v>
      </c>
    </row>
    <row r="1339" spans="1:10" s="471" customFormat="1" ht="25.5">
      <c r="A1339" s="515" t="s">
        <v>142</v>
      </c>
      <c r="B1339" s="477" t="s">
        <v>2808</v>
      </c>
      <c r="C1339" s="477" t="s">
        <v>48</v>
      </c>
      <c r="D1339" s="515" t="s">
        <v>2809</v>
      </c>
      <c r="E1339" s="585" t="s">
        <v>143</v>
      </c>
      <c r="F1339" s="585"/>
      <c r="G1339" s="477" t="s">
        <v>91</v>
      </c>
      <c r="H1339" s="478">
        <v>1</v>
      </c>
      <c r="I1339" s="479">
        <v>28.86</v>
      </c>
      <c r="J1339" s="479">
        <v>28.86</v>
      </c>
    </row>
    <row r="1340" spans="1:10" s="471" customFormat="1">
      <c r="A1340" s="515" t="s">
        <v>142</v>
      </c>
      <c r="B1340" s="477" t="s">
        <v>166</v>
      </c>
      <c r="C1340" s="477" t="s">
        <v>48</v>
      </c>
      <c r="D1340" s="515" t="s">
        <v>167</v>
      </c>
      <c r="E1340" s="585" t="s">
        <v>143</v>
      </c>
      <c r="F1340" s="585"/>
      <c r="G1340" s="477" t="s">
        <v>91</v>
      </c>
      <c r="H1340" s="478">
        <v>8.2000000000000007E-3</v>
      </c>
      <c r="I1340" s="479">
        <v>66.709999999999994</v>
      </c>
      <c r="J1340" s="479">
        <v>0.54</v>
      </c>
    </row>
    <row r="1341" spans="1:10" s="471" customFormat="1">
      <c r="A1341" s="515" t="s">
        <v>142</v>
      </c>
      <c r="B1341" s="477" t="s">
        <v>169</v>
      </c>
      <c r="C1341" s="477" t="s">
        <v>48</v>
      </c>
      <c r="D1341" s="515" t="s">
        <v>170</v>
      </c>
      <c r="E1341" s="585" t="s">
        <v>143</v>
      </c>
      <c r="F1341" s="585"/>
      <c r="G1341" s="477" t="s">
        <v>91</v>
      </c>
      <c r="H1341" s="478">
        <v>1.0999999999999999E-2</v>
      </c>
      <c r="I1341" s="479">
        <v>75.58</v>
      </c>
      <c r="J1341" s="479">
        <v>0.83</v>
      </c>
    </row>
    <row r="1342" spans="1:10" s="471" customFormat="1">
      <c r="A1342" s="515" t="s">
        <v>142</v>
      </c>
      <c r="B1342" s="477" t="s">
        <v>168</v>
      </c>
      <c r="C1342" s="477" t="s">
        <v>48</v>
      </c>
      <c r="D1342" s="515" t="s">
        <v>3827</v>
      </c>
      <c r="E1342" s="585" t="s">
        <v>143</v>
      </c>
      <c r="F1342" s="585"/>
      <c r="G1342" s="477" t="s">
        <v>91</v>
      </c>
      <c r="H1342" s="478">
        <v>7.7999999999999996E-3</v>
      </c>
      <c r="I1342" s="479">
        <v>3.47</v>
      </c>
      <c r="J1342" s="479">
        <v>0.02</v>
      </c>
    </row>
    <row r="1343" spans="1:10" s="471" customFormat="1" ht="25.5">
      <c r="A1343" s="693"/>
      <c r="B1343" s="513"/>
      <c r="C1343" s="513"/>
      <c r="D1343" s="693"/>
      <c r="E1343" s="693" t="s">
        <v>144</v>
      </c>
      <c r="F1343" s="694">
        <v>5.07</v>
      </c>
      <c r="G1343" s="693" t="s">
        <v>145</v>
      </c>
      <c r="H1343" s="694">
        <v>0</v>
      </c>
      <c r="I1343" s="693" t="s">
        <v>146</v>
      </c>
      <c r="J1343" s="694">
        <v>5.07</v>
      </c>
    </row>
    <row r="1344" spans="1:10" s="471" customFormat="1" ht="13.5" customHeight="1" thickBot="1">
      <c r="A1344" s="693"/>
      <c r="B1344" s="513"/>
      <c r="C1344" s="513"/>
      <c r="D1344" s="693"/>
      <c r="E1344" s="693" t="s">
        <v>2513</v>
      </c>
      <c r="F1344" s="694">
        <v>9.7100000000000009</v>
      </c>
      <c r="G1344" s="693"/>
      <c r="H1344" s="695" t="s">
        <v>2514</v>
      </c>
      <c r="I1344" s="695"/>
      <c r="J1344" s="694">
        <v>46.75</v>
      </c>
    </row>
    <row r="1345" spans="1:10" s="471" customFormat="1" ht="13.5" thickTop="1">
      <c r="A1345" s="480"/>
      <c r="B1345" s="481"/>
      <c r="C1345" s="481"/>
      <c r="D1345" s="480"/>
      <c r="E1345" s="480"/>
      <c r="F1345" s="480"/>
      <c r="G1345" s="480"/>
      <c r="H1345" s="480"/>
      <c r="I1345" s="480"/>
      <c r="J1345" s="480"/>
    </row>
    <row r="1346" spans="1:10" s="471" customFormat="1">
      <c r="A1346" s="516" t="s">
        <v>3863</v>
      </c>
      <c r="B1346" s="519" t="s">
        <v>26</v>
      </c>
      <c r="C1346" s="519" t="s">
        <v>27</v>
      </c>
      <c r="D1346" s="516" t="s">
        <v>28</v>
      </c>
      <c r="E1346" s="586" t="s">
        <v>140</v>
      </c>
      <c r="F1346" s="586"/>
      <c r="G1346" s="519" t="s">
        <v>29</v>
      </c>
      <c r="H1346" s="518" t="s">
        <v>30</v>
      </c>
      <c r="I1346" s="518" t="s">
        <v>31</v>
      </c>
      <c r="J1346" s="518" t="s">
        <v>32</v>
      </c>
    </row>
    <row r="1347" spans="1:10" s="471" customFormat="1" ht="38.25" customHeight="1">
      <c r="A1347" s="517" t="s">
        <v>141</v>
      </c>
      <c r="B1347" s="474" t="s">
        <v>2600</v>
      </c>
      <c r="C1347" s="474" t="s">
        <v>48</v>
      </c>
      <c r="D1347" s="517" t="s">
        <v>2601</v>
      </c>
      <c r="E1347" s="587" t="s">
        <v>155</v>
      </c>
      <c r="F1347" s="587"/>
      <c r="G1347" s="474" t="s">
        <v>91</v>
      </c>
      <c r="H1347" s="475">
        <v>1</v>
      </c>
      <c r="I1347" s="476">
        <v>59.31</v>
      </c>
      <c r="J1347" s="476">
        <v>59.31</v>
      </c>
    </row>
    <row r="1348" spans="1:10" s="471" customFormat="1" ht="25.5">
      <c r="A1348" s="514" t="s">
        <v>147</v>
      </c>
      <c r="B1348" s="482" t="s">
        <v>156</v>
      </c>
      <c r="C1348" s="482" t="s">
        <v>48</v>
      </c>
      <c r="D1348" s="514" t="s">
        <v>157</v>
      </c>
      <c r="E1348" s="588" t="s">
        <v>150</v>
      </c>
      <c r="F1348" s="588"/>
      <c r="G1348" s="482" t="s">
        <v>54</v>
      </c>
      <c r="H1348" s="483">
        <v>0.1525</v>
      </c>
      <c r="I1348" s="484">
        <v>20.89</v>
      </c>
      <c r="J1348" s="484">
        <v>3.18</v>
      </c>
    </row>
    <row r="1349" spans="1:10" s="471" customFormat="1" ht="25.5">
      <c r="A1349" s="514" t="s">
        <v>147</v>
      </c>
      <c r="B1349" s="482" t="s">
        <v>158</v>
      </c>
      <c r="C1349" s="482" t="s">
        <v>48</v>
      </c>
      <c r="D1349" s="514" t="s">
        <v>159</v>
      </c>
      <c r="E1349" s="588" t="s">
        <v>150</v>
      </c>
      <c r="F1349" s="588"/>
      <c r="G1349" s="482" t="s">
        <v>54</v>
      </c>
      <c r="H1349" s="483">
        <v>0.1525</v>
      </c>
      <c r="I1349" s="484">
        <v>25.28</v>
      </c>
      <c r="J1349" s="484">
        <v>3.85</v>
      </c>
    </row>
    <row r="1350" spans="1:10" s="471" customFormat="1" ht="25.5">
      <c r="A1350" s="515" t="s">
        <v>142</v>
      </c>
      <c r="B1350" s="477" t="s">
        <v>2810</v>
      </c>
      <c r="C1350" s="477" t="s">
        <v>48</v>
      </c>
      <c r="D1350" s="515" t="s">
        <v>2811</v>
      </c>
      <c r="E1350" s="585" t="s">
        <v>143</v>
      </c>
      <c r="F1350" s="585"/>
      <c r="G1350" s="477" t="s">
        <v>91</v>
      </c>
      <c r="H1350" s="478">
        <v>1</v>
      </c>
      <c r="I1350" s="479">
        <v>50.42</v>
      </c>
      <c r="J1350" s="479">
        <v>50.42</v>
      </c>
    </row>
    <row r="1351" spans="1:10" s="471" customFormat="1">
      <c r="A1351" s="515" t="s">
        <v>142</v>
      </c>
      <c r="B1351" s="477" t="s">
        <v>166</v>
      </c>
      <c r="C1351" s="477" t="s">
        <v>48</v>
      </c>
      <c r="D1351" s="515" t="s">
        <v>167</v>
      </c>
      <c r="E1351" s="585" t="s">
        <v>143</v>
      </c>
      <c r="F1351" s="585"/>
      <c r="G1351" s="477" t="s">
        <v>91</v>
      </c>
      <c r="H1351" s="478">
        <v>1.06E-2</v>
      </c>
      <c r="I1351" s="479">
        <v>66.709999999999994</v>
      </c>
      <c r="J1351" s="479">
        <v>0.7</v>
      </c>
    </row>
    <row r="1352" spans="1:10" s="471" customFormat="1">
      <c r="A1352" s="515" t="s">
        <v>142</v>
      </c>
      <c r="B1352" s="477" t="s">
        <v>169</v>
      </c>
      <c r="C1352" s="477" t="s">
        <v>48</v>
      </c>
      <c r="D1352" s="515" t="s">
        <v>170</v>
      </c>
      <c r="E1352" s="585" t="s">
        <v>143</v>
      </c>
      <c r="F1352" s="585"/>
      <c r="G1352" s="477" t="s">
        <v>91</v>
      </c>
      <c r="H1352" s="478">
        <v>1.4999999999999999E-2</v>
      </c>
      <c r="I1352" s="479">
        <v>75.58</v>
      </c>
      <c r="J1352" s="479">
        <v>1.1299999999999999</v>
      </c>
    </row>
    <row r="1353" spans="1:10" s="471" customFormat="1">
      <c r="A1353" s="515" t="s">
        <v>142</v>
      </c>
      <c r="B1353" s="477" t="s">
        <v>168</v>
      </c>
      <c r="C1353" s="477" t="s">
        <v>48</v>
      </c>
      <c r="D1353" s="515" t="s">
        <v>3827</v>
      </c>
      <c r="E1353" s="585" t="s">
        <v>143</v>
      </c>
      <c r="F1353" s="585"/>
      <c r="G1353" s="477" t="s">
        <v>91</v>
      </c>
      <c r="H1353" s="478">
        <v>1.0500000000000001E-2</v>
      </c>
      <c r="I1353" s="479">
        <v>3.47</v>
      </c>
      <c r="J1353" s="479">
        <v>0.03</v>
      </c>
    </row>
    <row r="1354" spans="1:10" s="471" customFormat="1" ht="25.5">
      <c r="A1354" s="693"/>
      <c r="B1354" s="513"/>
      <c r="C1354" s="513"/>
      <c r="D1354" s="693"/>
      <c r="E1354" s="693" t="s">
        <v>144</v>
      </c>
      <c r="F1354" s="694">
        <v>5.25</v>
      </c>
      <c r="G1354" s="693" t="s">
        <v>145</v>
      </c>
      <c r="H1354" s="694">
        <v>0</v>
      </c>
      <c r="I1354" s="693" t="s">
        <v>146</v>
      </c>
      <c r="J1354" s="694">
        <v>5.25</v>
      </c>
    </row>
    <row r="1355" spans="1:10" s="471" customFormat="1" ht="13.5" customHeight="1" thickBot="1">
      <c r="A1355" s="693"/>
      <c r="B1355" s="513"/>
      <c r="C1355" s="513"/>
      <c r="D1355" s="693"/>
      <c r="E1355" s="693" t="s">
        <v>2513</v>
      </c>
      <c r="F1355" s="694">
        <v>15.56</v>
      </c>
      <c r="G1355" s="693"/>
      <c r="H1355" s="695" t="s">
        <v>2514</v>
      </c>
      <c r="I1355" s="695"/>
      <c r="J1355" s="694">
        <v>74.87</v>
      </c>
    </row>
    <row r="1356" spans="1:10" s="471" customFormat="1" ht="13.5" thickTop="1">
      <c r="A1356" s="480"/>
      <c r="B1356" s="481"/>
      <c r="C1356" s="481"/>
      <c r="D1356" s="480"/>
      <c r="E1356" s="480"/>
      <c r="F1356" s="480"/>
      <c r="G1356" s="480"/>
      <c r="H1356" s="480"/>
      <c r="I1356" s="480"/>
      <c r="J1356" s="480"/>
    </row>
    <row r="1357" spans="1:10" s="471" customFormat="1">
      <c r="A1357" s="516" t="s">
        <v>3864</v>
      </c>
      <c r="B1357" s="519" t="s">
        <v>26</v>
      </c>
      <c r="C1357" s="519" t="s">
        <v>27</v>
      </c>
      <c r="D1357" s="516" t="s">
        <v>28</v>
      </c>
      <c r="E1357" s="586" t="s">
        <v>140</v>
      </c>
      <c r="F1357" s="586"/>
      <c r="G1357" s="519" t="s">
        <v>29</v>
      </c>
      <c r="H1357" s="518" t="s">
        <v>30</v>
      </c>
      <c r="I1357" s="518" t="s">
        <v>31</v>
      </c>
      <c r="J1357" s="518" t="s">
        <v>32</v>
      </c>
    </row>
    <row r="1358" spans="1:10" s="471" customFormat="1" ht="38.25" customHeight="1">
      <c r="A1358" s="517" t="s">
        <v>141</v>
      </c>
      <c r="B1358" s="474" t="s">
        <v>2602</v>
      </c>
      <c r="C1358" s="474" t="s">
        <v>48</v>
      </c>
      <c r="D1358" s="517" t="s">
        <v>2603</v>
      </c>
      <c r="E1358" s="587" t="s">
        <v>155</v>
      </c>
      <c r="F1358" s="587"/>
      <c r="G1358" s="474" t="s">
        <v>91</v>
      </c>
      <c r="H1358" s="475">
        <v>1</v>
      </c>
      <c r="I1358" s="476">
        <v>250.37</v>
      </c>
      <c r="J1358" s="476">
        <v>250.37</v>
      </c>
    </row>
    <row r="1359" spans="1:10" s="471" customFormat="1" ht="25.5">
      <c r="A1359" s="514" t="s">
        <v>147</v>
      </c>
      <c r="B1359" s="482" t="s">
        <v>156</v>
      </c>
      <c r="C1359" s="482" t="s">
        <v>48</v>
      </c>
      <c r="D1359" s="514" t="s">
        <v>157</v>
      </c>
      <c r="E1359" s="588" t="s">
        <v>150</v>
      </c>
      <c r="F1359" s="588"/>
      <c r="G1359" s="482" t="s">
        <v>54</v>
      </c>
      <c r="H1359" s="483">
        <v>0.27260000000000001</v>
      </c>
      <c r="I1359" s="484">
        <v>20.89</v>
      </c>
      <c r="J1359" s="484">
        <v>5.69</v>
      </c>
    </row>
    <row r="1360" spans="1:10" s="471" customFormat="1" ht="25.5">
      <c r="A1360" s="514" t="s">
        <v>147</v>
      </c>
      <c r="B1360" s="482" t="s">
        <v>158</v>
      </c>
      <c r="C1360" s="482" t="s">
        <v>48</v>
      </c>
      <c r="D1360" s="514" t="s">
        <v>159</v>
      </c>
      <c r="E1360" s="588" t="s">
        <v>150</v>
      </c>
      <c r="F1360" s="588"/>
      <c r="G1360" s="482" t="s">
        <v>54</v>
      </c>
      <c r="H1360" s="483">
        <v>0.27260000000000001</v>
      </c>
      <c r="I1360" s="484">
        <v>25.28</v>
      </c>
      <c r="J1360" s="484">
        <v>6.89</v>
      </c>
    </row>
    <row r="1361" spans="1:10" s="471" customFormat="1" ht="25.5">
      <c r="A1361" s="515" t="s">
        <v>142</v>
      </c>
      <c r="B1361" s="477" t="s">
        <v>2812</v>
      </c>
      <c r="C1361" s="477" t="s">
        <v>48</v>
      </c>
      <c r="D1361" s="515" t="s">
        <v>2813</v>
      </c>
      <c r="E1361" s="585" t="s">
        <v>143</v>
      </c>
      <c r="F1361" s="585"/>
      <c r="G1361" s="477" t="s">
        <v>91</v>
      </c>
      <c r="H1361" s="478">
        <v>1</v>
      </c>
      <c r="I1361" s="479">
        <v>235</v>
      </c>
      <c r="J1361" s="479">
        <v>235</v>
      </c>
    </row>
    <row r="1362" spans="1:10" s="471" customFormat="1">
      <c r="A1362" s="515" t="s">
        <v>142</v>
      </c>
      <c r="B1362" s="477" t="s">
        <v>166</v>
      </c>
      <c r="C1362" s="477" t="s">
        <v>48</v>
      </c>
      <c r="D1362" s="515" t="s">
        <v>167</v>
      </c>
      <c r="E1362" s="585" t="s">
        <v>143</v>
      </c>
      <c r="F1362" s="585"/>
      <c r="G1362" s="477" t="s">
        <v>91</v>
      </c>
      <c r="H1362" s="478">
        <v>1.29E-2</v>
      </c>
      <c r="I1362" s="479">
        <v>66.709999999999994</v>
      </c>
      <c r="J1362" s="479">
        <v>0.86</v>
      </c>
    </row>
    <row r="1363" spans="1:10" s="471" customFormat="1">
      <c r="A1363" s="515" t="s">
        <v>142</v>
      </c>
      <c r="B1363" s="477" t="s">
        <v>169</v>
      </c>
      <c r="C1363" s="477" t="s">
        <v>48</v>
      </c>
      <c r="D1363" s="515" t="s">
        <v>170</v>
      </c>
      <c r="E1363" s="585" t="s">
        <v>143</v>
      </c>
      <c r="F1363" s="585"/>
      <c r="G1363" s="477" t="s">
        <v>91</v>
      </c>
      <c r="H1363" s="478">
        <v>2.5000000000000001E-2</v>
      </c>
      <c r="I1363" s="479">
        <v>75.58</v>
      </c>
      <c r="J1363" s="479">
        <v>1.88</v>
      </c>
    </row>
    <row r="1364" spans="1:10" s="471" customFormat="1">
      <c r="A1364" s="515" t="s">
        <v>142</v>
      </c>
      <c r="B1364" s="477" t="s">
        <v>168</v>
      </c>
      <c r="C1364" s="477" t="s">
        <v>48</v>
      </c>
      <c r="D1364" s="515" t="s">
        <v>3827</v>
      </c>
      <c r="E1364" s="585" t="s">
        <v>143</v>
      </c>
      <c r="F1364" s="585"/>
      <c r="G1364" s="477" t="s">
        <v>91</v>
      </c>
      <c r="H1364" s="478">
        <v>1.54E-2</v>
      </c>
      <c r="I1364" s="479">
        <v>3.47</v>
      </c>
      <c r="J1364" s="479">
        <v>0.05</v>
      </c>
    </row>
    <row r="1365" spans="1:10" s="471" customFormat="1" ht="25.5">
      <c r="A1365" s="693"/>
      <c r="B1365" s="513"/>
      <c r="C1365" s="513"/>
      <c r="D1365" s="693"/>
      <c r="E1365" s="693" t="s">
        <v>144</v>
      </c>
      <c r="F1365" s="694">
        <v>9.4</v>
      </c>
      <c r="G1365" s="693" t="s">
        <v>145</v>
      </c>
      <c r="H1365" s="694">
        <v>0</v>
      </c>
      <c r="I1365" s="693" t="s">
        <v>146</v>
      </c>
      <c r="J1365" s="694">
        <v>9.4</v>
      </c>
    </row>
    <row r="1366" spans="1:10" s="471" customFormat="1" ht="13.5" customHeight="1" thickBot="1">
      <c r="A1366" s="693"/>
      <c r="B1366" s="513"/>
      <c r="C1366" s="513"/>
      <c r="D1366" s="693"/>
      <c r="E1366" s="693" t="s">
        <v>2513</v>
      </c>
      <c r="F1366" s="694">
        <v>65.69</v>
      </c>
      <c r="G1366" s="693"/>
      <c r="H1366" s="695" t="s">
        <v>2514</v>
      </c>
      <c r="I1366" s="695"/>
      <c r="J1366" s="694">
        <v>316.06</v>
      </c>
    </row>
    <row r="1367" spans="1:10" s="471" customFormat="1" ht="13.5" thickTop="1">
      <c r="A1367" s="480"/>
      <c r="B1367" s="481"/>
      <c r="C1367" s="481"/>
      <c r="D1367" s="480"/>
      <c r="E1367" s="480"/>
      <c r="F1367" s="480"/>
      <c r="G1367" s="480"/>
      <c r="H1367" s="480"/>
      <c r="I1367" s="480"/>
      <c r="J1367" s="480"/>
    </row>
    <row r="1368" spans="1:10" s="471" customFormat="1">
      <c r="A1368" s="516" t="s">
        <v>3865</v>
      </c>
      <c r="B1368" s="519" t="s">
        <v>26</v>
      </c>
      <c r="C1368" s="519" t="s">
        <v>27</v>
      </c>
      <c r="D1368" s="516" t="s">
        <v>28</v>
      </c>
      <c r="E1368" s="586" t="s">
        <v>140</v>
      </c>
      <c r="F1368" s="586"/>
      <c r="G1368" s="519" t="s">
        <v>29</v>
      </c>
      <c r="H1368" s="518" t="s">
        <v>30</v>
      </c>
      <c r="I1368" s="518" t="s">
        <v>31</v>
      </c>
      <c r="J1368" s="518" t="s">
        <v>32</v>
      </c>
    </row>
    <row r="1369" spans="1:10" s="471" customFormat="1" ht="25.5" customHeight="1">
      <c r="A1369" s="517" t="s">
        <v>141</v>
      </c>
      <c r="B1369" s="474" t="s">
        <v>2604</v>
      </c>
      <c r="C1369" s="474" t="s">
        <v>48</v>
      </c>
      <c r="D1369" s="517" t="s">
        <v>2605</v>
      </c>
      <c r="E1369" s="587" t="s">
        <v>155</v>
      </c>
      <c r="F1369" s="587"/>
      <c r="G1369" s="474" t="s">
        <v>91</v>
      </c>
      <c r="H1369" s="475">
        <v>1</v>
      </c>
      <c r="I1369" s="476">
        <v>7.21</v>
      </c>
      <c r="J1369" s="476">
        <v>7.21</v>
      </c>
    </row>
    <row r="1370" spans="1:10" s="471" customFormat="1" ht="25.5">
      <c r="A1370" s="514" t="s">
        <v>147</v>
      </c>
      <c r="B1370" s="482" t="s">
        <v>156</v>
      </c>
      <c r="C1370" s="482" t="s">
        <v>48</v>
      </c>
      <c r="D1370" s="514" t="s">
        <v>157</v>
      </c>
      <c r="E1370" s="588" t="s">
        <v>150</v>
      </c>
      <c r="F1370" s="588"/>
      <c r="G1370" s="482" t="s">
        <v>54</v>
      </c>
      <c r="H1370" s="483">
        <v>0.15629999999999999</v>
      </c>
      <c r="I1370" s="484">
        <v>20.89</v>
      </c>
      <c r="J1370" s="484">
        <v>3.26</v>
      </c>
    </row>
    <row r="1371" spans="1:10" s="471" customFormat="1" ht="25.5">
      <c r="A1371" s="514" t="s">
        <v>147</v>
      </c>
      <c r="B1371" s="482" t="s">
        <v>158</v>
      </c>
      <c r="C1371" s="482" t="s">
        <v>48</v>
      </c>
      <c r="D1371" s="514" t="s">
        <v>159</v>
      </c>
      <c r="E1371" s="588" t="s">
        <v>150</v>
      </c>
      <c r="F1371" s="588"/>
      <c r="G1371" s="482" t="s">
        <v>54</v>
      </c>
      <c r="H1371" s="483">
        <v>0.15629999999999999</v>
      </c>
      <c r="I1371" s="484">
        <v>25.28</v>
      </c>
      <c r="J1371" s="484">
        <v>3.95</v>
      </c>
    </row>
    <row r="1372" spans="1:10" s="471" customFormat="1" ht="25.5">
      <c r="A1372" s="693"/>
      <c r="B1372" s="513"/>
      <c r="C1372" s="513"/>
      <c r="D1372" s="693"/>
      <c r="E1372" s="693" t="s">
        <v>144</v>
      </c>
      <c r="F1372" s="694">
        <v>5.39</v>
      </c>
      <c r="G1372" s="693" t="s">
        <v>145</v>
      </c>
      <c r="H1372" s="694">
        <v>0</v>
      </c>
      <c r="I1372" s="693" t="s">
        <v>146</v>
      </c>
      <c r="J1372" s="694">
        <v>5.39</v>
      </c>
    </row>
    <row r="1373" spans="1:10" s="471" customFormat="1" ht="13.5" customHeight="1" thickBot="1">
      <c r="A1373" s="693"/>
      <c r="B1373" s="513"/>
      <c r="C1373" s="513"/>
      <c r="D1373" s="693"/>
      <c r="E1373" s="693" t="s">
        <v>2513</v>
      </c>
      <c r="F1373" s="694">
        <v>1.89</v>
      </c>
      <c r="G1373" s="693"/>
      <c r="H1373" s="695" t="s">
        <v>2514</v>
      </c>
      <c r="I1373" s="695"/>
      <c r="J1373" s="694">
        <v>9.1</v>
      </c>
    </row>
    <row r="1374" spans="1:10" s="471" customFormat="1" ht="13.5" thickTop="1">
      <c r="A1374" s="480"/>
      <c r="B1374" s="481"/>
      <c r="C1374" s="481"/>
      <c r="D1374" s="480"/>
      <c r="E1374" s="480"/>
      <c r="F1374" s="480"/>
      <c r="G1374" s="480"/>
      <c r="H1374" s="480"/>
      <c r="I1374" s="480"/>
      <c r="J1374" s="480"/>
    </row>
    <row r="1375" spans="1:10" s="471" customFormat="1">
      <c r="A1375" s="516" t="s">
        <v>3866</v>
      </c>
      <c r="B1375" s="519" t="s">
        <v>26</v>
      </c>
      <c r="C1375" s="519" t="s">
        <v>27</v>
      </c>
      <c r="D1375" s="516" t="s">
        <v>28</v>
      </c>
      <c r="E1375" s="586" t="s">
        <v>140</v>
      </c>
      <c r="F1375" s="586"/>
      <c r="G1375" s="519" t="s">
        <v>29</v>
      </c>
      <c r="H1375" s="518" t="s">
        <v>30</v>
      </c>
      <c r="I1375" s="518" t="s">
        <v>31</v>
      </c>
      <c r="J1375" s="518" t="s">
        <v>32</v>
      </c>
    </row>
    <row r="1376" spans="1:10" s="471" customFormat="1" ht="25.5" customHeight="1">
      <c r="A1376" s="517" t="s">
        <v>141</v>
      </c>
      <c r="B1376" s="474" t="s">
        <v>2606</v>
      </c>
      <c r="C1376" s="474" t="s">
        <v>48</v>
      </c>
      <c r="D1376" s="517" t="s">
        <v>2607</v>
      </c>
      <c r="E1376" s="587" t="s">
        <v>155</v>
      </c>
      <c r="F1376" s="587"/>
      <c r="G1376" s="474" t="s">
        <v>91</v>
      </c>
      <c r="H1376" s="475">
        <v>1</v>
      </c>
      <c r="I1376" s="476">
        <v>7.94</v>
      </c>
      <c r="J1376" s="476">
        <v>7.94</v>
      </c>
    </row>
    <row r="1377" spans="1:10" s="471" customFormat="1" ht="25.5">
      <c r="A1377" s="514" t="s">
        <v>147</v>
      </c>
      <c r="B1377" s="482" t="s">
        <v>156</v>
      </c>
      <c r="C1377" s="482" t="s">
        <v>48</v>
      </c>
      <c r="D1377" s="514" t="s">
        <v>157</v>
      </c>
      <c r="E1377" s="588" t="s">
        <v>150</v>
      </c>
      <c r="F1377" s="588"/>
      <c r="G1377" s="482" t="s">
        <v>54</v>
      </c>
      <c r="H1377" s="483">
        <v>0.1721</v>
      </c>
      <c r="I1377" s="484">
        <v>20.89</v>
      </c>
      <c r="J1377" s="484">
        <v>3.59</v>
      </c>
    </row>
    <row r="1378" spans="1:10" s="471" customFormat="1" ht="25.5">
      <c r="A1378" s="514" t="s">
        <v>147</v>
      </c>
      <c r="B1378" s="482" t="s">
        <v>158</v>
      </c>
      <c r="C1378" s="482" t="s">
        <v>48</v>
      </c>
      <c r="D1378" s="514" t="s">
        <v>159</v>
      </c>
      <c r="E1378" s="588" t="s">
        <v>150</v>
      </c>
      <c r="F1378" s="588"/>
      <c r="G1378" s="482" t="s">
        <v>54</v>
      </c>
      <c r="H1378" s="483">
        <v>0.1721</v>
      </c>
      <c r="I1378" s="484">
        <v>25.28</v>
      </c>
      <c r="J1378" s="484">
        <v>4.3499999999999996</v>
      </c>
    </row>
    <row r="1379" spans="1:10" s="471" customFormat="1" ht="25.5">
      <c r="A1379" s="693"/>
      <c r="B1379" s="513"/>
      <c r="C1379" s="513"/>
      <c r="D1379" s="693"/>
      <c r="E1379" s="693" t="s">
        <v>144</v>
      </c>
      <c r="F1379" s="694">
        <v>5.93</v>
      </c>
      <c r="G1379" s="693" t="s">
        <v>145</v>
      </c>
      <c r="H1379" s="694">
        <v>0</v>
      </c>
      <c r="I1379" s="693" t="s">
        <v>146</v>
      </c>
      <c r="J1379" s="694">
        <v>5.93</v>
      </c>
    </row>
    <row r="1380" spans="1:10" s="471" customFormat="1" ht="13.5" customHeight="1" thickBot="1">
      <c r="A1380" s="693"/>
      <c r="B1380" s="513"/>
      <c r="C1380" s="513"/>
      <c r="D1380" s="693"/>
      <c r="E1380" s="693" t="s">
        <v>2513</v>
      </c>
      <c r="F1380" s="694">
        <v>2.08</v>
      </c>
      <c r="G1380" s="693"/>
      <c r="H1380" s="695" t="s">
        <v>2514</v>
      </c>
      <c r="I1380" s="695"/>
      <c r="J1380" s="694">
        <v>10.02</v>
      </c>
    </row>
    <row r="1381" spans="1:10" s="471" customFormat="1" ht="13.5" thickTop="1">
      <c r="A1381" s="480"/>
      <c r="B1381" s="481"/>
      <c r="C1381" s="481"/>
      <c r="D1381" s="480"/>
      <c r="E1381" s="480"/>
      <c r="F1381" s="480"/>
      <c r="G1381" s="480"/>
      <c r="H1381" s="480"/>
      <c r="I1381" s="480"/>
      <c r="J1381" s="480"/>
    </row>
    <row r="1382" spans="1:10" s="471" customFormat="1">
      <c r="A1382" s="516" t="s">
        <v>3867</v>
      </c>
      <c r="B1382" s="519" t="s">
        <v>26</v>
      </c>
      <c r="C1382" s="519" t="s">
        <v>27</v>
      </c>
      <c r="D1382" s="516" t="s">
        <v>28</v>
      </c>
      <c r="E1382" s="586" t="s">
        <v>140</v>
      </c>
      <c r="F1382" s="586"/>
      <c r="G1382" s="519" t="s">
        <v>29</v>
      </c>
      <c r="H1382" s="518" t="s">
        <v>30</v>
      </c>
      <c r="I1382" s="518" t="s">
        <v>31</v>
      </c>
      <c r="J1382" s="518" t="s">
        <v>32</v>
      </c>
    </row>
    <row r="1383" spans="1:10" s="471" customFormat="1" ht="25.5" customHeight="1">
      <c r="A1383" s="517" t="s">
        <v>141</v>
      </c>
      <c r="B1383" s="474" t="s">
        <v>2608</v>
      </c>
      <c r="C1383" s="474" t="s">
        <v>48</v>
      </c>
      <c r="D1383" s="517" t="s">
        <v>2609</v>
      </c>
      <c r="E1383" s="587" t="s">
        <v>155</v>
      </c>
      <c r="F1383" s="587"/>
      <c r="G1383" s="474" t="s">
        <v>91</v>
      </c>
      <c r="H1383" s="475">
        <v>1</v>
      </c>
      <c r="I1383" s="476">
        <v>9.02</v>
      </c>
      <c r="J1383" s="476">
        <v>9.02</v>
      </c>
    </row>
    <row r="1384" spans="1:10" s="471" customFormat="1" ht="25.5">
      <c r="A1384" s="514" t="s">
        <v>147</v>
      </c>
      <c r="B1384" s="482" t="s">
        <v>156</v>
      </c>
      <c r="C1384" s="482" t="s">
        <v>48</v>
      </c>
      <c r="D1384" s="514" t="s">
        <v>157</v>
      </c>
      <c r="E1384" s="588" t="s">
        <v>150</v>
      </c>
      <c r="F1384" s="588"/>
      <c r="G1384" s="482" t="s">
        <v>54</v>
      </c>
      <c r="H1384" s="483">
        <v>0.19570000000000001</v>
      </c>
      <c r="I1384" s="484">
        <v>20.89</v>
      </c>
      <c r="J1384" s="484">
        <v>4.08</v>
      </c>
    </row>
    <row r="1385" spans="1:10" s="471" customFormat="1" ht="25.5">
      <c r="A1385" s="514" t="s">
        <v>147</v>
      </c>
      <c r="B1385" s="482" t="s">
        <v>158</v>
      </c>
      <c r="C1385" s="482" t="s">
        <v>48</v>
      </c>
      <c r="D1385" s="514" t="s">
        <v>159</v>
      </c>
      <c r="E1385" s="588" t="s">
        <v>150</v>
      </c>
      <c r="F1385" s="588"/>
      <c r="G1385" s="482" t="s">
        <v>54</v>
      </c>
      <c r="H1385" s="483">
        <v>0.19570000000000001</v>
      </c>
      <c r="I1385" s="484">
        <v>25.28</v>
      </c>
      <c r="J1385" s="484">
        <v>4.9400000000000004</v>
      </c>
    </row>
    <row r="1386" spans="1:10" s="471" customFormat="1" ht="25.5">
      <c r="A1386" s="693"/>
      <c r="B1386" s="513"/>
      <c r="C1386" s="513"/>
      <c r="D1386" s="693"/>
      <c r="E1386" s="693" t="s">
        <v>144</v>
      </c>
      <c r="F1386" s="694">
        <v>6.74</v>
      </c>
      <c r="G1386" s="693" t="s">
        <v>145</v>
      </c>
      <c r="H1386" s="694">
        <v>0</v>
      </c>
      <c r="I1386" s="693" t="s">
        <v>146</v>
      </c>
      <c r="J1386" s="694">
        <v>6.74</v>
      </c>
    </row>
    <row r="1387" spans="1:10" s="471" customFormat="1" ht="13.5" customHeight="1" thickBot="1">
      <c r="A1387" s="693"/>
      <c r="B1387" s="513"/>
      <c r="C1387" s="513"/>
      <c r="D1387" s="693"/>
      <c r="E1387" s="693" t="s">
        <v>2513</v>
      </c>
      <c r="F1387" s="694">
        <v>2.36</v>
      </c>
      <c r="G1387" s="693"/>
      <c r="H1387" s="695" t="s">
        <v>2514</v>
      </c>
      <c r="I1387" s="695"/>
      <c r="J1387" s="694">
        <v>11.38</v>
      </c>
    </row>
    <row r="1388" spans="1:10" s="471" customFormat="1" ht="13.5" thickTop="1">
      <c r="A1388" s="480"/>
      <c r="B1388" s="481"/>
      <c r="C1388" s="481"/>
      <c r="D1388" s="480"/>
      <c r="E1388" s="480"/>
      <c r="F1388" s="480"/>
      <c r="G1388" s="480"/>
      <c r="H1388" s="480"/>
      <c r="I1388" s="480"/>
      <c r="J1388" s="480"/>
    </row>
    <row r="1389" spans="1:10" s="471" customFormat="1">
      <c r="A1389" s="516" t="s">
        <v>3868</v>
      </c>
      <c r="B1389" s="519" t="s">
        <v>26</v>
      </c>
      <c r="C1389" s="519" t="s">
        <v>27</v>
      </c>
      <c r="D1389" s="516" t="s">
        <v>28</v>
      </c>
      <c r="E1389" s="586" t="s">
        <v>140</v>
      </c>
      <c r="F1389" s="586"/>
      <c r="G1389" s="519" t="s">
        <v>29</v>
      </c>
      <c r="H1389" s="518" t="s">
        <v>30</v>
      </c>
      <c r="I1389" s="518" t="s">
        <v>31</v>
      </c>
      <c r="J1389" s="518" t="s">
        <v>32</v>
      </c>
    </row>
    <row r="1390" spans="1:10" s="471" customFormat="1" ht="25.5" customHeight="1">
      <c r="A1390" s="517" t="s">
        <v>141</v>
      </c>
      <c r="B1390" s="474" t="s">
        <v>1922</v>
      </c>
      <c r="C1390" s="474" t="s">
        <v>48</v>
      </c>
      <c r="D1390" s="517" t="s">
        <v>1491</v>
      </c>
      <c r="E1390" s="587" t="s">
        <v>155</v>
      </c>
      <c r="F1390" s="587"/>
      <c r="G1390" s="474" t="s">
        <v>91</v>
      </c>
      <c r="H1390" s="475">
        <v>1</v>
      </c>
      <c r="I1390" s="476">
        <v>107.81</v>
      </c>
      <c r="J1390" s="476">
        <v>107.81</v>
      </c>
    </row>
    <row r="1391" spans="1:10" s="471" customFormat="1" ht="25.5">
      <c r="A1391" s="514" t="s">
        <v>147</v>
      </c>
      <c r="B1391" s="482" t="s">
        <v>156</v>
      </c>
      <c r="C1391" s="482" t="s">
        <v>48</v>
      </c>
      <c r="D1391" s="514" t="s">
        <v>157</v>
      </c>
      <c r="E1391" s="588" t="s">
        <v>150</v>
      </c>
      <c r="F1391" s="588"/>
      <c r="G1391" s="482" t="s">
        <v>54</v>
      </c>
      <c r="H1391" s="483">
        <v>0.18379999999999999</v>
      </c>
      <c r="I1391" s="484">
        <v>20.89</v>
      </c>
      <c r="J1391" s="484">
        <v>3.83</v>
      </c>
    </row>
    <row r="1392" spans="1:10" s="471" customFormat="1" ht="25.5">
      <c r="A1392" s="514" t="s">
        <v>147</v>
      </c>
      <c r="B1392" s="482" t="s">
        <v>158</v>
      </c>
      <c r="C1392" s="482" t="s">
        <v>48</v>
      </c>
      <c r="D1392" s="514" t="s">
        <v>159</v>
      </c>
      <c r="E1392" s="588" t="s">
        <v>150</v>
      </c>
      <c r="F1392" s="588"/>
      <c r="G1392" s="482" t="s">
        <v>54</v>
      </c>
      <c r="H1392" s="483">
        <v>0.18379999999999999</v>
      </c>
      <c r="I1392" s="484">
        <v>25.28</v>
      </c>
      <c r="J1392" s="484">
        <v>4.6399999999999997</v>
      </c>
    </row>
    <row r="1393" spans="1:10" s="471" customFormat="1" ht="25.5">
      <c r="A1393" s="515" t="s">
        <v>142</v>
      </c>
      <c r="B1393" s="477" t="s">
        <v>1923</v>
      </c>
      <c r="C1393" s="477" t="s">
        <v>48</v>
      </c>
      <c r="D1393" s="515" t="s">
        <v>1924</v>
      </c>
      <c r="E1393" s="585" t="s">
        <v>143</v>
      </c>
      <c r="F1393" s="585"/>
      <c r="G1393" s="477" t="s">
        <v>91</v>
      </c>
      <c r="H1393" s="478">
        <v>1</v>
      </c>
      <c r="I1393" s="479">
        <v>92.84</v>
      </c>
      <c r="J1393" s="479">
        <v>92.84</v>
      </c>
    </row>
    <row r="1394" spans="1:10" s="471" customFormat="1">
      <c r="A1394" s="515" t="s">
        <v>142</v>
      </c>
      <c r="B1394" s="477" t="s">
        <v>1925</v>
      </c>
      <c r="C1394" s="477" t="s">
        <v>48</v>
      </c>
      <c r="D1394" s="515" t="s">
        <v>1926</v>
      </c>
      <c r="E1394" s="585" t="s">
        <v>143</v>
      </c>
      <c r="F1394" s="585"/>
      <c r="G1394" s="477" t="s">
        <v>91</v>
      </c>
      <c r="H1394" s="478">
        <v>0.15429999999999999</v>
      </c>
      <c r="I1394" s="479">
        <v>21.77</v>
      </c>
      <c r="J1394" s="479">
        <v>3.35</v>
      </c>
    </row>
    <row r="1395" spans="1:10" s="471" customFormat="1">
      <c r="A1395" s="515" t="s">
        <v>142</v>
      </c>
      <c r="B1395" s="477" t="s">
        <v>169</v>
      </c>
      <c r="C1395" s="477" t="s">
        <v>48</v>
      </c>
      <c r="D1395" s="515" t="s">
        <v>170</v>
      </c>
      <c r="E1395" s="585" t="s">
        <v>143</v>
      </c>
      <c r="F1395" s="585"/>
      <c r="G1395" s="477" t="s">
        <v>91</v>
      </c>
      <c r="H1395" s="478">
        <v>4.1000000000000002E-2</v>
      </c>
      <c r="I1395" s="479">
        <v>75.58</v>
      </c>
      <c r="J1395" s="479">
        <v>3.09</v>
      </c>
    </row>
    <row r="1396" spans="1:10" s="471" customFormat="1">
      <c r="A1396" s="515" t="s">
        <v>142</v>
      </c>
      <c r="B1396" s="477" t="s">
        <v>168</v>
      </c>
      <c r="C1396" s="477" t="s">
        <v>48</v>
      </c>
      <c r="D1396" s="515" t="s">
        <v>3827</v>
      </c>
      <c r="E1396" s="585" t="s">
        <v>143</v>
      </c>
      <c r="F1396" s="585"/>
      <c r="G1396" s="477" t="s">
        <v>91</v>
      </c>
      <c r="H1396" s="478">
        <v>1.84E-2</v>
      </c>
      <c r="I1396" s="479">
        <v>3.47</v>
      </c>
      <c r="J1396" s="479">
        <v>0.06</v>
      </c>
    </row>
    <row r="1397" spans="1:10" s="471" customFormat="1" ht="25.5">
      <c r="A1397" s="693"/>
      <c r="B1397" s="513"/>
      <c r="C1397" s="513"/>
      <c r="D1397" s="693"/>
      <c r="E1397" s="693" t="s">
        <v>144</v>
      </c>
      <c r="F1397" s="694">
        <v>6.33</v>
      </c>
      <c r="G1397" s="693" t="s">
        <v>145</v>
      </c>
      <c r="H1397" s="694">
        <v>0</v>
      </c>
      <c r="I1397" s="693" t="s">
        <v>146</v>
      </c>
      <c r="J1397" s="694">
        <v>6.33</v>
      </c>
    </row>
    <row r="1398" spans="1:10" s="471" customFormat="1" ht="13.5" customHeight="1" thickBot="1">
      <c r="A1398" s="693"/>
      <c r="B1398" s="513"/>
      <c r="C1398" s="513"/>
      <c r="D1398" s="693"/>
      <c r="E1398" s="693" t="s">
        <v>2513</v>
      </c>
      <c r="F1398" s="694">
        <v>28.28</v>
      </c>
      <c r="G1398" s="693"/>
      <c r="H1398" s="695" t="s">
        <v>2514</v>
      </c>
      <c r="I1398" s="695"/>
      <c r="J1398" s="694">
        <v>136.09</v>
      </c>
    </row>
    <row r="1399" spans="1:10" s="471" customFormat="1" ht="13.5" thickTop="1">
      <c r="A1399" s="480"/>
      <c r="B1399" s="481"/>
      <c r="C1399" s="481"/>
      <c r="D1399" s="480"/>
      <c r="E1399" s="480"/>
      <c r="F1399" s="480"/>
      <c r="G1399" s="480"/>
      <c r="H1399" s="480"/>
      <c r="I1399" s="480"/>
      <c r="J1399" s="480"/>
    </row>
    <row r="1400" spans="1:10" s="471" customFormat="1">
      <c r="A1400" s="516" t="s">
        <v>3869</v>
      </c>
      <c r="B1400" s="519" t="s">
        <v>26</v>
      </c>
      <c r="C1400" s="519" t="s">
        <v>27</v>
      </c>
      <c r="D1400" s="516" t="s">
        <v>28</v>
      </c>
      <c r="E1400" s="586" t="s">
        <v>140</v>
      </c>
      <c r="F1400" s="586"/>
      <c r="G1400" s="519" t="s">
        <v>29</v>
      </c>
      <c r="H1400" s="518" t="s">
        <v>30</v>
      </c>
      <c r="I1400" s="518" t="s">
        <v>31</v>
      </c>
      <c r="J1400" s="518" t="s">
        <v>32</v>
      </c>
    </row>
    <row r="1401" spans="1:10" s="471" customFormat="1" ht="25.5" customHeight="1">
      <c r="A1401" s="517" t="s">
        <v>141</v>
      </c>
      <c r="B1401" s="474" t="s">
        <v>2610</v>
      </c>
      <c r="C1401" s="474" t="s">
        <v>48</v>
      </c>
      <c r="D1401" s="517" t="s">
        <v>2611</v>
      </c>
      <c r="E1401" s="587" t="s">
        <v>155</v>
      </c>
      <c r="F1401" s="587"/>
      <c r="G1401" s="474" t="s">
        <v>91</v>
      </c>
      <c r="H1401" s="475">
        <v>1</v>
      </c>
      <c r="I1401" s="476">
        <v>58.86</v>
      </c>
      <c r="J1401" s="476">
        <v>58.86</v>
      </c>
    </row>
    <row r="1402" spans="1:10" s="471" customFormat="1" ht="25.5">
      <c r="A1402" s="514" t="s">
        <v>147</v>
      </c>
      <c r="B1402" s="482" t="s">
        <v>156</v>
      </c>
      <c r="C1402" s="482" t="s">
        <v>48</v>
      </c>
      <c r="D1402" s="514" t="s">
        <v>157</v>
      </c>
      <c r="E1402" s="588" t="s">
        <v>150</v>
      </c>
      <c r="F1402" s="588"/>
      <c r="G1402" s="482" t="s">
        <v>54</v>
      </c>
      <c r="H1402" s="483">
        <v>0.1133</v>
      </c>
      <c r="I1402" s="484">
        <v>20.89</v>
      </c>
      <c r="J1402" s="484">
        <v>2.36</v>
      </c>
    </row>
    <row r="1403" spans="1:10" s="471" customFormat="1" ht="25.5">
      <c r="A1403" s="514" t="s">
        <v>147</v>
      </c>
      <c r="B1403" s="482" t="s">
        <v>158</v>
      </c>
      <c r="C1403" s="482" t="s">
        <v>48</v>
      </c>
      <c r="D1403" s="514" t="s">
        <v>159</v>
      </c>
      <c r="E1403" s="588" t="s">
        <v>150</v>
      </c>
      <c r="F1403" s="588"/>
      <c r="G1403" s="482" t="s">
        <v>54</v>
      </c>
      <c r="H1403" s="483">
        <v>0.1133</v>
      </c>
      <c r="I1403" s="484">
        <v>25.28</v>
      </c>
      <c r="J1403" s="484">
        <v>2.86</v>
      </c>
    </row>
    <row r="1404" spans="1:10" s="471" customFormat="1" ht="25.5">
      <c r="A1404" s="515" t="s">
        <v>142</v>
      </c>
      <c r="B1404" s="477" t="s">
        <v>2814</v>
      </c>
      <c r="C1404" s="477" t="s">
        <v>48</v>
      </c>
      <c r="D1404" s="515" t="s">
        <v>2815</v>
      </c>
      <c r="E1404" s="585" t="s">
        <v>143</v>
      </c>
      <c r="F1404" s="585"/>
      <c r="G1404" s="477" t="s">
        <v>91</v>
      </c>
      <c r="H1404" s="478">
        <v>1</v>
      </c>
      <c r="I1404" s="479">
        <v>50.7</v>
      </c>
      <c r="J1404" s="479">
        <v>50.7</v>
      </c>
    </row>
    <row r="1405" spans="1:10" s="471" customFormat="1">
      <c r="A1405" s="515" t="s">
        <v>142</v>
      </c>
      <c r="B1405" s="477" t="s">
        <v>1925</v>
      </c>
      <c r="C1405" s="477" t="s">
        <v>48</v>
      </c>
      <c r="D1405" s="515" t="s">
        <v>1926</v>
      </c>
      <c r="E1405" s="585" t="s">
        <v>143</v>
      </c>
      <c r="F1405" s="585"/>
      <c r="G1405" s="477" t="s">
        <v>91</v>
      </c>
      <c r="H1405" s="478">
        <v>7.1400000000000005E-2</v>
      </c>
      <c r="I1405" s="479">
        <v>21.77</v>
      </c>
      <c r="J1405" s="479">
        <v>1.55</v>
      </c>
    </row>
    <row r="1406" spans="1:10" s="471" customFormat="1">
      <c r="A1406" s="515" t="s">
        <v>142</v>
      </c>
      <c r="B1406" s="477" t="s">
        <v>169</v>
      </c>
      <c r="C1406" s="477" t="s">
        <v>48</v>
      </c>
      <c r="D1406" s="515" t="s">
        <v>170</v>
      </c>
      <c r="E1406" s="585" t="s">
        <v>143</v>
      </c>
      <c r="F1406" s="585"/>
      <c r="G1406" s="477" t="s">
        <v>91</v>
      </c>
      <c r="H1406" s="478">
        <v>1.7999999999999999E-2</v>
      </c>
      <c r="I1406" s="479">
        <v>75.58</v>
      </c>
      <c r="J1406" s="479">
        <v>1.36</v>
      </c>
    </row>
    <row r="1407" spans="1:10" s="471" customFormat="1">
      <c r="A1407" s="515" t="s">
        <v>142</v>
      </c>
      <c r="B1407" s="477" t="s">
        <v>168</v>
      </c>
      <c r="C1407" s="477" t="s">
        <v>48</v>
      </c>
      <c r="D1407" s="515" t="s">
        <v>3827</v>
      </c>
      <c r="E1407" s="585" t="s">
        <v>143</v>
      </c>
      <c r="F1407" s="585"/>
      <c r="G1407" s="477" t="s">
        <v>91</v>
      </c>
      <c r="H1407" s="478">
        <v>1.14E-2</v>
      </c>
      <c r="I1407" s="479">
        <v>3.47</v>
      </c>
      <c r="J1407" s="479">
        <v>0.03</v>
      </c>
    </row>
    <row r="1408" spans="1:10" s="471" customFormat="1" ht="25.5">
      <c r="A1408" s="693"/>
      <c r="B1408" s="513"/>
      <c r="C1408" s="513"/>
      <c r="D1408" s="693"/>
      <c r="E1408" s="693" t="s">
        <v>144</v>
      </c>
      <c r="F1408" s="694">
        <v>3.9</v>
      </c>
      <c r="G1408" s="693" t="s">
        <v>145</v>
      </c>
      <c r="H1408" s="694">
        <v>0</v>
      </c>
      <c r="I1408" s="693" t="s">
        <v>146</v>
      </c>
      <c r="J1408" s="694">
        <v>3.9</v>
      </c>
    </row>
    <row r="1409" spans="1:10" s="471" customFormat="1" ht="13.5" customHeight="1" thickBot="1">
      <c r="A1409" s="693"/>
      <c r="B1409" s="513"/>
      <c r="C1409" s="513"/>
      <c r="D1409" s="693"/>
      <c r="E1409" s="693" t="s">
        <v>2513</v>
      </c>
      <c r="F1409" s="694">
        <v>15.44</v>
      </c>
      <c r="G1409" s="693"/>
      <c r="H1409" s="695" t="s">
        <v>2514</v>
      </c>
      <c r="I1409" s="695"/>
      <c r="J1409" s="694">
        <v>74.3</v>
      </c>
    </row>
    <row r="1410" spans="1:10" s="471" customFormat="1" ht="13.5" thickTop="1">
      <c r="A1410" s="480"/>
      <c r="B1410" s="481"/>
      <c r="C1410" s="481"/>
      <c r="D1410" s="480"/>
      <c r="E1410" s="480"/>
      <c r="F1410" s="480"/>
      <c r="G1410" s="480"/>
      <c r="H1410" s="480"/>
      <c r="I1410" s="480"/>
      <c r="J1410" s="480"/>
    </row>
    <row r="1411" spans="1:10" s="471" customFormat="1">
      <c r="A1411" s="516" t="s">
        <v>3870</v>
      </c>
      <c r="B1411" s="519" t="s">
        <v>26</v>
      </c>
      <c r="C1411" s="519" t="s">
        <v>27</v>
      </c>
      <c r="D1411" s="516" t="s">
        <v>28</v>
      </c>
      <c r="E1411" s="586" t="s">
        <v>140</v>
      </c>
      <c r="F1411" s="586"/>
      <c r="G1411" s="519" t="s">
        <v>29</v>
      </c>
      <c r="H1411" s="518" t="s">
        <v>30</v>
      </c>
      <c r="I1411" s="518" t="s">
        <v>31</v>
      </c>
      <c r="J1411" s="518" t="s">
        <v>32</v>
      </c>
    </row>
    <row r="1412" spans="1:10" s="471" customFormat="1" ht="25.5" customHeight="1">
      <c r="A1412" s="517" t="s">
        <v>141</v>
      </c>
      <c r="B1412" s="474" t="s">
        <v>2612</v>
      </c>
      <c r="C1412" s="474" t="s">
        <v>48</v>
      </c>
      <c r="D1412" s="517" t="s">
        <v>2613</v>
      </c>
      <c r="E1412" s="587" t="s">
        <v>155</v>
      </c>
      <c r="F1412" s="587"/>
      <c r="G1412" s="474" t="s">
        <v>91</v>
      </c>
      <c r="H1412" s="475">
        <v>1</v>
      </c>
      <c r="I1412" s="476">
        <v>3279.65</v>
      </c>
      <c r="J1412" s="476">
        <v>3279.65</v>
      </c>
    </row>
    <row r="1413" spans="1:10" s="471" customFormat="1" ht="25.5">
      <c r="A1413" s="514" t="s">
        <v>147</v>
      </c>
      <c r="B1413" s="482" t="s">
        <v>156</v>
      </c>
      <c r="C1413" s="482" t="s">
        <v>48</v>
      </c>
      <c r="D1413" s="514" t="s">
        <v>157</v>
      </c>
      <c r="E1413" s="588" t="s">
        <v>150</v>
      </c>
      <c r="F1413" s="588"/>
      <c r="G1413" s="482" t="s">
        <v>54</v>
      </c>
      <c r="H1413" s="483">
        <v>1.4821</v>
      </c>
      <c r="I1413" s="484">
        <v>20.89</v>
      </c>
      <c r="J1413" s="484">
        <v>30.96</v>
      </c>
    </row>
    <row r="1414" spans="1:10" s="471" customFormat="1" ht="25.5">
      <c r="A1414" s="514" t="s">
        <v>147</v>
      </c>
      <c r="B1414" s="482" t="s">
        <v>158</v>
      </c>
      <c r="C1414" s="482" t="s">
        <v>48</v>
      </c>
      <c r="D1414" s="514" t="s">
        <v>159</v>
      </c>
      <c r="E1414" s="588" t="s">
        <v>150</v>
      </c>
      <c r="F1414" s="588"/>
      <c r="G1414" s="482" t="s">
        <v>54</v>
      </c>
      <c r="H1414" s="483">
        <v>1.4821</v>
      </c>
      <c r="I1414" s="484">
        <v>25.28</v>
      </c>
      <c r="J1414" s="484">
        <v>37.46</v>
      </c>
    </row>
    <row r="1415" spans="1:10" s="471" customFormat="1" ht="25.5" customHeight="1">
      <c r="A1415" s="514" t="s">
        <v>147</v>
      </c>
      <c r="B1415" s="482" t="s">
        <v>704</v>
      </c>
      <c r="C1415" s="482" t="s">
        <v>48</v>
      </c>
      <c r="D1415" s="514" t="s">
        <v>705</v>
      </c>
      <c r="E1415" s="588" t="s">
        <v>160</v>
      </c>
      <c r="F1415" s="588"/>
      <c r="G1415" s="482" t="s">
        <v>161</v>
      </c>
      <c r="H1415" s="483">
        <v>0.26340000000000002</v>
      </c>
      <c r="I1415" s="484">
        <v>358.89</v>
      </c>
      <c r="J1415" s="484">
        <v>94.53</v>
      </c>
    </row>
    <row r="1416" spans="1:10" s="471" customFormat="1" ht="25.5" customHeight="1">
      <c r="A1416" s="514" t="s">
        <v>147</v>
      </c>
      <c r="B1416" s="482" t="s">
        <v>706</v>
      </c>
      <c r="C1416" s="482" t="s">
        <v>48</v>
      </c>
      <c r="D1416" s="514" t="s">
        <v>707</v>
      </c>
      <c r="E1416" s="588" t="s">
        <v>160</v>
      </c>
      <c r="F1416" s="588"/>
      <c r="G1416" s="482" t="s">
        <v>261</v>
      </c>
      <c r="H1416" s="483">
        <v>2.3611</v>
      </c>
      <c r="I1416" s="484">
        <v>183.3</v>
      </c>
      <c r="J1416" s="484">
        <v>432.78</v>
      </c>
    </row>
    <row r="1417" spans="1:10" s="471" customFormat="1" ht="25.5">
      <c r="A1417" s="515" t="s">
        <v>142</v>
      </c>
      <c r="B1417" s="477" t="s">
        <v>2816</v>
      </c>
      <c r="C1417" s="477" t="s">
        <v>48</v>
      </c>
      <c r="D1417" s="515" t="s">
        <v>2817</v>
      </c>
      <c r="E1417" s="585" t="s">
        <v>143</v>
      </c>
      <c r="F1417" s="585"/>
      <c r="G1417" s="477" t="s">
        <v>91</v>
      </c>
      <c r="H1417" s="478">
        <v>1</v>
      </c>
      <c r="I1417" s="479">
        <v>2683.92</v>
      </c>
      <c r="J1417" s="479">
        <v>2683.92</v>
      </c>
    </row>
    <row r="1418" spans="1:10" s="471" customFormat="1" ht="25.5">
      <c r="A1418" s="693"/>
      <c r="B1418" s="513"/>
      <c r="C1418" s="513"/>
      <c r="D1418" s="693"/>
      <c r="E1418" s="693" t="s">
        <v>144</v>
      </c>
      <c r="F1418" s="694">
        <v>124.25</v>
      </c>
      <c r="G1418" s="693" t="s">
        <v>145</v>
      </c>
      <c r="H1418" s="694">
        <v>0</v>
      </c>
      <c r="I1418" s="693" t="s">
        <v>146</v>
      </c>
      <c r="J1418" s="694">
        <v>124.25</v>
      </c>
    </row>
    <row r="1419" spans="1:10" s="471" customFormat="1" ht="13.5" customHeight="1" thickBot="1">
      <c r="A1419" s="693"/>
      <c r="B1419" s="513"/>
      <c r="C1419" s="513"/>
      <c r="D1419" s="693"/>
      <c r="E1419" s="693" t="s">
        <v>2513</v>
      </c>
      <c r="F1419" s="694">
        <v>860.58</v>
      </c>
      <c r="G1419" s="693"/>
      <c r="H1419" s="695" t="s">
        <v>2514</v>
      </c>
      <c r="I1419" s="695"/>
      <c r="J1419" s="694">
        <v>4140.2299999999996</v>
      </c>
    </row>
    <row r="1420" spans="1:10" s="471" customFormat="1" ht="13.5" thickTop="1">
      <c r="A1420" s="480"/>
      <c r="B1420" s="481"/>
      <c r="C1420" s="481"/>
      <c r="D1420" s="480"/>
      <c r="E1420" s="480"/>
      <c r="F1420" s="480"/>
      <c r="G1420" s="480"/>
      <c r="H1420" s="480"/>
      <c r="I1420" s="480"/>
      <c r="J1420" s="480"/>
    </row>
    <row r="1421" spans="1:10" s="471" customFormat="1">
      <c r="A1421" s="516" t="s">
        <v>3871</v>
      </c>
      <c r="B1421" s="519" t="s">
        <v>26</v>
      </c>
      <c r="C1421" s="519" t="s">
        <v>27</v>
      </c>
      <c r="D1421" s="516" t="s">
        <v>28</v>
      </c>
      <c r="E1421" s="586" t="s">
        <v>140</v>
      </c>
      <c r="F1421" s="586"/>
      <c r="G1421" s="519" t="s">
        <v>29</v>
      </c>
      <c r="H1421" s="518" t="s">
        <v>30</v>
      </c>
      <c r="I1421" s="518" t="s">
        <v>31</v>
      </c>
      <c r="J1421" s="518" t="s">
        <v>32</v>
      </c>
    </row>
    <row r="1422" spans="1:10" s="471" customFormat="1" ht="25.5" customHeight="1">
      <c r="A1422" s="517" t="s">
        <v>141</v>
      </c>
      <c r="B1422" s="474" t="s">
        <v>2614</v>
      </c>
      <c r="C1422" s="474" t="s">
        <v>48</v>
      </c>
      <c r="D1422" s="517" t="s">
        <v>2615</v>
      </c>
      <c r="E1422" s="587" t="s">
        <v>155</v>
      </c>
      <c r="F1422" s="587"/>
      <c r="G1422" s="474" t="s">
        <v>91</v>
      </c>
      <c r="H1422" s="475">
        <v>1</v>
      </c>
      <c r="I1422" s="476">
        <v>14.17</v>
      </c>
      <c r="J1422" s="476">
        <v>14.17</v>
      </c>
    </row>
    <row r="1423" spans="1:10" s="471" customFormat="1" ht="25.5">
      <c r="A1423" s="514" t="s">
        <v>147</v>
      </c>
      <c r="B1423" s="482" t="s">
        <v>156</v>
      </c>
      <c r="C1423" s="482" t="s">
        <v>48</v>
      </c>
      <c r="D1423" s="514" t="s">
        <v>157</v>
      </c>
      <c r="E1423" s="588" t="s">
        <v>150</v>
      </c>
      <c r="F1423" s="588"/>
      <c r="G1423" s="482" t="s">
        <v>54</v>
      </c>
      <c r="H1423" s="483">
        <v>0.12709999999999999</v>
      </c>
      <c r="I1423" s="484">
        <v>20.89</v>
      </c>
      <c r="J1423" s="484">
        <v>2.65</v>
      </c>
    </row>
    <row r="1424" spans="1:10" s="471" customFormat="1" ht="25.5">
      <c r="A1424" s="514" t="s">
        <v>147</v>
      </c>
      <c r="B1424" s="482" t="s">
        <v>158</v>
      </c>
      <c r="C1424" s="482" t="s">
        <v>48</v>
      </c>
      <c r="D1424" s="514" t="s">
        <v>159</v>
      </c>
      <c r="E1424" s="588" t="s">
        <v>150</v>
      </c>
      <c r="F1424" s="588"/>
      <c r="G1424" s="482" t="s">
        <v>54</v>
      </c>
      <c r="H1424" s="483">
        <v>0.12709999999999999</v>
      </c>
      <c r="I1424" s="484">
        <v>25.28</v>
      </c>
      <c r="J1424" s="484">
        <v>3.21</v>
      </c>
    </row>
    <row r="1425" spans="1:10" s="471" customFormat="1">
      <c r="A1425" s="515" t="s">
        <v>142</v>
      </c>
      <c r="B1425" s="477" t="s">
        <v>166</v>
      </c>
      <c r="C1425" s="477" t="s">
        <v>48</v>
      </c>
      <c r="D1425" s="515" t="s">
        <v>167</v>
      </c>
      <c r="E1425" s="585" t="s">
        <v>143</v>
      </c>
      <c r="F1425" s="585"/>
      <c r="G1425" s="477" t="s">
        <v>91</v>
      </c>
      <c r="H1425" s="478">
        <v>1.6500000000000001E-2</v>
      </c>
      <c r="I1425" s="479">
        <v>66.709999999999994</v>
      </c>
      <c r="J1425" s="479">
        <v>1.1000000000000001</v>
      </c>
    </row>
    <row r="1426" spans="1:10" s="471" customFormat="1" ht="25.5">
      <c r="A1426" s="515" t="s">
        <v>142</v>
      </c>
      <c r="B1426" s="477" t="s">
        <v>2818</v>
      </c>
      <c r="C1426" s="477" t="s">
        <v>48</v>
      </c>
      <c r="D1426" s="515" t="s">
        <v>2819</v>
      </c>
      <c r="E1426" s="585" t="s">
        <v>143</v>
      </c>
      <c r="F1426" s="585"/>
      <c r="G1426" s="477" t="s">
        <v>91</v>
      </c>
      <c r="H1426" s="478">
        <v>1</v>
      </c>
      <c r="I1426" s="479">
        <v>5.49</v>
      </c>
      <c r="J1426" s="479">
        <v>5.49</v>
      </c>
    </row>
    <row r="1427" spans="1:10" s="471" customFormat="1">
      <c r="A1427" s="515" t="s">
        <v>142</v>
      </c>
      <c r="B1427" s="477" t="s">
        <v>169</v>
      </c>
      <c r="C1427" s="477" t="s">
        <v>48</v>
      </c>
      <c r="D1427" s="515" t="s">
        <v>170</v>
      </c>
      <c r="E1427" s="585" t="s">
        <v>143</v>
      </c>
      <c r="F1427" s="585"/>
      <c r="G1427" s="477" t="s">
        <v>91</v>
      </c>
      <c r="H1427" s="478">
        <v>2.1999999999999999E-2</v>
      </c>
      <c r="I1427" s="479">
        <v>75.58</v>
      </c>
      <c r="J1427" s="479">
        <v>1.66</v>
      </c>
    </row>
    <row r="1428" spans="1:10" s="471" customFormat="1">
      <c r="A1428" s="515" t="s">
        <v>142</v>
      </c>
      <c r="B1428" s="477" t="s">
        <v>168</v>
      </c>
      <c r="C1428" s="477" t="s">
        <v>48</v>
      </c>
      <c r="D1428" s="515" t="s">
        <v>3827</v>
      </c>
      <c r="E1428" s="585" t="s">
        <v>143</v>
      </c>
      <c r="F1428" s="585"/>
      <c r="G1428" s="477" t="s">
        <v>91</v>
      </c>
      <c r="H1428" s="478">
        <v>1.9E-2</v>
      </c>
      <c r="I1428" s="479">
        <v>3.47</v>
      </c>
      <c r="J1428" s="479">
        <v>0.06</v>
      </c>
    </row>
    <row r="1429" spans="1:10" s="471" customFormat="1" ht="25.5">
      <c r="A1429" s="693"/>
      <c r="B1429" s="513"/>
      <c r="C1429" s="513"/>
      <c r="D1429" s="693"/>
      <c r="E1429" s="693" t="s">
        <v>144</v>
      </c>
      <c r="F1429" s="694">
        <v>4.38</v>
      </c>
      <c r="G1429" s="693" t="s">
        <v>145</v>
      </c>
      <c r="H1429" s="694">
        <v>0</v>
      </c>
      <c r="I1429" s="693" t="s">
        <v>146</v>
      </c>
      <c r="J1429" s="694">
        <v>4.38</v>
      </c>
    </row>
    <row r="1430" spans="1:10" s="471" customFormat="1" ht="13.5" customHeight="1" thickBot="1">
      <c r="A1430" s="693"/>
      <c r="B1430" s="513"/>
      <c r="C1430" s="513"/>
      <c r="D1430" s="693"/>
      <c r="E1430" s="693" t="s">
        <v>2513</v>
      </c>
      <c r="F1430" s="694">
        <v>3.71</v>
      </c>
      <c r="G1430" s="693"/>
      <c r="H1430" s="695" t="s">
        <v>2514</v>
      </c>
      <c r="I1430" s="695"/>
      <c r="J1430" s="694">
        <v>17.88</v>
      </c>
    </row>
    <row r="1431" spans="1:10" s="471" customFormat="1" ht="13.5" thickTop="1">
      <c r="A1431" s="480"/>
      <c r="B1431" s="481"/>
      <c r="C1431" s="481"/>
      <c r="D1431" s="480"/>
      <c r="E1431" s="480"/>
      <c r="F1431" s="480"/>
      <c r="G1431" s="480"/>
      <c r="H1431" s="480"/>
      <c r="I1431" s="480"/>
      <c r="J1431" s="480"/>
    </row>
    <row r="1432" spans="1:10" s="471" customFormat="1">
      <c r="A1432" s="516" t="s">
        <v>3872</v>
      </c>
      <c r="B1432" s="519" t="s">
        <v>26</v>
      </c>
      <c r="C1432" s="519" t="s">
        <v>27</v>
      </c>
      <c r="D1432" s="516" t="s">
        <v>28</v>
      </c>
      <c r="E1432" s="586" t="s">
        <v>140</v>
      </c>
      <c r="F1432" s="586"/>
      <c r="G1432" s="519" t="s">
        <v>29</v>
      </c>
      <c r="H1432" s="518" t="s">
        <v>30</v>
      </c>
      <c r="I1432" s="518" t="s">
        <v>31</v>
      </c>
      <c r="J1432" s="518" t="s">
        <v>32</v>
      </c>
    </row>
    <row r="1433" spans="1:10" s="471" customFormat="1" ht="25.5" customHeight="1">
      <c r="A1433" s="517" t="s">
        <v>141</v>
      </c>
      <c r="B1433" s="474" t="s">
        <v>2616</v>
      </c>
      <c r="C1433" s="474" t="s">
        <v>48</v>
      </c>
      <c r="D1433" s="517" t="s">
        <v>2617</v>
      </c>
      <c r="E1433" s="587" t="s">
        <v>155</v>
      </c>
      <c r="F1433" s="587"/>
      <c r="G1433" s="474" t="s">
        <v>91</v>
      </c>
      <c r="H1433" s="475">
        <v>1</v>
      </c>
      <c r="I1433" s="476">
        <v>188.3</v>
      </c>
      <c r="J1433" s="476">
        <v>188.3</v>
      </c>
    </row>
    <row r="1434" spans="1:10" s="471" customFormat="1" ht="25.5">
      <c r="A1434" s="514" t="s">
        <v>147</v>
      </c>
      <c r="B1434" s="482" t="s">
        <v>156</v>
      </c>
      <c r="C1434" s="482" t="s">
        <v>48</v>
      </c>
      <c r="D1434" s="514" t="s">
        <v>157</v>
      </c>
      <c r="E1434" s="588" t="s">
        <v>150</v>
      </c>
      <c r="F1434" s="588"/>
      <c r="G1434" s="482" t="s">
        <v>54</v>
      </c>
      <c r="H1434" s="483">
        <v>0.45479999999999998</v>
      </c>
      <c r="I1434" s="484">
        <v>20.89</v>
      </c>
      <c r="J1434" s="484">
        <v>9.5</v>
      </c>
    </row>
    <row r="1435" spans="1:10" s="471" customFormat="1" ht="25.5">
      <c r="A1435" s="514" t="s">
        <v>147</v>
      </c>
      <c r="B1435" s="482" t="s">
        <v>158</v>
      </c>
      <c r="C1435" s="482" t="s">
        <v>48</v>
      </c>
      <c r="D1435" s="514" t="s">
        <v>159</v>
      </c>
      <c r="E1435" s="588" t="s">
        <v>150</v>
      </c>
      <c r="F1435" s="588"/>
      <c r="G1435" s="482" t="s">
        <v>54</v>
      </c>
      <c r="H1435" s="483">
        <v>0.45479999999999998</v>
      </c>
      <c r="I1435" s="484">
        <v>25.28</v>
      </c>
      <c r="J1435" s="484">
        <v>11.49</v>
      </c>
    </row>
    <row r="1436" spans="1:10" s="471" customFormat="1">
      <c r="A1436" s="515" t="s">
        <v>142</v>
      </c>
      <c r="B1436" s="477" t="s">
        <v>750</v>
      </c>
      <c r="C1436" s="477" t="s">
        <v>48</v>
      </c>
      <c r="D1436" s="515" t="s">
        <v>3855</v>
      </c>
      <c r="E1436" s="585" t="s">
        <v>143</v>
      </c>
      <c r="F1436" s="585"/>
      <c r="G1436" s="477" t="s">
        <v>91</v>
      </c>
      <c r="H1436" s="478">
        <v>9.5999999999999992E-3</v>
      </c>
      <c r="I1436" s="479">
        <v>17.55</v>
      </c>
      <c r="J1436" s="479">
        <v>0.16</v>
      </c>
    </row>
    <row r="1437" spans="1:10" s="471" customFormat="1" ht="25.5">
      <c r="A1437" s="515" t="s">
        <v>142</v>
      </c>
      <c r="B1437" s="477" t="s">
        <v>2820</v>
      </c>
      <c r="C1437" s="477" t="s">
        <v>48</v>
      </c>
      <c r="D1437" s="515" t="s">
        <v>2821</v>
      </c>
      <c r="E1437" s="585" t="s">
        <v>143</v>
      </c>
      <c r="F1437" s="585"/>
      <c r="G1437" s="477" t="s">
        <v>91</v>
      </c>
      <c r="H1437" s="478">
        <v>1</v>
      </c>
      <c r="I1437" s="479">
        <v>167.15</v>
      </c>
      <c r="J1437" s="479">
        <v>167.15</v>
      </c>
    </row>
    <row r="1438" spans="1:10" s="471" customFormat="1" ht="25.5">
      <c r="A1438" s="693"/>
      <c r="B1438" s="513"/>
      <c r="C1438" s="513"/>
      <c r="D1438" s="693"/>
      <c r="E1438" s="693" t="s">
        <v>144</v>
      </c>
      <c r="F1438" s="694">
        <v>15.68</v>
      </c>
      <c r="G1438" s="693" t="s">
        <v>145</v>
      </c>
      <c r="H1438" s="694">
        <v>0</v>
      </c>
      <c r="I1438" s="693" t="s">
        <v>146</v>
      </c>
      <c r="J1438" s="694">
        <v>15.68</v>
      </c>
    </row>
    <row r="1439" spans="1:10" s="471" customFormat="1" ht="13.5" customHeight="1" thickBot="1">
      <c r="A1439" s="693"/>
      <c r="B1439" s="513"/>
      <c r="C1439" s="513"/>
      <c r="D1439" s="693"/>
      <c r="E1439" s="693" t="s">
        <v>2513</v>
      </c>
      <c r="F1439" s="694">
        <v>49.4</v>
      </c>
      <c r="G1439" s="693"/>
      <c r="H1439" s="695" t="s">
        <v>2514</v>
      </c>
      <c r="I1439" s="695"/>
      <c r="J1439" s="694">
        <v>237.7</v>
      </c>
    </row>
    <row r="1440" spans="1:10" s="471" customFormat="1" ht="13.5" thickTop="1">
      <c r="A1440" s="480"/>
      <c r="B1440" s="481"/>
      <c r="C1440" s="481"/>
      <c r="D1440" s="480"/>
      <c r="E1440" s="480"/>
      <c r="F1440" s="480"/>
      <c r="G1440" s="480"/>
      <c r="H1440" s="480"/>
      <c r="I1440" s="480"/>
      <c r="J1440" s="480"/>
    </row>
    <row r="1441" spans="1:10" s="471" customFormat="1">
      <c r="A1441" s="516" t="s">
        <v>3873</v>
      </c>
      <c r="B1441" s="519" t="s">
        <v>26</v>
      </c>
      <c r="C1441" s="519" t="s">
        <v>27</v>
      </c>
      <c r="D1441" s="516" t="s">
        <v>28</v>
      </c>
      <c r="E1441" s="586" t="s">
        <v>140</v>
      </c>
      <c r="F1441" s="586"/>
      <c r="G1441" s="519" t="s">
        <v>29</v>
      </c>
      <c r="H1441" s="518" t="s">
        <v>30</v>
      </c>
      <c r="I1441" s="518" t="s">
        <v>31</v>
      </c>
      <c r="J1441" s="518" t="s">
        <v>32</v>
      </c>
    </row>
    <row r="1442" spans="1:10" s="471" customFormat="1" ht="25.5" customHeight="1">
      <c r="A1442" s="517" t="s">
        <v>141</v>
      </c>
      <c r="B1442" s="474" t="s">
        <v>2618</v>
      </c>
      <c r="C1442" s="474" t="s">
        <v>48</v>
      </c>
      <c r="D1442" s="517" t="s">
        <v>2619</v>
      </c>
      <c r="E1442" s="587" t="s">
        <v>155</v>
      </c>
      <c r="F1442" s="587"/>
      <c r="G1442" s="474" t="s">
        <v>91</v>
      </c>
      <c r="H1442" s="475">
        <v>1</v>
      </c>
      <c r="I1442" s="476">
        <v>11.52</v>
      </c>
      <c r="J1442" s="476">
        <v>11.52</v>
      </c>
    </row>
    <row r="1443" spans="1:10" s="471" customFormat="1" ht="25.5">
      <c r="A1443" s="514" t="s">
        <v>147</v>
      </c>
      <c r="B1443" s="482" t="s">
        <v>156</v>
      </c>
      <c r="C1443" s="482" t="s">
        <v>48</v>
      </c>
      <c r="D1443" s="514" t="s">
        <v>157</v>
      </c>
      <c r="E1443" s="588" t="s">
        <v>150</v>
      </c>
      <c r="F1443" s="588"/>
      <c r="G1443" s="482" t="s">
        <v>54</v>
      </c>
      <c r="H1443" s="483">
        <v>8.4699999999999998E-2</v>
      </c>
      <c r="I1443" s="484">
        <v>20.89</v>
      </c>
      <c r="J1443" s="484">
        <v>1.76</v>
      </c>
    </row>
    <row r="1444" spans="1:10" s="471" customFormat="1" ht="25.5">
      <c r="A1444" s="514" t="s">
        <v>147</v>
      </c>
      <c r="B1444" s="482" t="s">
        <v>158</v>
      </c>
      <c r="C1444" s="482" t="s">
        <v>48</v>
      </c>
      <c r="D1444" s="514" t="s">
        <v>159</v>
      </c>
      <c r="E1444" s="588" t="s">
        <v>150</v>
      </c>
      <c r="F1444" s="588"/>
      <c r="G1444" s="482" t="s">
        <v>54</v>
      </c>
      <c r="H1444" s="483">
        <v>8.4699999999999998E-2</v>
      </c>
      <c r="I1444" s="484">
        <v>25.28</v>
      </c>
      <c r="J1444" s="484">
        <v>2.14</v>
      </c>
    </row>
    <row r="1445" spans="1:10" s="471" customFormat="1">
      <c r="A1445" s="515" t="s">
        <v>142</v>
      </c>
      <c r="B1445" s="477" t="s">
        <v>166</v>
      </c>
      <c r="C1445" s="477" t="s">
        <v>48</v>
      </c>
      <c r="D1445" s="515" t="s">
        <v>167</v>
      </c>
      <c r="E1445" s="585" t="s">
        <v>143</v>
      </c>
      <c r="F1445" s="585"/>
      <c r="G1445" s="477" t="s">
        <v>91</v>
      </c>
      <c r="H1445" s="478">
        <v>1.6500000000000001E-2</v>
      </c>
      <c r="I1445" s="479">
        <v>66.709999999999994</v>
      </c>
      <c r="J1445" s="479">
        <v>1.1000000000000001</v>
      </c>
    </row>
    <row r="1446" spans="1:10" s="471" customFormat="1">
      <c r="A1446" s="515" t="s">
        <v>142</v>
      </c>
      <c r="B1446" s="477" t="s">
        <v>2822</v>
      </c>
      <c r="C1446" s="477" t="s">
        <v>48</v>
      </c>
      <c r="D1446" s="515" t="s">
        <v>2823</v>
      </c>
      <c r="E1446" s="585" t="s">
        <v>143</v>
      </c>
      <c r="F1446" s="585"/>
      <c r="G1446" s="477" t="s">
        <v>91</v>
      </c>
      <c r="H1446" s="478">
        <v>1</v>
      </c>
      <c r="I1446" s="479">
        <v>4.8</v>
      </c>
      <c r="J1446" s="479">
        <v>4.8</v>
      </c>
    </row>
    <row r="1447" spans="1:10" s="471" customFormat="1">
      <c r="A1447" s="515" t="s">
        <v>142</v>
      </c>
      <c r="B1447" s="477" t="s">
        <v>169</v>
      </c>
      <c r="C1447" s="477" t="s">
        <v>48</v>
      </c>
      <c r="D1447" s="515" t="s">
        <v>170</v>
      </c>
      <c r="E1447" s="585" t="s">
        <v>143</v>
      </c>
      <c r="F1447" s="585"/>
      <c r="G1447" s="477" t="s">
        <v>91</v>
      </c>
      <c r="H1447" s="478">
        <v>2.1999999999999999E-2</v>
      </c>
      <c r="I1447" s="479">
        <v>75.58</v>
      </c>
      <c r="J1447" s="479">
        <v>1.66</v>
      </c>
    </row>
    <row r="1448" spans="1:10" s="471" customFormat="1">
      <c r="A1448" s="515" t="s">
        <v>142</v>
      </c>
      <c r="B1448" s="477" t="s">
        <v>168</v>
      </c>
      <c r="C1448" s="477" t="s">
        <v>48</v>
      </c>
      <c r="D1448" s="515" t="s">
        <v>3827</v>
      </c>
      <c r="E1448" s="585" t="s">
        <v>143</v>
      </c>
      <c r="F1448" s="585"/>
      <c r="G1448" s="477" t="s">
        <v>91</v>
      </c>
      <c r="H1448" s="478">
        <v>1.9E-2</v>
      </c>
      <c r="I1448" s="479">
        <v>3.47</v>
      </c>
      <c r="J1448" s="479">
        <v>0.06</v>
      </c>
    </row>
    <row r="1449" spans="1:10" s="471" customFormat="1" ht="25.5">
      <c r="A1449" s="693"/>
      <c r="B1449" s="513"/>
      <c r="C1449" s="513"/>
      <c r="D1449" s="693"/>
      <c r="E1449" s="693" t="s">
        <v>144</v>
      </c>
      <c r="F1449" s="694">
        <v>2.91</v>
      </c>
      <c r="G1449" s="693" t="s">
        <v>145</v>
      </c>
      <c r="H1449" s="694">
        <v>0</v>
      </c>
      <c r="I1449" s="693" t="s">
        <v>146</v>
      </c>
      <c r="J1449" s="694">
        <v>2.91</v>
      </c>
    </row>
    <row r="1450" spans="1:10" s="471" customFormat="1" ht="13.5" customHeight="1" thickBot="1">
      <c r="A1450" s="693"/>
      <c r="B1450" s="513"/>
      <c r="C1450" s="513"/>
      <c r="D1450" s="693"/>
      <c r="E1450" s="693" t="s">
        <v>2513</v>
      </c>
      <c r="F1450" s="694">
        <v>3.02</v>
      </c>
      <c r="G1450" s="693"/>
      <c r="H1450" s="695" t="s">
        <v>2514</v>
      </c>
      <c r="I1450" s="695"/>
      <c r="J1450" s="694">
        <v>14.54</v>
      </c>
    </row>
    <row r="1451" spans="1:10" s="471" customFormat="1" ht="13.5" thickTop="1">
      <c r="A1451" s="480"/>
      <c r="B1451" s="481"/>
      <c r="C1451" s="481"/>
      <c r="D1451" s="480"/>
      <c r="E1451" s="480"/>
      <c r="F1451" s="480"/>
      <c r="G1451" s="480"/>
      <c r="H1451" s="480"/>
      <c r="I1451" s="480"/>
      <c r="J1451" s="480"/>
    </row>
    <row r="1452" spans="1:10" s="471" customFormat="1">
      <c r="A1452" s="516" t="s">
        <v>3874</v>
      </c>
      <c r="B1452" s="519" t="s">
        <v>26</v>
      </c>
      <c r="C1452" s="519" t="s">
        <v>27</v>
      </c>
      <c r="D1452" s="516" t="s">
        <v>28</v>
      </c>
      <c r="E1452" s="586" t="s">
        <v>140</v>
      </c>
      <c r="F1452" s="586"/>
      <c r="G1452" s="519" t="s">
        <v>29</v>
      </c>
      <c r="H1452" s="518" t="s">
        <v>30</v>
      </c>
      <c r="I1452" s="518" t="s">
        <v>31</v>
      </c>
      <c r="J1452" s="518" t="s">
        <v>32</v>
      </c>
    </row>
    <row r="1453" spans="1:10" s="471" customFormat="1" ht="25.5" customHeight="1">
      <c r="A1453" s="517" t="s">
        <v>141</v>
      </c>
      <c r="B1453" s="474" t="s">
        <v>2620</v>
      </c>
      <c r="C1453" s="474" t="s">
        <v>48</v>
      </c>
      <c r="D1453" s="517" t="s">
        <v>2621</v>
      </c>
      <c r="E1453" s="587" t="s">
        <v>155</v>
      </c>
      <c r="F1453" s="587"/>
      <c r="G1453" s="474" t="s">
        <v>91</v>
      </c>
      <c r="H1453" s="475">
        <v>1</v>
      </c>
      <c r="I1453" s="476">
        <v>32.71</v>
      </c>
      <c r="J1453" s="476">
        <v>32.71</v>
      </c>
    </row>
    <row r="1454" spans="1:10" s="471" customFormat="1" ht="25.5">
      <c r="A1454" s="514" t="s">
        <v>147</v>
      </c>
      <c r="B1454" s="482" t="s">
        <v>156</v>
      </c>
      <c r="C1454" s="482" t="s">
        <v>48</v>
      </c>
      <c r="D1454" s="514" t="s">
        <v>157</v>
      </c>
      <c r="E1454" s="588" t="s">
        <v>150</v>
      </c>
      <c r="F1454" s="588"/>
      <c r="G1454" s="482" t="s">
        <v>54</v>
      </c>
      <c r="H1454" s="483">
        <v>0.12239999999999999</v>
      </c>
      <c r="I1454" s="484">
        <v>20.89</v>
      </c>
      <c r="J1454" s="484">
        <v>2.5499999999999998</v>
      </c>
    </row>
    <row r="1455" spans="1:10" s="471" customFormat="1" ht="25.5">
      <c r="A1455" s="514" t="s">
        <v>147</v>
      </c>
      <c r="B1455" s="482" t="s">
        <v>158</v>
      </c>
      <c r="C1455" s="482" t="s">
        <v>48</v>
      </c>
      <c r="D1455" s="514" t="s">
        <v>159</v>
      </c>
      <c r="E1455" s="588" t="s">
        <v>150</v>
      </c>
      <c r="F1455" s="588"/>
      <c r="G1455" s="482" t="s">
        <v>54</v>
      </c>
      <c r="H1455" s="483">
        <v>0.12239999999999999</v>
      </c>
      <c r="I1455" s="484">
        <v>25.28</v>
      </c>
      <c r="J1455" s="484">
        <v>3.09</v>
      </c>
    </row>
    <row r="1456" spans="1:10" s="471" customFormat="1">
      <c r="A1456" s="515" t="s">
        <v>142</v>
      </c>
      <c r="B1456" s="477" t="s">
        <v>166</v>
      </c>
      <c r="C1456" s="477" t="s">
        <v>48</v>
      </c>
      <c r="D1456" s="515" t="s">
        <v>167</v>
      </c>
      <c r="E1456" s="585" t="s">
        <v>143</v>
      </c>
      <c r="F1456" s="585"/>
      <c r="G1456" s="477" t="s">
        <v>91</v>
      </c>
      <c r="H1456" s="478">
        <v>2.5899999999999999E-2</v>
      </c>
      <c r="I1456" s="479">
        <v>66.709999999999994</v>
      </c>
      <c r="J1456" s="479">
        <v>1.72</v>
      </c>
    </row>
    <row r="1457" spans="1:10" s="471" customFormat="1">
      <c r="A1457" s="515" t="s">
        <v>142</v>
      </c>
      <c r="B1457" s="477" t="s">
        <v>2824</v>
      </c>
      <c r="C1457" s="477" t="s">
        <v>48</v>
      </c>
      <c r="D1457" s="515" t="s">
        <v>2825</v>
      </c>
      <c r="E1457" s="585" t="s">
        <v>143</v>
      </c>
      <c r="F1457" s="585"/>
      <c r="G1457" s="477" t="s">
        <v>91</v>
      </c>
      <c r="H1457" s="478">
        <v>1</v>
      </c>
      <c r="I1457" s="479">
        <v>21.49</v>
      </c>
      <c r="J1457" s="479">
        <v>21.49</v>
      </c>
    </row>
    <row r="1458" spans="1:10" s="471" customFormat="1">
      <c r="A1458" s="515" t="s">
        <v>142</v>
      </c>
      <c r="B1458" s="477" t="s">
        <v>169</v>
      </c>
      <c r="C1458" s="477" t="s">
        <v>48</v>
      </c>
      <c r="D1458" s="515" t="s">
        <v>170</v>
      </c>
      <c r="E1458" s="585" t="s">
        <v>143</v>
      </c>
      <c r="F1458" s="585"/>
      <c r="G1458" s="477" t="s">
        <v>91</v>
      </c>
      <c r="H1458" s="478">
        <v>0.05</v>
      </c>
      <c r="I1458" s="479">
        <v>75.58</v>
      </c>
      <c r="J1458" s="479">
        <v>3.77</v>
      </c>
    </row>
    <row r="1459" spans="1:10" s="471" customFormat="1">
      <c r="A1459" s="515" t="s">
        <v>142</v>
      </c>
      <c r="B1459" s="477" t="s">
        <v>168</v>
      </c>
      <c r="C1459" s="477" t="s">
        <v>48</v>
      </c>
      <c r="D1459" s="515" t="s">
        <v>3827</v>
      </c>
      <c r="E1459" s="585" t="s">
        <v>143</v>
      </c>
      <c r="F1459" s="585"/>
      <c r="G1459" s="477" t="s">
        <v>91</v>
      </c>
      <c r="H1459" s="478">
        <v>2.75E-2</v>
      </c>
      <c r="I1459" s="479">
        <v>3.47</v>
      </c>
      <c r="J1459" s="479">
        <v>0.09</v>
      </c>
    </row>
    <row r="1460" spans="1:10" s="471" customFormat="1" ht="25.5">
      <c r="A1460" s="693"/>
      <c r="B1460" s="513"/>
      <c r="C1460" s="513"/>
      <c r="D1460" s="693"/>
      <c r="E1460" s="693" t="s">
        <v>144</v>
      </c>
      <c r="F1460" s="694">
        <v>4.22</v>
      </c>
      <c r="G1460" s="693" t="s">
        <v>145</v>
      </c>
      <c r="H1460" s="694">
        <v>0</v>
      </c>
      <c r="I1460" s="693" t="s">
        <v>146</v>
      </c>
      <c r="J1460" s="694">
        <v>4.22</v>
      </c>
    </row>
    <row r="1461" spans="1:10" s="471" customFormat="1" ht="13.5" customHeight="1" thickBot="1">
      <c r="A1461" s="693"/>
      <c r="B1461" s="513"/>
      <c r="C1461" s="513"/>
      <c r="D1461" s="693"/>
      <c r="E1461" s="693" t="s">
        <v>2513</v>
      </c>
      <c r="F1461" s="694">
        <v>8.58</v>
      </c>
      <c r="G1461" s="693"/>
      <c r="H1461" s="695" t="s">
        <v>2514</v>
      </c>
      <c r="I1461" s="695"/>
      <c r="J1461" s="694">
        <v>41.29</v>
      </c>
    </row>
    <row r="1462" spans="1:10" s="471" customFormat="1" ht="13.5" thickTop="1">
      <c r="A1462" s="480"/>
      <c r="B1462" s="481"/>
      <c r="C1462" s="481"/>
      <c r="D1462" s="480"/>
      <c r="E1462" s="480"/>
      <c r="F1462" s="480"/>
      <c r="G1462" s="480"/>
      <c r="H1462" s="480"/>
      <c r="I1462" s="480"/>
      <c r="J1462" s="480"/>
    </row>
    <row r="1463" spans="1:10" s="471" customFormat="1">
      <c r="A1463" s="516" t="s">
        <v>3875</v>
      </c>
      <c r="B1463" s="519" t="s">
        <v>26</v>
      </c>
      <c r="C1463" s="519" t="s">
        <v>27</v>
      </c>
      <c r="D1463" s="516" t="s">
        <v>28</v>
      </c>
      <c r="E1463" s="586" t="s">
        <v>140</v>
      </c>
      <c r="F1463" s="586"/>
      <c r="G1463" s="519" t="s">
        <v>29</v>
      </c>
      <c r="H1463" s="518" t="s">
        <v>30</v>
      </c>
      <c r="I1463" s="518" t="s">
        <v>31</v>
      </c>
      <c r="J1463" s="518" t="s">
        <v>32</v>
      </c>
    </row>
    <row r="1464" spans="1:10" s="471" customFormat="1" ht="12.75" customHeight="1">
      <c r="A1464" s="517" t="s">
        <v>141</v>
      </c>
      <c r="B1464" s="474" t="s">
        <v>3140</v>
      </c>
      <c r="C1464" s="474" t="s">
        <v>511</v>
      </c>
      <c r="D1464" s="517" t="s">
        <v>3076</v>
      </c>
      <c r="E1464" s="587" t="s">
        <v>1994</v>
      </c>
      <c r="F1464" s="587"/>
      <c r="G1464" s="474" t="s">
        <v>91</v>
      </c>
      <c r="H1464" s="475">
        <v>1</v>
      </c>
      <c r="I1464" s="476">
        <v>233.79</v>
      </c>
      <c r="J1464" s="476">
        <v>233.79</v>
      </c>
    </row>
    <row r="1465" spans="1:10" s="471" customFormat="1">
      <c r="A1465" s="515" t="s">
        <v>142</v>
      </c>
      <c r="B1465" s="477" t="s">
        <v>3141</v>
      </c>
      <c r="C1465" s="477" t="s">
        <v>511</v>
      </c>
      <c r="D1465" s="515" t="s">
        <v>3142</v>
      </c>
      <c r="E1465" s="585" t="s">
        <v>143</v>
      </c>
      <c r="F1465" s="585"/>
      <c r="G1465" s="477" t="s">
        <v>91</v>
      </c>
      <c r="H1465" s="478">
        <v>1</v>
      </c>
      <c r="I1465" s="479">
        <v>166.9</v>
      </c>
      <c r="J1465" s="479">
        <v>166.9</v>
      </c>
    </row>
    <row r="1466" spans="1:10" s="471" customFormat="1">
      <c r="A1466" s="515" t="s">
        <v>142</v>
      </c>
      <c r="B1466" s="477" t="s">
        <v>1883</v>
      </c>
      <c r="C1466" s="477" t="s">
        <v>511</v>
      </c>
      <c r="D1466" s="515" t="s">
        <v>1884</v>
      </c>
      <c r="E1466" s="585" t="s">
        <v>549</v>
      </c>
      <c r="F1466" s="585"/>
      <c r="G1466" s="477" t="s">
        <v>54</v>
      </c>
      <c r="H1466" s="478">
        <v>2.1080000000000001</v>
      </c>
      <c r="I1466" s="479">
        <v>15.15</v>
      </c>
      <c r="J1466" s="479">
        <v>31.93</v>
      </c>
    </row>
    <row r="1467" spans="1:10" s="471" customFormat="1">
      <c r="A1467" s="515" t="s">
        <v>142</v>
      </c>
      <c r="B1467" s="477" t="s">
        <v>1885</v>
      </c>
      <c r="C1467" s="477" t="s">
        <v>511</v>
      </c>
      <c r="D1467" s="515" t="s">
        <v>1886</v>
      </c>
      <c r="E1467" s="585" t="s">
        <v>549</v>
      </c>
      <c r="F1467" s="585"/>
      <c r="G1467" s="477" t="s">
        <v>54</v>
      </c>
      <c r="H1467" s="478">
        <v>1.8680000000000001</v>
      </c>
      <c r="I1467" s="479">
        <v>18.72</v>
      </c>
      <c r="J1467" s="479">
        <v>34.96</v>
      </c>
    </row>
    <row r="1468" spans="1:10" s="471" customFormat="1" ht="25.5">
      <c r="A1468" s="693"/>
      <c r="B1468" s="513"/>
      <c r="C1468" s="513"/>
      <c r="D1468" s="693"/>
      <c r="E1468" s="693" t="s">
        <v>144</v>
      </c>
      <c r="F1468" s="694">
        <v>66.89</v>
      </c>
      <c r="G1468" s="693" t="s">
        <v>145</v>
      </c>
      <c r="H1468" s="694">
        <v>0</v>
      </c>
      <c r="I1468" s="693" t="s">
        <v>146</v>
      </c>
      <c r="J1468" s="694">
        <v>66.89</v>
      </c>
    </row>
    <row r="1469" spans="1:10" s="471" customFormat="1" ht="13.5" customHeight="1" thickBot="1">
      <c r="A1469" s="693"/>
      <c r="B1469" s="513"/>
      <c r="C1469" s="513"/>
      <c r="D1469" s="693"/>
      <c r="E1469" s="693" t="s">
        <v>2513</v>
      </c>
      <c r="F1469" s="694">
        <v>61.34</v>
      </c>
      <c r="G1469" s="693"/>
      <c r="H1469" s="695" t="s">
        <v>2514</v>
      </c>
      <c r="I1469" s="695"/>
      <c r="J1469" s="694">
        <v>295.13</v>
      </c>
    </row>
    <row r="1470" spans="1:10" s="471" customFormat="1" ht="13.5" thickTop="1">
      <c r="A1470" s="480"/>
      <c r="B1470" s="481"/>
      <c r="C1470" s="481"/>
      <c r="D1470" s="480"/>
      <c r="E1470" s="480"/>
      <c r="F1470" s="480"/>
      <c r="G1470" s="480"/>
      <c r="H1470" s="480"/>
      <c r="I1470" s="480"/>
      <c r="J1470" s="480"/>
    </row>
    <row r="1471" spans="1:10" s="471" customFormat="1">
      <c r="A1471" s="516" t="s">
        <v>3876</v>
      </c>
      <c r="B1471" s="519" t="s">
        <v>26</v>
      </c>
      <c r="C1471" s="519" t="s">
        <v>27</v>
      </c>
      <c r="D1471" s="516" t="s">
        <v>28</v>
      </c>
      <c r="E1471" s="586" t="s">
        <v>140</v>
      </c>
      <c r="F1471" s="586"/>
      <c r="G1471" s="519" t="s">
        <v>29</v>
      </c>
      <c r="H1471" s="518" t="s">
        <v>30</v>
      </c>
      <c r="I1471" s="518" t="s">
        <v>31</v>
      </c>
      <c r="J1471" s="518" t="s">
        <v>32</v>
      </c>
    </row>
    <row r="1472" spans="1:10" s="471" customFormat="1" ht="25.5" customHeight="1">
      <c r="A1472" s="517" t="s">
        <v>141</v>
      </c>
      <c r="B1472" s="474" t="s">
        <v>3143</v>
      </c>
      <c r="C1472" s="474" t="s">
        <v>280</v>
      </c>
      <c r="D1472" s="517" t="s">
        <v>3077</v>
      </c>
      <c r="E1472" s="587" t="s">
        <v>3144</v>
      </c>
      <c r="F1472" s="587"/>
      <c r="G1472" s="474" t="s">
        <v>91</v>
      </c>
      <c r="H1472" s="475">
        <v>1</v>
      </c>
      <c r="I1472" s="476">
        <v>22.39</v>
      </c>
      <c r="J1472" s="476">
        <v>22.39</v>
      </c>
    </row>
    <row r="1473" spans="1:10" s="471" customFormat="1" ht="25.5">
      <c r="A1473" s="515" t="s">
        <v>142</v>
      </c>
      <c r="B1473" s="477" t="s">
        <v>3145</v>
      </c>
      <c r="C1473" s="477" t="s">
        <v>280</v>
      </c>
      <c r="D1473" s="515" t="s">
        <v>3146</v>
      </c>
      <c r="E1473" s="585" t="s">
        <v>143</v>
      </c>
      <c r="F1473" s="585"/>
      <c r="G1473" s="477" t="s">
        <v>1722</v>
      </c>
      <c r="H1473" s="478">
        <v>0.3</v>
      </c>
      <c r="I1473" s="479">
        <v>20.89</v>
      </c>
      <c r="J1473" s="479">
        <v>6.26</v>
      </c>
    </row>
    <row r="1474" spans="1:10" s="471" customFormat="1" ht="25.5">
      <c r="A1474" s="515" t="s">
        <v>142</v>
      </c>
      <c r="B1474" s="477" t="s">
        <v>3147</v>
      </c>
      <c r="C1474" s="477" t="s">
        <v>280</v>
      </c>
      <c r="D1474" s="515" t="s">
        <v>3148</v>
      </c>
      <c r="E1474" s="585" t="s">
        <v>143</v>
      </c>
      <c r="F1474" s="585"/>
      <c r="G1474" s="477" t="s">
        <v>1722</v>
      </c>
      <c r="H1474" s="478">
        <v>0.3</v>
      </c>
      <c r="I1474" s="479">
        <v>25.28</v>
      </c>
      <c r="J1474" s="479">
        <v>7.58</v>
      </c>
    </row>
    <row r="1475" spans="1:10" s="471" customFormat="1">
      <c r="A1475" s="515" t="s">
        <v>142</v>
      </c>
      <c r="B1475" s="477" t="s">
        <v>3149</v>
      </c>
      <c r="C1475" s="477" t="s">
        <v>280</v>
      </c>
      <c r="D1475" s="515" t="s">
        <v>3150</v>
      </c>
      <c r="E1475" s="585" t="s">
        <v>143</v>
      </c>
      <c r="F1475" s="585"/>
      <c r="G1475" s="477" t="s">
        <v>91</v>
      </c>
      <c r="H1475" s="478">
        <v>1</v>
      </c>
      <c r="I1475" s="479">
        <v>8.5500000000000007</v>
      </c>
      <c r="J1475" s="479">
        <v>8.5500000000000007</v>
      </c>
    </row>
    <row r="1476" spans="1:10" s="471" customFormat="1" ht="25.5">
      <c r="A1476" s="693"/>
      <c r="B1476" s="513"/>
      <c r="C1476" s="513"/>
      <c r="D1476" s="693"/>
      <c r="E1476" s="693" t="s">
        <v>144</v>
      </c>
      <c r="F1476" s="694">
        <v>0</v>
      </c>
      <c r="G1476" s="693" t="s">
        <v>145</v>
      </c>
      <c r="H1476" s="694">
        <v>0</v>
      </c>
      <c r="I1476" s="693" t="s">
        <v>146</v>
      </c>
      <c r="J1476" s="694">
        <v>0</v>
      </c>
    </row>
    <row r="1477" spans="1:10" s="471" customFormat="1" ht="13.5" customHeight="1" thickBot="1">
      <c r="A1477" s="693"/>
      <c r="B1477" s="513"/>
      <c r="C1477" s="513"/>
      <c r="D1477" s="693"/>
      <c r="E1477" s="693" t="s">
        <v>2513</v>
      </c>
      <c r="F1477" s="694">
        <v>5.87</v>
      </c>
      <c r="G1477" s="693"/>
      <c r="H1477" s="695" t="s">
        <v>2514</v>
      </c>
      <c r="I1477" s="695"/>
      <c r="J1477" s="694">
        <v>28.26</v>
      </c>
    </row>
    <row r="1478" spans="1:10" s="471" customFormat="1" ht="13.5" thickTop="1">
      <c r="A1478" s="480"/>
      <c r="B1478" s="481"/>
      <c r="C1478" s="481"/>
      <c r="D1478" s="480"/>
      <c r="E1478" s="480"/>
      <c r="F1478" s="480"/>
      <c r="G1478" s="480"/>
      <c r="H1478" s="480"/>
      <c r="I1478" s="480"/>
      <c r="J1478" s="480"/>
    </row>
    <row r="1479" spans="1:10" s="471" customFormat="1">
      <c r="A1479" s="516" t="s">
        <v>3877</v>
      </c>
      <c r="B1479" s="519" t="s">
        <v>26</v>
      </c>
      <c r="C1479" s="519" t="s">
        <v>27</v>
      </c>
      <c r="D1479" s="516" t="s">
        <v>28</v>
      </c>
      <c r="E1479" s="586" t="s">
        <v>140</v>
      </c>
      <c r="F1479" s="586"/>
      <c r="G1479" s="519" t="s">
        <v>29</v>
      </c>
      <c r="H1479" s="518" t="s">
        <v>30</v>
      </c>
      <c r="I1479" s="518" t="s">
        <v>31</v>
      </c>
      <c r="J1479" s="518" t="s">
        <v>32</v>
      </c>
    </row>
    <row r="1480" spans="1:10" s="471" customFormat="1" ht="38.25" customHeight="1">
      <c r="A1480" s="517" t="s">
        <v>141</v>
      </c>
      <c r="B1480" s="474" t="s">
        <v>765</v>
      </c>
      <c r="C1480" s="474" t="s">
        <v>48</v>
      </c>
      <c r="D1480" s="517" t="s">
        <v>435</v>
      </c>
      <c r="E1480" s="587" t="s">
        <v>155</v>
      </c>
      <c r="F1480" s="587"/>
      <c r="G1480" s="474" t="s">
        <v>68</v>
      </c>
      <c r="H1480" s="475">
        <v>1</v>
      </c>
      <c r="I1480" s="476">
        <v>20.9</v>
      </c>
      <c r="J1480" s="476">
        <v>20.9</v>
      </c>
    </row>
    <row r="1481" spans="1:10" s="471" customFormat="1" ht="25.5">
      <c r="A1481" s="514" t="s">
        <v>147</v>
      </c>
      <c r="B1481" s="482" t="s">
        <v>156</v>
      </c>
      <c r="C1481" s="482" t="s">
        <v>48</v>
      </c>
      <c r="D1481" s="514" t="s">
        <v>157</v>
      </c>
      <c r="E1481" s="588" t="s">
        <v>150</v>
      </c>
      <c r="F1481" s="588"/>
      <c r="G1481" s="482" t="s">
        <v>54</v>
      </c>
      <c r="H1481" s="483">
        <v>0.29299999999999998</v>
      </c>
      <c r="I1481" s="484">
        <v>20.89</v>
      </c>
      <c r="J1481" s="484">
        <v>6.12</v>
      </c>
    </row>
    <row r="1482" spans="1:10" s="471" customFormat="1" ht="25.5">
      <c r="A1482" s="514" t="s">
        <v>147</v>
      </c>
      <c r="B1482" s="482" t="s">
        <v>158</v>
      </c>
      <c r="C1482" s="482" t="s">
        <v>48</v>
      </c>
      <c r="D1482" s="514" t="s">
        <v>159</v>
      </c>
      <c r="E1482" s="588" t="s">
        <v>150</v>
      </c>
      <c r="F1482" s="588"/>
      <c r="G1482" s="482" t="s">
        <v>54</v>
      </c>
      <c r="H1482" s="483">
        <v>0.29299999999999998</v>
      </c>
      <c r="I1482" s="484">
        <v>25.28</v>
      </c>
      <c r="J1482" s="484">
        <v>7.4</v>
      </c>
    </row>
    <row r="1483" spans="1:10" s="471" customFormat="1">
      <c r="A1483" s="515" t="s">
        <v>142</v>
      </c>
      <c r="B1483" s="477" t="s">
        <v>766</v>
      </c>
      <c r="C1483" s="477" t="s">
        <v>48</v>
      </c>
      <c r="D1483" s="515" t="s">
        <v>767</v>
      </c>
      <c r="E1483" s="585" t="s">
        <v>143</v>
      </c>
      <c r="F1483" s="585"/>
      <c r="G1483" s="477" t="s">
        <v>68</v>
      </c>
      <c r="H1483" s="478">
        <v>1.0548999999999999</v>
      </c>
      <c r="I1483" s="479">
        <v>6.95</v>
      </c>
      <c r="J1483" s="479">
        <v>7.33</v>
      </c>
    </row>
    <row r="1484" spans="1:10" s="471" customFormat="1">
      <c r="A1484" s="515" t="s">
        <v>142</v>
      </c>
      <c r="B1484" s="477" t="s">
        <v>168</v>
      </c>
      <c r="C1484" s="477" t="s">
        <v>48</v>
      </c>
      <c r="D1484" s="515" t="s">
        <v>3827</v>
      </c>
      <c r="E1484" s="585" t="s">
        <v>143</v>
      </c>
      <c r="F1484" s="585"/>
      <c r="G1484" s="477" t="s">
        <v>91</v>
      </c>
      <c r="H1484" s="478">
        <v>1.6299999999999999E-2</v>
      </c>
      <c r="I1484" s="479">
        <v>3.47</v>
      </c>
      <c r="J1484" s="479">
        <v>0.05</v>
      </c>
    </row>
    <row r="1485" spans="1:10" s="471" customFormat="1" ht="25.5">
      <c r="A1485" s="693"/>
      <c r="B1485" s="513"/>
      <c r="C1485" s="513"/>
      <c r="D1485" s="693"/>
      <c r="E1485" s="693" t="s">
        <v>144</v>
      </c>
      <c r="F1485" s="694">
        <v>10.1</v>
      </c>
      <c r="G1485" s="693" t="s">
        <v>145</v>
      </c>
      <c r="H1485" s="694">
        <v>0</v>
      </c>
      <c r="I1485" s="693" t="s">
        <v>146</v>
      </c>
      <c r="J1485" s="694">
        <v>10.1</v>
      </c>
    </row>
    <row r="1486" spans="1:10" s="471" customFormat="1" ht="13.5" customHeight="1" thickBot="1">
      <c r="A1486" s="693"/>
      <c r="B1486" s="513"/>
      <c r="C1486" s="513"/>
      <c r="D1486" s="693"/>
      <c r="E1486" s="693" t="s">
        <v>2513</v>
      </c>
      <c r="F1486" s="694">
        <v>5.48</v>
      </c>
      <c r="G1486" s="693"/>
      <c r="H1486" s="695" t="s">
        <v>2514</v>
      </c>
      <c r="I1486" s="695"/>
      <c r="J1486" s="694">
        <v>26.38</v>
      </c>
    </row>
    <row r="1487" spans="1:10" s="471" customFormat="1" ht="13.5" thickTop="1">
      <c r="A1487" s="480"/>
      <c r="B1487" s="481"/>
      <c r="C1487" s="481"/>
      <c r="D1487" s="480"/>
      <c r="E1487" s="480"/>
      <c r="F1487" s="480"/>
      <c r="G1487" s="480"/>
      <c r="H1487" s="480"/>
      <c r="I1487" s="480"/>
      <c r="J1487" s="480"/>
    </row>
    <row r="1488" spans="1:10" s="471" customFormat="1">
      <c r="A1488" s="516" t="s">
        <v>3878</v>
      </c>
      <c r="B1488" s="519" t="s">
        <v>26</v>
      </c>
      <c r="C1488" s="519" t="s">
        <v>27</v>
      </c>
      <c r="D1488" s="516" t="s">
        <v>28</v>
      </c>
      <c r="E1488" s="586" t="s">
        <v>140</v>
      </c>
      <c r="F1488" s="586"/>
      <c r="G1488" s="519" t="s">
        <v>29</v>
      </c>
      <c r="H1488" s="518" t="s">
        <v>30</v>
      </c>
      <c r="I1488" s="518" t="s">
        <v>31</v>
      </c>
      <c r="J1488" s="518" t="s">
        <v>32</v>
      </c>
    </row>
    <row r="1489" spans="1:10" s="471" customFormat="1" ht="38.25" customHeight="1">
      <c r="A1489" s="517" t="s">
        <v>141</v>
      </c>
      <c r="B1489" s="474" t="s">
        <v>768</v>
      </c>
      <c r="C1489" s="474" t="s">
        <v>48</v>
      </c>
      <c r="D1489" s="517" t="s">
        <v>437</v>
      </c>
      <c r="E1489" s="587" t="s">
        <v>155</v>
      </c>
      <c r="F1489" s="587"/>
      <c r="G1489" s="474" t="s">
        <v>68</v>
      </c>
      <c r="H1489" s="475">
        <v>1</v>
      </c>
      <c r="I1489" s="476">
        <v>26.85</v>
      </c>
      <c r="J1489" s="476">
        <v>26.85</v>
      </c>
    </row>
    <row r="1490" spans="1:10" s="471" customFormat="1" ht="25.5">
      <c r="A1490" s="514" t="s">
        <v>147</v>
      </c>
      <c r="B1490" s="482" t="s">
        <v>156</v>
      </c>
      <c r="C1490" s="482" t="s">
        <v>48</v>
      </c>
      <c r="D1490" s="514" t="s">
        <v>157</v>
      </c>
      <c r="E1490" s="588" t="s">
        <v>150</v>
      </c>
      <c r="F1490" s="588"/>
      <c r="G1490" s="482" t="s">
        <v>54</v>
      </c>
      <c r="H1490" s="483">
        <v>0.31819999999999998</v>
      </c>
      <c r="I1490" s="484">
        <v>20.89</v>
      </c>
      <c r="J1490" s="484">
        <v>6.64</v>
      </c>
    </row>
    <row r="1491" spans="1:10" s="471" customFormat="1" ht="25.5">
      <c r="A1491" s="514" t="s">
        <v>147</v>
      </c>
      <c r="B1491" s="482" t="s">
        <v>158</v>
      </c>
      <c r="C1491" s="482" t="s">
        <v>48</v>
      </c>
      <c r="D1491" s="514" t="s">
        <v>159</v>
      </c>
      <c r="E1491" s="588" t="s">
        <v>150</v>
      </c>
      <c r="F1491" s="588"/>
      <c r="G1491" s="482" t="s">
        <v>54</v>
      </c>
      <c r="H1491" s="483">
        <v>0.31819999999999998</v>
      </c>
      <c r="I1491" s="484">
        <v>25.28</v>
      </c>
      <c r="J1491" s="484">
        <v>8.0399999999999991</v>
      </c>
    </row>
    <row r="1492" spans="1:10" s="471" customFormat="1">
      <c r="A1492" s="515" t="s">
        <v>142</v>
      </c>
      <c r="B1492" s="477" t="s">
        <v>769</v>
      </c>
      <c r="C1492" s="477" t="s">
        <v>48</v>
      </c>
      <c r="D1492" s="515" t="s">
        <v>770</v>
      </c>
      <c r="E1492" s="585" t="s">
        <v>143</v>
      </c>
      <c r="F1492" s="585"/>
      <c r="G1492" s="477" t="s">
        <v>68</v>
      </c>
      <c r="H1492" s="478">
        <v>1.0548999999999999</v>
      </c>
      <c r="I1492" s="479">
        <v>11.48</v>
      </c>
      <c r="J1492" s="479">
        <v>12.11</v>
      </c>
    </row>
    <row r="1493" spans="1:10" s="471" customFormat="1">
      <c r="A1493" s="515" t="s">
        <v>142</v>
      </c>
      <c r="B1493" s="477" t="s">
        <v>168</v>
      </c>
      <c r="C1493" s="477" t="s">
        <v>48</v>
      </c>
      <c r="D1493" s="515" t="s">
        <v>3827</v>
      </c>
      <c r="E1493" s="585" t="s">
        <v>143</v>
      </c>
      <c r="F1493" s="585"/>
      <c r="G1493" s="477" t="s">
        <v>91</v>
      </c>
      <c r="H1493" s="478">
        <v>1.77E-2</v>
      </c>
      <c r="I1493" s="479">
        <v>3.47</v>
      </c>
      <c r="J1493" s="479">
        <v>0.06</v>
      </c>
    </row>
    <row r="1494" spans="1:10" s="471" customFormat="1" ht="25.5">
      <c r="A1494" s="693"/>
      <c r="B1494" s="513"/>
      <c r="C1494" s="513"/>
      <c r="D1494" s="693"/>
      <c r="E1494" s="693" t="s">
        <v>144</v>
      </c>
      <c r="F1494" s="694">
        <v>10.97</v>
      </c>
      <c r="G1494" s="693" t="s">
        <v>145</v>
      </c>
      <c r="H1494" s="694">
        <v>0</v>
      </c>
      <c r="I1494" s="693" t="s">
        <v>146</v>
      </c>
      <c r="J1494" s="694">
        <v>10.97</v>
      </c>
    </row>
    <row r="1495" spans="1:10" s="471" customFormat="1" ht="13.5" customHeight="1" thickBot="1">
      <c r="A1495" s="693"/>
      <c r="B1495" s="513"/>
      <c r="C1495" s="513"/>
      <c r="D1495" s="693"/>
      <c r="E1495" s="693" t="s">
        <v>2513</v>
      </c>
      <c r="F1495" s="694">
        <v>7.04</v>
      </c>
      <c r="G1495" s="693"/>
      <c r="H1495" s="695" t="s">
        <v>2514</v>
      </c>
      <c r="I1495" s="695"/>
      <c r="J1495" s="694">
        <v>33.89</v>
      </c>
    </row>
    <row r="1496" spans="1:10" s="471" customFormat="1" ht="13.5" thickTop="1">
      <c r="A1496" s="480"/>
      <c r="B1496" s="481"/>
      <c r="C1496" s="481"/>
      <c r="D1496" s="480"/>
      <c r="E1496" s="480"/>
      <c r="F1496" s="480"/>
      <c r="G1496" s="480"/>
      <c r="H1496" s="480"/>
      <c r="I1496" s="480"/>
      <c r="J1496" s="480"/>
    </row>
    <row r="1497" spans="1:10" s="471" customFormat="1">
      <c r="A1497" s="516" t="s">
        <v>3879</v>
      </c>
      <c r="B1497" s="519" t="s">
        <v>26</v>
      </c>
      <c r="C1497" s="519" t="s">
        <v>27</v>
      </c>
      <c r="D1497" s="516" t="s">
        <v>28</v>
      </c>
      <c r="E1497" s="586" t="s">
        <v>140</v>
      </c>
      <c r="F1497" s="586"/>
      <c r="G1497" s="519" t="s">
        <v>29</v>
      </c>
      <c r="H1497" s="518" t="s">
        <v>30</v>
      </c>
      <c r="I1497" s="518" t="s">
        <v>31</v>
      </c>
      <c r="J1497" s="518" t="s">
        <v>32</v>
      </c>
    </row>
    <row r="1498" spans="1:10" s="471" customFormat="1" ht="38.25" customHeight="1">
      <c r="A1498" s="517" t="s">
        <v>141</v>
      </c>
      <c r="B1498" s="474" t="s">
        <v>1930</v>
      </c>
      <c r="C1498" s="474" t="s">
        <v>48</v>
      </c>
      <c r="D1498" s="517" t="s">
        <v>1497</v>
      </c>
      <c r="E1498" s="587" t="s">
        <v>155</v>
      </c>
      <c r="F1498" s="587"/>
      <c r="G1498" s="474" t="s">
        <v>68</v>
      </c>
      <c r="H1498" s="475">
        <v>1</v>
      </c>
      <c r="I1498" s="476">
        <v>33.54</v>
      </c>
      <c r="J1498" s="476">
        <v>33.54</v>
      </c>
    </row>
    <row r="1499" spans="1:10" s="471" customFormat="1" ht="25.5">
      <c r="A1499" s="514" t="s">
        <v>147</v>
      </c>
      <c r="B1499" s="482" t="s">
        <v>156</v>
      </c>
      <c r="C1499" s="482" t="s">
        <v>48</v>
      </c>
      <c r="D1499" s="514" t="s">
        <v>157</v>
      </c>
      <c r="E1499" s="588" t="s">
        <v>150</v>
      </c>
      <c r="F1499" s="588"/>
      <c r="G1499" s="482" t="s">
        <v>54</v>
      </c>
      <c r="H1499" s="483">
        <v>0.38129999999999997</v>
      </c>
      <c r="I1499" s="484">
        <v>20.89</v>
      </c>
      <c r="J1499" s="484">
        <v>7.96</v>
      </c>
    </row>
    <row r="1500" spans="1:10" s="471" customFormat="1" ht="25.5">
      <c r="A1500" s="514" t="s">
        <v>147</v>
      </c>
      <c r="B1500" s="482" t="s">
        <v>158</v>
      </c>
      <c r="C1500" s="482" t="s">
        <v>48</v>
      </c>
      <c r="D1500" s="514" t="s">
        <v>159</v>
      </c>
      <c r="E1500" s="588" t="s">
        <v>150</v>
      </c>
      <c r="F1500" s="588"/>
      <c r="G1500" s="482" t="s">
        <v>54</v>
      </c>
      <c r="H1500" s="483">
        <v>0.38129999999999997</v>
      </c>
      <c r="I1500" s="484">
        <v>25.28</v>
      </c>
      <c r="J1500" s="484">
        <v>9.6300000000000008</v>
      </c>
    </row>
    <row r="1501" spans="1:10" s="471" customFormat="1">
      <c r="A1501" s="515" t="s">
        <v>142</v>
      </c>
      <c r="B1501" s="477" t="s">
        <v>1931</v>
      </c>
      <c r="C1501" s="477" t="s">
        <v>48</v>
      </c>
      <c r="D1501" s="515" t="s">
        <v>1932</v>
      </c>
      <c r="E1501" s="585" t="s">
        <v>143</v>
      </c>
      <c r="F1501" s="585"/>
      <c r="G1501" s="477" t="s">
        <v>68</v>
      </c>
      <c r="H1501" s="478">
        <v>1.0548999999999999</v>
      </c>
      <c r="I1501" s="479">
        <v>15.06</v>
      </c>
      <c r="J1501" s="479">
        <v>15.88</v>
      </c>
    </row>
    <row r="1502" spans="1:10" s="471" customFormat="1">
      <c r="A1502" s="515" t="s">
        <v>142</v>
      </c>
      <c r="B1502" s="477" t="s">
        <v>168</v>
      </c>
      <c r="C1502" s="477" t="s">
        <v>48</v>
      </c>
      <c r="D1502" s="515" t="s">
        <v>3827</v>
      </c>
      <c r="E1502" s="585" t="s">
        <v>143</v>
      </c>
      <c r="F1502" s="585"/>
      <c r="G1502" s="477" t="s">
        <v>91</v>
      </c>
      <c r="H1502" s="478">
        <v>2.12E-2</v>
      </c>
      <c r="I1502" s="479">
        <v>3.47</v>
      </c>
      <c r="J1502" s="479">
        <v>7.0000000000000007E-2</v>
      </c>
    </row>
    <row r="1503" spans="1:10" s="471" customFormat="1" ht="25.5">
      <c r="A1503" s="693"/>
      <c r="B1503" s="513"/>
      <c r="C1503" s="513"/>
      <c r="D1503" s="693"/>
      <c r="E1503" s="693" t="s">
        <v>144</v>
      </c>
      <c r="F1503" s="694">
        <v>13.15</v>
      </c>
      <c r="G1503" s="693" t="s">
        <v>145</v>
      </c>
      <c r="H1503" s="694">
        <v>0</v>
      </c>
      <c r="I1503" s="693" t="s">
        <v>146</v>
      </c>
      <c r="J1503" s="694">
        <v>13.15</v>
      </c>
    </row>
    <row r="1504" spans="1:10" s="471" customFormat="1" ht="13.5" customHeight="1" thickBot="1">
      <c r="A1504" s="693"/>
      <c r="B1504" s="513"/>
      <c r="C1504" s="513"/>
      <c r="D1504" s="693"/>
      <c r="E1504" s="693" t="s">
        <v>2513</v>
      </c>
      <c r="F1504" s="694">
        <v>8.8000000000000007</v>
      </c>
      <c r="G1504" s="693"/>
      <c r="H1504" s="695" t="s">
        <v>2514</v>
      </c>
      <c r="I1504" s="695"/>
      <c r="J1504" s="694">
        <v>42.34</v>
      </c>
    </row>
    <row r="1505" spans="1:10" s="471" customFormat="1" ht="13.5" thickTop="1">
      <c r="A1505" s="480"/>
      <c r="B1505" s="481"/>
      <c r="C1505" s="481"/>
      <c r="D1505" s="480"/>
      <c r="E1505" s="480"/>
      <c r="F1505" s="480"/>
      <c r="G1505" s="480"/>
      <c r="H1505" s="480"/>
      <c r="I1505" s="480"/>
      <c r="J1505" s="480"/>
    </row>
    <row r="1506" spans="1:10" s="471" customFormat="1">
      <c r="A1506" s="516" t="s">
        <v>3880</v>
      </c>
      <c r="B1506" s="519" t="s">
        <v>26</v>
      </c>
      <c r="C1506" s="519" t="s">
        <v>27</v>
      </c>
      <c r="D1506" s="516" t="s">
        <v>28</v>
      </c>
      <c r="E1506" s="586" t="s">
        <v>140</v>
      </c>
      <c r="F1506" s="586"/>
      <c r="G1506" s="519" t="s">
        <v>29</v>
      </c>
      <c r="H1506" s="518" t="s">
        <v>30</v>
      </c>
      <c r="I1506" s="518" t="s">
        <v>31</v>
      </c>
      <c r="J1506" s="518" t="s">
        <v>32</v>
      </c>
    </row>
    <row r="1507" spans="1:10" s="471" customFormat="1" ht="38.25" customHeight="1">
      <c r="A1507" s="517" t="s">
        <v>141</v>
      </c>
      <c r="B1507" s="474" t="s">
        <v>771</v>
      </c>
      <c r="C1507" s="474" t="s">
        <v>48</v>
      </c>
      <c r="D1507" s="517" t="s">
        <v>439</v>
      </c>
      <c r="E1507" s="587" t="s">
        <v>155</v>
      </c>
      <c r="F1507" s="587"/>
      <c r="G1507" s="474" t="s">
        <v>68</v>
      </c>
      <c r="H1507" s="475">
        <v>1</v>
      </c>
      <c r="I1507" s="476">
        <v>37.369999999999997</v>
      </c>
      <c r="J1507" s="476">
        <v>37.369999999999997</v>
      </c>
    </row>
    <row r="1508" spans="1:10" s="471" customFormat="1" ht="25.5">
      <c r="A1508" s="514" t="s">
        <v>147</v>
      </c>
      <c r="B1508" s="482" t="s">
        <v>156</v>
      </c>
      <c r="C1508" s="482" t="s">
        <v>48</v>
      </c>
      <c r="D1508" s="514" t="s">
        <v>157</v>
      </c>
      <c r="E1508" s="588" t="s">
        <v>150</v>
      </c>
      <c r="F1508" s="588"/>
      <c r="G1508" s="482" t="s">
        <v>54</v>
      </c>
      <c r="H1508" s="483">
        <v>0.44440000000000002</v>
      </c>
      <c r="I1508" s="484">
        <v>20.89</v>
      </c>
      <c r="J1508" s="484">
        <v>9.2799999999999994</v>
      </c>
    </row>
    <row r="1509" spans="1:10" s="471" customFormat="1" ht="25.5">
      <c r="A1509" s="514" t="s">
        <v>147</v>
      </c>
      <c r="B1509" s="482" t="s">
        <v>158</v>
      </c>
      <c r="C1509" s="482" t="s">
        <v>48</v>
      </c>
      <c r="D1509" s="514" t="s">
        <v>159</v>
      </c>
      <c r="E1509" s="588" t="s">
        <v>150</v>
      </c>
      <c r="F1509" s="588"/>
      <c r="G1509" s="482" t="s">
        <v>54</v>
      </c>
      <c r="H1509" s="483">
        <v>0.44440000000000002</v>
      </c>
      <c r="I1509" s="484">
        <v>25.28</v>
      </c>
      <c r="J1509" s="484">
        <v>11.23</v>
      </c>
    </row>
    <row r="1510" spans="1:10" s="471" customFormat="1">
      <c r="A1510" s="515" t="s">
        <v>142</v>
      </c>
      <c r="B1510" s="477" t="s">
        <v>772</v>
      </c>
      <c r="C1510" s="477" t="s">
        <v>48</v>
      </c>
      <c r="D1510" s="515" t="s">
        <v>773</v>
      </c>
      <c r="E1510" s="585" t="s">
        <v>143</v>
      </c>
      <c r="F1510" s="585"/>
      <c r="G1510" s="477" t="s">
        <v>68</v>
      </c>
      <c r="H1510" s="478">
        <v>1.0548999999999999</v>
      </c>
      <c r="I1510" s="479">
        <v>15.91</v>
      </c>
      <c r="J1510" s="479">
        <v>16.78</v>
      </c>
    </row>
    <row r="1511" spans="1:10" s="471" customFormat="1">
      <c r="A1511" s="515" t="s">
        <v>142</v>
      </c>
      <c r="B1511" s="477" t="s">
        <v>168</v>
      </c>
      <c r="C1511" s="477" t="s">
        <v>48</v>
      </c>
      <c r="D1511" s="515" t="s">
        <v>3827</v>
      </c>
      <c r="E1511" s="585" t="s">
        <v>143</v>
      </c>
      <c r="F1511" s="585"/>
      <c r="G1511" s="477" t="s">
        <v>91</v>
      </c>
      <c r="H1511" s="478">
        <v>2.47E-2</v>
      </c>
      <c r="I1511" s="479">
        <v>3.47</v>
      </c>
      <c r="J1511" s="479">
        <v>0.08</v>
      </c>
    </row>
    <row r="1512" spans="1:10" s="471" customFormat="1" ht="25.5">
      <c r="A1512" s="693"/>
      <c r="B1512" s="513"/>
      <c r="C1512" s="513"/>
      <c r="D1512" s="693"/>
      <c r="E1512" s="693" t="s">
        <v>144</v>
      </c>
      <c r="F1512" s="694">
        <v>15.33</v>
      </c>
      <c r="G1512" s="693" t="s">
        <v>145</v>
      </c>
      <c r="H1512" s="694">
        <v>0</v>
      </c>
      <c r="I1512" s="693" t="s">
        <v>146</v>
      </c>
      <c r="J1512" s="694">
        <v>15.33</v>
      </c>
    </row>
    <row r="1513" spans="1:10" s="471" customFormat="1" ht="13.5" customHeight="1" thickBot="1">
      <c r="A1513" s="693"/>
      <c r="B1513" s="513"/>
      <c r="C1513" s="513"/>
      <c r="D1513" s="693"/>
      <c r="E1513" s="693" t="s">
        <v>2513</v>
      </c>
      <c r="F1513" s="694">
        <v>9.8000000000000007</v>
      </c>
      <c r="G1513" s="693"/>
      <c r="H1513" s="695" t="s">
        <v>2514</v>
      </c>
      <c r="I1513" s="695"/>
      <c r="J1513" s="694">
        <v>47.17</v>
      </c>
    </row>
    <row r="1514" spans="1:10" s="471" customFormat="1" ht="13.5" thickTop="1">
      <c r="A1514" s="480"/>
      <c r="B1514" s="481"/>
      <c r="C1514" s="481"/>
      <c r="D1514" s="480"/>
      <c r="E1514" s="480"/>
      <c r="F1514" s="480"/>
      <c r="G1514" s="480"/>
      <c r="H1514" s="480"/>
      <c r="I1514" s="480"/>
      <c r="J1514" s="480"/>
    </row>
    <row r="1515" spans="1:10" s="471" customFormat="1">
      <c r="A1515" s="516" t="s">
        <v>3881</v>
      </c>
      <c r="B1515" s="519" t="s">
        <v>26</v>
      </c>
      <c r="C1515" s="519" t="s">
        <v>27</v>
      </c>
      <c r="D1515" s="516" t="s">
        <v>28</v>
      </c>
      <c r="E1515" s="586" t="s">
        <v>140</v>
      </c>
      <c r="F1515" s="586"/>
      <c r="G1515" s="519" t="s">
        <v>29</v>
      </c>
      <c r="H1515" s="518" t="s">
        <v>30</v>
      </c>
      <c r="I1515" s="518" t="s">
        <v>31</v>
      </c>
      <c r="J1515" s="518" t="s">
        <v>32</v>
      </c>
    </row>
    <row r="1516" spans="1:10" s="471" customFormat="1" ht="25.5" customHeight="1">
      <c r="A1516" s="517" t="s">
        <v>141</v>
      </c>
      <c r="B1516" s="474" t="s">
        <v>1933</v>
      </c>
      <c r="C1516" s="474" t="s">
        <v>48</v>
      </c>
      <c r="D1516" s="517" t="s">
        <v>1498</v>
      </c>
      <c r="E1516" s="587" t="s">
        <v>155</v>
      </c>
      <c r="F1516" s="587"/>
      <c r="G1516" s="474" t="s">
        <v>68</v>
      </c>
      <c r="H1516" s="475">
        <v>1</v>
      </c>
      <c r="I1516" s="476">
        <v>58.3</v>
      </c>
      <c r="J1516" s="476">
        <v>58.3</v>
      </c>
    </row>
    <row r="1517" spans="1:10" s="471" customFormat="1" ht="25.5">
      <c r="A1517" s="514" t="s">
        <v>147</v>
      </c>
      <c r="B1517" s="482" t="s">
        <v>156</v>
      </c>
      <c r="C1517" s="482" t="s">
        <v>48</v>
      </c>
      <c r="D1517" s="514" t="s">
        <v>157</v>
      </c>
      <c r="E1517" s="588" t="s">
        <v>150</v>
      </c>
      <c r="F1517" s="588"/>
      <c r="G1517" s="482" t="s">
        <v>54</v>
      </c>
      <c r="H1517" s="483">
        <v>0.31140000000000001</v>
      </c>
      <c r="I1517" s="484">
        <v>20.89</v>
      </c>
      <c r="J1517" s="484">
        <v>6.5</v>
      </c>
    </row>
    <row r="1518" spans="1:10" s="471" customFormat="1" ht="25.5">
      <c r="A1518" s="514" t="s">
        <v>147</v>
      </c>
      <c r="B1518" s="482" t="s">
        <v>158</v>
      </c>
      <c r="C1518" s="482" t="s">
        <v>48</v>
      </c>
      <c r="D1518" s="514" t="s">
        <v>159</v>
      </c>
      <c r="E1518" s="588" t="s">
        <v>150</v>
      </c>
      <c r="F1518" s="588"/>
      <c r="G1518" s="482" t="s">
        <v>54</v>
      </c>
      <c r="H1518" s="483">
        <v>0.31140000000000001</v>
      </c>
      <c r="I1518" s="484">
        <v>25.28</v>
      </c>
      <c r="J1518" s="484">
        <v>7.87</v>
      </c>
    </row>
    <row r="1519" spans="1:10" s="471" customFormat="1">
      <c r="A1519" s="515" t="s">
        <v>142</v>
      </c>
      <c r="B1519" s="477" t="s">
        <v>1934</v>
      </c>
      <c r="C1519" s="477" t="s">
        <v>48</v>
      </c>
      <c r="D1519" s="515" t="s">
        <v>1935</v>
      </c>
      <c r="E1519" s="585" t="s">
        <v>143</v>
      </c>
      <c r="F1519" s="585"/>
      <c r="G1519" s="477" t="s">
        <v>68</v>
      </c>
      <c r="H1519" s="478">
        <v>1.0548999999999999</v>
      </c>
      <c r="I1519" s="479">
        <v>41.59</v>
      </c>
      <c r="J1519" s="479">
        <v>43.87</v>
      </c>
    </row>
    <row r="1520" spans="1:10" s="471" customFormat="1">
      <c r="A1520" s="515" t="s">
        <v>142</v>
      </c>
      <c r="B1520" s="477" t="s">
        <v>168</v>
      </c>
      <c r="C1520" s="477" t="s">
        <v>48</v>
      </c>
      <c r="D1520" s="515" t="s">
        <v>3827</v>
      </c>
      <c r="E1520" s="585" t="s">
        <v>143</v>
      </c>
      <c r="F1520" s="585"/>
      <c r="G1520" s="477" t="s">
        <v>91</v>
      </c>
      <c r="H1520" s="478">
        <v>1.7299999999999999E-2</v>
      </c>
      <c r="I1520" s="479">
        <v>3.47</v>
      </c>
      <c r="J1520" s="479">
        <v>0.06</v>
      </c>
    </row>
    <row r="1521" spans="1:10" s="471" customFormat="1" ht="25.5">
      <c r="A1521" s="693"/>
      <c r="B1521" s="513"/>
      <c r="C1521" s="513"/>
      <c r="D1521" s="693"/>
      <c r="E1521" s="693" t="s">
        <v>144</v>
      </c>
      <c r="F1521" s="694">
        <v>10.73</v>
      </c>
      <c r="G1521" s="693" t="s">
        <v>145</v>
      </c>
      <c r="H1521" s="694">
        <v>0</v>
      </c>
      <c r="I1521" s="693" t="s">
        <v>146</v>
      </c>
      <c r="J1521" s="694">
        <v>10.73</v>
      </c>
    </row>
    <row r="1522" spans="1:10" s="471" customFormat="1" ht="13.5" customHeight="1" thickBot="1">
      <c r="A1522" s="693"/>
      <c r="B1522" s="513"/>
      <c r="C1522" s="513"/>
      <c r="D1522" s="693"/>
      <c r="E1522" s="693" t="s">
        <v>2513</v>
      </c>
      <c r="F1522" s="694">
        <v>15.29</v>
      </c>
      <c r="G1522" s="693"/>
      <c r="H1522" s="695" t="s">
        <v>2514</v>
      </c>
      <c r="I1522" s="695"/>
      <c r="J1522" s="694">
        <v>73.59</v>
      </c>
    </row>
    <row r="1523" spans="1:10" s="471" customFormat="1" ht="13.5" thickTop="1">
      <c r="A1523" s="480"/>
      <c r="B1523" s="481"/>
      <c r="C1523" s="481"/>
      <c r="D1523" s="480"/>
      <c r="E1523" s="480"/>
      <c r="F1523" s="480"/>
      <c r="G1523" s="480"/>
      <c r="H1523" s="480"/>
      <c r="I1523" s="480"/>
      <c r="J1523" s="480"/>
    </row>
    <row r="1524" spans="1:10" s="471" customFormat="1">
      <c r="A1524" s="516" t="s">
        <v>3882</v>
      </c>
      <c r="B1524" s="519" t="s">
        <v>26</v>
      </c>
      <c r="C1524" s="519" t="s">
        <v>27</v>
      </c>
      <c r="D1524" s="516" t="s">
        <v>28</v>
      </c>
      <c r="E1524" s="586" t="s">
        <v>140</v>
      </c>
      <c r="F1524" s="586"/>
      <c r="G1524" s="519" t="s">
        <v>29</v>
      </c>
      <c r="H1524" s="518" t="s">
        <v>30</v>
      </c>
      <c r="I1524" s="518" t="s">
        <v>31</v>
      </c>
      <c r="J1524" s="518" t="s">
        <v>32</v>
      </c>
    </row>
    <row r="1525" spans="1:10" s="471" customFormat="1" ht="38.25" customHeight="1">
      <c r="A1525" s="517" t="s">
        <v>141</v>
      </c>
      <c r="B1525" s="474" t="s">
        <v>1936</v>
      </c>
      <c r="C1525" s="474" t="s">
        <v>48</v>
      </c>
      <c r="D1525" s="517" t="s">
        <v>1499</v>
      </c>
      <c r="E1525" s="587" t="s">
        <v>155</v>
      </c>
      <c r="F1525" s="587"/>
      <c r="G1525" s="474" t="s">
        <v>91</v>
      </c>
      <c r="H1525" s="475">
        <v>1</v>
      </c>
      <c r="I1525" s="476">
        <v>14.54</v>
      </c>
      <c r="J1525" s="476">
        <v>14.54</v>
      </c>
    </row>
    <row r="1526" spans="1:10" s="471" customFormat="1" ht="25.5">
      <c r="A1526" s="514" t="s">
        <v>147</v>
      </c>
      <c r="B1526" s="482" t="s">
        <v>156</v>
      </c>
      <c r="C1526" s="482" t="s">
        <v>48</v>
      </c>
      <c r="D1526" s="514" t="s">
        <v>157</v>
      </c>
      <c r="E1526" s="588" t="s">
        <v>150</v>
      </c>
      <c r="F1526" s="588"/>
      <c r="G1526" s="482" t="s">
        <v>54</v>
      </c>
      <c r="H1526" s="483">
        <v>0.16930000000000001</v>
      </c>
      <c r="I1526" s="484">
        <v>20.89</v>
      </c>
      <c r="J1526" s="484">
        <v>3.53</v>
      </c>
    </row>
    <row r="1527" spans="1:10" s="471" customFormat="1" ht="25.5">
      <c r="A1527" s="514" t="s">
        <v>147</v>
      </c>
      <c r="B1527" s="482" t="s">
        <v>158</v>
      </c>
      <c r="C1527" s="482" t="s">
        <v>48</v>
      </c>
      <c r="D1527" s="514" t="s">
        <v>159</v>
      </c>
      <c r="E1527" s="588" t="s">
        <v>150</v>
      </c>
      <c r="F1527" s="588"/>
      <c r="G1527" s="482" t="s">
        <v>54</v>
      </c>
      <c r="H1527" s="483">
        <v>0.16930000000000001</v>
      </c>
      <c r="I1527" s="484">
        <v>25.28</v>
      </c>
      <c r="J1527" s="484">
        <v>4.2699999999999996</v>
      </c>
    </row>
    <row r="1528" spans="1:10" s="471" customFormat="1">
      <c r="A1528" s="515" t="s">
        <v>142</v>
      </c>
      <c r="B1528" s="477" t="s">
        <v>166</v>
      </c>
      <c r="C1528" s="477" t="s">
        <v>48</v>
      </c>
      <c r="D1528" s="515" t="s">
        <v>167</v>
      </c>
      <c r="E1528" s="585" t="s">
        <v>143</v>
      </c>
      <c r="F1528" s="585"/>
      <c r="G1528" s="477" t="s">
        <v>91</v>
      </c>
      <c r="H1528" s="478">
        <v>1.4800000000000001E-2</v>
      </c>
      <c r="I1528" s="479">
        <v>66.709999999999994</v>
      </c>
      <c r="J1528" s="479">
        <v>0.98</v>
      </c>
    </row>
    <row r="1529" spans="1:10" s="471" customFormat="1" ht="25.5">
      <c r="A1529" s="515" t="s">
        <v>142</v>
      </c>
      <c r="B1529" s="477" t="s">
        <v>1937</v>
      </c>
      <c r="C1529" s="477" t="s">
        <v>48</v>
      </c>
      <c r="D1529" s="515" t="s">
        <v>1938</v>
      </c>
      <c r="E1529" s="585" t="s">
        <v>143</v>
      </c>
      <c r="F1529" s="585"/>
      <c r="G1529" s="477" t="s">
        <v>91</v>
      </c>
      <c r="H1529" s="478">
        <v>1</v>
      </c>
      <c r="I1529" s="479">
        <v>4.03</v>
      </c>
      <c r="J1529" s="479">
        <v>4.03</v>
      </c>
    </row>
    <row r="1530" spans="1:10" s="471" customFormat="1">
      <c r="A1530" s="515" t="s">
        <v>142</v>
      </c>
      <c r="B1530" s="477" t="s">
        <v>169</v>
      </c>
      <c r="C1530" s="477" t="s">
        <v>48</v>
      </c>
      <c r="D1530" s="515" t="s">
        <v>170</v>
      </c>
      <c r="E1530" s="585" t="s">
        <v>143</v>
      </c>
      <c r="F1530" s="585"/>
      <c r="G1530" s="477" t="s">
        <v>91</v>
      </c>
      <c r="H1530" s="478">
        <v>2.2499999999999999E-2</v>
      </c>
      <c r="I1530" s="479">
        <v>75.58</v>
      </c>
      <c r="J1530" s="479">
        <v>1.7</v>
      </c>
    </row>
    <row r="1531" spans="1:10" s="471" customFormat="1">
      <c r="A1531" s="515" t="s">
        <v>142</v>
      </c>
      <c r="B1531" s="477" t="s">
        <v>168</v>
      </c>
      <c r="C1531" s="477" t="s">
        <v>48</v>
      </c>
      <c r="D1531" s="515" t="s">
        <v>3827</v>
      </c>
      <c r="E1531" s="585" t="s">
        <v>143</v>
      </c>
      <c r="F1531" s="585"/>
      <c r="G1531" s="477" t="s">
        <v>91</v>
      </c>
      <c r="H1531" s="478">
        <v>1.0699999999999999E-2</v>
      </c>
      <c r="I1531" s="479">
        <v>3.47</v>
      </c>
      <c r="J1531" s="479">
        <v>0.03</v>
      </c>
    </row>
    <row r="1532" spans="1:10" s="471" customFormat="1" ht="25.5">
      <c r="A1532" s="693"/>
      <c r="B1532" s="513"/>
      <c r="C1532" s="513"/>
      <c r="D1532" s="693"/>
      <c r="E1532" s="693" t="s">
        <v>144</v>
      </c>
      <c r="F1532" s="694">
        <v>5.83</v>
      </c>
      <c r="G1532" s="693" t="s">
        <v>145</v>
      </c>
      <c r="H1532" s="694">
        <v>0</v>
      </c>
      <c r="I1532" s="693" t="s">
        <v>146</v>
      </c>
      <c r="J1532" s="694">
        <v>5.83</v>
      </c>
    </row>
    <row r="1533" spans="1:10" s="471" customFormat="1" ht="13.5" customHeight="1" thickBot="1">
      <c r="A1533" s="693"/>
      <c r="B1533" s="513"/>
      <c r="C1533" s="513"/>
      <c r="D1533" s="693"/>
      <c r="E1533" s="693" t="s">
        <v>2513</v>
      </c>
      <c r="F1533" s="694">
        <v>3.81</v>
      </c>
      <c r="G1533" s="693"/>
      <c r="H1533" s="695" t="s">
        <v>2514</v>
      </c>
      <c r="I1533" s="695"/>
      <c r="J1533" s="694">
        <v>18.350000000000001</v>
      </c>
    </row>
    <row r="1534" spans="1:10" s="471" customFormat="1" ht="13.5" thickTop="1">
      <c r="A1534" s="480"/>
      <c r="B1534" s="481"/>
      <c r="C1534" s="481"/>
      <c r="D1534" s="480"/>
      <c r="E1534" s="480"/>
      <c r="F1534" s="480"/>
      <c r="G1534" s="480"/>
      <c r="H1534" s="480"/>
      <c r="I1534" s="480"/>
      <c r="J1534" s="480"/>
    </row>
    <row r="1535" spans="1:10" s="471" customFormat="1">
      <c r="A1535" s="516" t="s">
        <v>3883</v>
      </c>
      <c r="B1535" s="519" t="s">
        <v>26</v>
      </c>
      <c r="C1535" s="519" t="s">
        <v>27</v>
      </c>
      <c r="D1535" s="516" t="s">
        <v>28</v>
      </c>
      <c r="E1535" s="586" t="s">
        <v>140</v>
      </c>
      <c r="F1535" s="586"/>
      <c r="G1535" s="519" t="s">
        <v>29</v>
      </c>
      <c r="H1535" s="518" t="s">
        <v>30</v>
      </c>
      <c r="I1535" s="518" t="s">
        <v>31</v>
      </c>
      <c r="J1535" s="518" t="s">
        <v>32</v>
      </c>
    </row>
    <row r="1536" spans="1:10" s="471" customFormat="1" ht="38.25" customHeight="1">
      <c r="A1536" s="517" t="s">
        <v>141</v>
      </c>
      <c r="B1536" s="474" t="s">
        <v>1939</v>
      </c>
      <c r="C1536" s="474" t="s">
        <v>48</v>
      </c>
      <c r="D1536" s="517" t="s">
        <v>1500</v>
      </c>
      <c r="E1536" s="587" t="s">
        <v>155</v>
      </c>
      <c r="F1536" s="587"/>
      <c r="G1536" s="474" t="s">
        <v>91</v>
      </c>
      <c r="H1536" s="475">
        <v>1</v>
      </c>
      <c r="I1536" s="476">
        <v>26.31</v>
      </c>
      <c r="J1536" s="476">
        <v>26.31</v>
      </c>
    </row>
    <row r="1537" spans="1:10" s="471" customFormat="1" ht="25.5">
      <c r="A1537" s="514" t="s">
        <v>147</v>
      </c>
      <c r="B1537" s="482" t="s">
        <v>156</v>
      </c>
      <c r="C1537" s="482" t="s">
        <v>48</v>
      </c>
      <c r="D1537" s="514" t="s">
        <v>157</v>
      </c>
      <c r="E1537" s="588" t="s">
        <v>150</v>
      </c>
      <c r="F1537" s="588"/>
      <c r="G1537" s="482" t="s">
        <v>54</v>
      </c>
      <c r="H1537" s="483">
        <v>0.18390000000000001</v>
      </c>
      <c r="I1537" s="484">
        <v>20.89</v>
      </c>
      <c r="J1537" s="484">
        <v>3.84</v>
      </c>
    </row>
    <row r="1538" spans="1:10" s="471" customFormat="1" ht="25.5">
      <c r="A1538" s="514" t="s">
        <v>147</v>
      </c>
      <c r="B1538" s="482" t="s">
        <v>158</v>
      </c>
      <c r="C1538" s="482" t="s">
        <v>48</v>
      </c>
      <c r="D1538" s="514" t="s">
        <v>159</v>
      </c>
      <c r="E1538" s="588" t="s">
        <v>150</v>
      </c>
      <c r="F1538" s="588"/>
      <c r="G1538" s="482" t="s">
        <v>54</v>
      </c>
      <c r="H1538" s="483">
        <v>0.18390000000000001</v>
      </c>
      <c r="I1538" s="484">
        <v>25.28</v>
      </c>
      <c r="J1538" s="484">
        <v>4.6399999999999997</v>
      </c>
    </row>
    <row r="1539" spans="1:10" s="471" customFormat="1">
      <c r="A1539" s="515" t="s">
        <v>142</v>
      </c>
      <c r="B1539" s="477" t="s">
        <v>782</v>
      </c>
      <c r="C1539" s="477" t="s">
        <v>48</v>
      </c>
      <c r="D1539" s="515" t="s">
        <v>783</v>
      </c>
      <c r="E1539" s="585" t="s">
        <v>143</v>
      </c>
      <c r="F1539" s="585"/>
      <c r="G1539" s="477" t="s">
        <v>91</v>
      </c>
      <c r="H1539" s="478">
        <v>3</v>
      </c>
      <c r="I1539" s="479">
        <v>1.75</v>
      </c>
      <c r="J1539" s="479">
        <v>5.25</v>
      </c>
    </row>
    <row r="1540" spans="1:10" s="471" customFormat="1" ht="25.5">
      <c r="A1540" s="515" t="s">
        <v>142</v>
      </c>
      <c r="B1540" s="477" t="s">
        <v>784</v>
      </c>
      <c r="C1540" s="477" t="s">
        <v>48</v>
      </c>
      <c r="D1540" s="515" t="s">
        <v>785</v>
      </c>
      <c r="E1540" s="585" t="s">
        <v>143</v>
      </c>
      <c r="F1540" s="585"/>
      <c r="G1540" s="477" t="s">
        <v>91</v>
      </c>
      <c r="H1540" s="478">
        <v>1</v>
      </c>
      <c r="I1540" s="479">
        <v>10.52</v>
      </c>
      <c r="J1540" s="479">
        <v>10.52</v>
      </c>
    </row>
    <row r="1541" spans="1:10" s="471" customFormat="1" ht="25.5">
      <c r="A1541" s="515" t="s">
        <v>142</v>
      </c>
      <c r="B1541" s="477" t="s">
        <v>162</v>
      </c>
      <c r="C1541" s="477" t="s">
        <v>48</v>
      </c>
      <c r="D1541" s="515" t="s">
        <v>163</v>
      </c>
      <c r="E1541" s="585" t="s">
        <v>143</v>
      </c>
      <c r="F1541" s="585"/>
      <c r="G1541" s="477" t="s">
        <v>91</v>
      </c>
      <c r="H1541" s="478">
        <v>7.4999999999999997E-2</v>
      </c>
      <c r="I1541" s="479">
        <v>27.53</v>
      </c>
      <c r="J1541" s="479">
        <v>2.06</v>
      </c>
    </row>
    <row r="1542" spans="1:10" s="471" customFormat="1" ht="25.5">
      <c r="A1542" s="693"/>
      <c r="B1542" s="513"/>
      <c r="C1542" s="513"/>
      <c r="D1542" s="693"/>
      <c r="E1542" s="693" t="s">
        <v>144</v>
      </c>
      <c r="F1542" s="694">
        <v>6.33</v>
      </c>
      <c r="G1542" s="693" t="s">
        <v>145</v>
      </c>
      <c r="H1542" s="694">
        <v>0</v>
      </c>
      <c r="I1542" s="693" t="s">
        <v>146</v>
      </c>
      <c r="J1542" s="694">
        <v>6.33</v>
      </c>
    </row>
    <row r="1543" spans="1:10" s="471" customFormat="1" ht="13.5" customHeight="1" thickBot="1">
      <c r="A1543" s="693"/>
      <c r="B1543" s="513"/>
      <c r="C1543" s="513"/>
      <c r="D1543" s="693"/>
      <c r="E1543" s="693" t="s">
        <v>2513</v>
      </c>
      <c r="F1543" s="694">
        <v>6.9</v>
      </c>
      <c r="G1543" s="693"/>
      <c r="H1543" s="695" t="s">
        <v>2514</v>
      </c>
      <c r="I1543" s="695"/>
      <c r="J1543" s="694">
        <v>33.21</v>
      </c>
    </row>
    <row r="1544" spans="1:10" s="471" customFormat="1" ht="13.5" thickTop="1">
      <c r="A1544" s="480"/>
      <c r="B1544" s="481"/>
      <c r="C1544" s="481"/>
      <c r="D1544" s="480"/>
      <c r="E1544" s="480"/>
      <c r="F1544" s="480"/>
      <c r="G1544" s="480"/>
      <c r="H1544" s="480"/>
      <c r="I1544" s="480"/>
      <c r="J1544" s="480"/>
    </row>
    <row r="1545" spans="1:10" s="471" customFormat="1">
      <c r="A1545" s="516" t="s">
        <v>3884</v>
      </c>
      <c r="B1545" s="519" t="s">
        <v>26</v>
      </c>
      <c r="C1545" s="519" t="s">
        <v>27</v>
      </c>
      <c r="D1545" s="516" t="s">
        <v>28</v>
      </c>
      <c r="E1545" s="586" t="s">
        <v>140</v>
      </c>
      <c r="F1545" s="586"/>
      <c r="G1545" s="519" t="s">
        <v>29</v>
      </c>
      <c r="H1545" s="518" t="s">
        <v>30</v>
      </c>
      <c r="I1545" s="518" t="s">
        <v>31</v>
      </c>
      <c r="J1545" s="518" t="s">
        <v>32</v>
      </c>
    </row>
    <row r="1546" spans="1:10" s="471" customFormat="1" ht="38.25" customHeight="1">
      <c r="A1546" s="517" t="s">
        <v>141</v>
      </c>
      <c r="B1546" s="474" t="s">
        <v>1940</v>
      </c>
      <c r="C1546" s="474" t="s">
        <v>48</v>
      </c>
      <c r="D1546" s="517" t="s">
        <v>1501</v>
      </c>
      <c r="E1546" s="587" t="s">
        <v>155</v>
      </c>
      <c r="F1546" s="587"/>
      <c r="G1546" s="474" t="s">
        <v>91</v>
      </c>
      <c r="H1546" s="475">
        <v>1</v>
      </c>
      <c r="I1546" s="476">
        <v>33.79</v>
      </c>
      <c r="J1546" s="476">
        <v>33.79</v>
      </c>
    </row>
    <row r="1547" spans="1:10" s="471" customFormat="1" ht="25.5">
      <c r="A1547" s="514" t="s">
        <v>147</v>
      </c>
      <c r="B1547" s="482" t="s">
        <v>156</v>
      </c>
      <c r="C1547" s="482" t="s">
        <v>48</v>
      </c>
      <c r="D1547" s="514" t="s">
        <v>157</v>
      </c>
      <c r="E1547" s="588" t="s">
        <v>150</v>
      </c>
      <c r="F1547" s="588"/>
      <c r="G1547" s="482" t="s">
        <v>54</v>
      </c>
      <c r="H1547" s="483">
        <v>0.2082</v>
      </c>
      <c r="I1547" s="484">
        <v>20.89</v>
      </c>
      <c r="J1547" s="484">
        <v>4.34</v>
      </c>
    </row>
    <row r="1548" spans="1:10" s="471" customFormat="1" ht="25.5">
      <c r="A1548" s="514" t="s">
        <v>147</v>
      </c>
      <c r="B1548" s="482" t="s">
        <v>158</v>
      </c>
      <c r="C1548" s="482" t="s">
        <v>48</v>
      </c>
      <c r="D1548" s="514" t="s">
        <v>159</v>
      </c>
      <c r="E1548" s="588" t="s">
        <v>150</v>
      </c>
      <c r="F1548" s="588"/>
      <c r="G1548" s="482" t="s">
        <v>54</v>
      </c>
      <c r="H1548" s="483">
        <v>0.2082</v>
      </c>
      <c r="I1548" s="484">
        <v>25.28</v>
      </c>
      <c r="J1548" s="484">
        <v>5.26</v>
      </c>
    </row>
    <row r="1549" spans="1:10" s="471" customFormat="1">
      <c r="A1549" s="515" t="s">
        <v>142</v>
      </c>
      <c r="B1549" s="477" t="s">
        <v>782</v>
      </c>
      <c r="C1549" s="477" t="s">
        <v>48</v>
      </c>
      <c r="D1549" s="515" t="s">
        <v>783</v>
      </c>
      <c r="E1549" s="585" t="s">
        <v>143</v>
      </c>
      <c r="F1549" s="585"/>
      <c r="G1549" s="477" t="s">
        <v>91</v>
      </c>
      <c r="H1549" s="478">
        <v>1</v>
      </c>
      <c r="I1549" s="479">
        <v>1.75</v>
      </c>
      <c r="J1549" s="479">
        <v>1.75</v>
      </c>
    </row>
    <row r="1550" spans="1:10" s="471" customFormat="1">
      <c r="A1550" s="515" t="s">
        <v>142</v>
      </c>
      <c r="B1550" s="477" t="s">
        <v>1941</v>
      </c>
      <c r="C1550" s="477" t="s">
        <v>48</v>
      </c>
      <c r="D1550" s="515" t="s">
        <v>1942</v>
      </c>
      <c r="E1550" s="585" t="s">
        <v>143</v>
      </c>
      <c r="F1550" s="585"/>
      <c r="G1550" s="477" t="s">
        <v>91</v>
      </c>
      <c r="H1550" s="478">
        <v>2</v>
      </c>
      <c r="I1550" s="479">
        <v>2.57</v>
      </c>
      <c r="J1550" s="479">
        <v>5.14</v>
      </c>
    </row>
    <row r="1551" spans="1:10" s="471" customFormat="1" ht="25.5">
      <c r="A1551" s="515" t="s">
        <v>142</v>
      </c>
      <c r="B1551" s="477" t="s">
        <v>1943</v>
      </c>
      <c r="C1551" s="477" t="s">
        <v>48</v>
      </c>
      <c r="D1551" s="515" t="s">
        <v>1944</v>
      </c>
      <c r="E1551" s="585" t="s">
        <v>143</v>
      </c>
      <c r="F1551" s="585"/>
      <c r="G1551" s="477" t="s">
        <v>91</v>
      </c>
      <c r="H1551" s="478">
        <v>1</v>
      </c>
      <c r="I1551" s="479">
        <v>14.55</v>
      </c>
      <c r="J1551" s="479">
        <v>14.55</v>
      </c>
    </row>
    <row r="1552" spans="1:10" s="471" customFormat="1" ht="25.5">
      <c r="A1552" s="515" t="s">
        <v>142</v>
      </c>
      <c r="B1552" s="477" t="s">
        <v>162</v>
      </c>
      <c r="C1552" s="477" t="s">
        <v>48</v>
      </c>
      <c r="D1552" s="515" t="s">
        <v>163</v>
      </c>
      <c r="E1552" s="585" t="s">
        <v>143</v>
      </c>
      <c r="F1552" s="585"/>
      <c r="G1552" s="477" t="s">
        <v>91</v>
      </c>
      <c r="H1552" s="478">
        <v>0.1</v>
      </c>
      <c r="I1552" s="479">
        <v>27.53</v>
      </c>
      <c r="J1552" s="479">
        <v>2.75</v>
      </c>
    </row>
    <row r="1553" spans="1:10" s="471" customFormat="1" ht="25.5">
      <c r="A1553" s="693"/>
      <c r="B1553" s="513"/>
      <c r="C1553" s="513"/>
      <c r="D1553" s="693"/>
      <c r="E1553" s="693" t="s">
        <v>144</v>
      </c>
      <c r="F1553" s="694">
        <v>7.17</v>
      </c>
      <c r="G1553" s="693" t="s">
        <v>145</v>
      </c>
      <c r="H1553" s="694">
        <v>0</v>
      </c>
      <c r="I1553" s="693" t="s">
        <v>146</v>
      </c>
      <c r="J1553" s="694">
        <v>7.17</v>
      </c>
    </row>
    <row r="1554" spans="1:10" s="471" customFormat="1" ht="13.5" customHeight="1" thickBot="1">
      <c r="A1554" s="693"/>
      <c r="B1554" s="513"/>
      <c r="C1554" s="513"/>
      <c r="D1554" s="693"/>
      <c r="E1554" s="693" t="s">
        <v>2513</v>
      </c>
      <c r="F1554" s="694">
        <v>8.86</v>
      </c>
      <c r="G1554" s="693"/>
      <c r="H1554" s="695" t="s">
        <v>2514</v>
      </c>
      <c r="I1554" s="695"/>
      <c r="J1554" s="694">
        <v>42.65</v>
      </c>
    </row>
    <row r="1555" spans="1:10" s="471" customFormat="1" ht="13.5" thickTop="1">
      <c r="A1555" s="480"/>
      <c r="B1555" s="481"/>
      <c r="C1555" s="481"/>
      <c r="D1555" s="480"/>
      <c r="E1555" s="480"/>
      <c r="F1555" s="480"/>
      <c r="G1555" s="480"/>
      <c r="H1555" s="480"/>
      <c r="I1555" s="480"/>
      <c r="J1555" s="480"/>
    </row>
    <row r="1556" spans="1:10" s="471" customFormat="1">
      <c r="A1556" s="516" t="s">
        <v>3885</v>
      </c>
      <c r="B1556" s="519" t="s">
        <v>26</v>
      </c>
      <c r="C1556" s="519" t="s">
        <v>27</v>
      </c>
      <c r="D1556" s="516" t="s">
        <v>28</v>
      </c>
      <c r="E1556" s="586" t="s">
        <v>140</v>
      </c>
      <c r="F1556" s="586"/>
      <c r="G1556" s="519" t="s">
        <v>29</v>
      </c>
      <c r="H1556" s="518" t="s">
        <v>30</v>
      </c>
      <c r="I1556" s="518" t="s">
        <v>31</v>
      </c>
      <c r="J1556" s="518" t="s">
        <v>32</v>
      </c>
    </row>
    <row r="1557" spans="1:10" s="471" customFormat="1" ht="25.5">
      <c r="A1557" s="517" t="s">
        <v>141</v>
      </c>
      <c r="B1557" s="474" t="s">
        <v>2622</v>
      </c>
      <c r="C1557" s="474" t="s">
        <v>90</v>
      </c>
      <c r="D1557" s="517" t="s">
        <v>2623</v>
      </c>
      <c r="E1557" s="587" t="s">
        <v>150</v>
      </c>
      <c r="F1557" s="587"/>
      <c r="G1557" s="474" t="s">
        <v>5</v>
      </c>
      <c r="H1557" s="475">
        <v>1</v>
      </c>
      <c r="I1557" s="476">
        <v>58.21</v>
      </c>
      <c r="J1557" s="476">
        <v>58.21</v>
      </c>
    </row>
    <row r="1558" spans="1:10" s="471" customFormat="1" ht="25.5">
      <c r="A1558" s="514" t="s">
        <v>147</v>
      </c>
      <c r="B1558" s="482" t="s">
        <v>156</v>
      </c>
      <c r="C1558" s="482" t="s">
        <v>48</v>
      </c>
      <c r="D1558" s="514" t="s">
        <v>157</v>
      </c>
      <c r="E1558" s="588" t="s">
        <v>150</v>
      </c>
      <c r="F1558" s="588"/>
      <c r="G1558" s="482" t="s">
        <v>54</v>
      </c>
      <c r="H1558" s="483">
        <v>0.127</v>
      </c>
      <c r="I1558" s="484">
        <v>20.89</v>
      </c>
      <c r="J1558" s="484">
        <v>2.65</v>
      </c>
    </row>
    <row r="1559" spans="1:10" s="471" customFormat="1" ht="25.5">
      <c r="A1559" s="514" t="s">
        <v>147</v>
      </c>
      <c r="B1559" s="482" t="s">
        <v>158</v>
      </c>
      <c r="C1559" s="482" t="s">
        <v>48</v>
      </c>
      <c r="D1559" s="514" t="s">
        <v>159</v>
      </c>
      <c r="E1559" s="588" t="s">
        <v>150</v>
      </c>
      <c r="F1559" s="588"/>
      <c r="G1559" s="482" t="s">
        <v>54</v>
      </c>
      <c r="H1559" s="483">
        <v>0.127</v>
      </c>
      <c r="I1559" s="484">
        <v>25.28</v>
      </c>
      <c r="J1559" s="484">
        <v>3.21</v>
      </c>
    </row>
    <row r="1560" spans="1:10" s="471" customFormat="1">
      <c r="A1560" s="515" t="s">
        <v>142</v>
      </c>
      <c r="B1560" s="477" t="s">
        <v>778</v>
      </c>
      <c r="C1560" s="477" t="s">
        <v>48</v>
      </c>
      <c r="D1560" s="515" t="s">
        <v>779</v>
      </c>
      <c r="E1560" s="585" t="s">
        <v>143</v>
      </c>
      <c r="F1560" s="585"/>
      <c r="G1560" s="477" t="s">
        <v>91</v>
      </c>
      <c r="H1560" s="478">
        <v>1</v>
      </c>
      <c r="I1560" s="479">
        <v>3.1</v>
      </c>
      <c r="J1560" s="479">
        <v>3.1</v>
      </c>
    </row>
    <row r="1561" spans="1:10" s="471" customFormat="1">
      <c r="A1561" s="515" t="s">
        <v>142</v>
      </c>
      <c r="B1561" s="477" t="s">
        <v>782</v>
      </c>
      <c r="C1561" s="477" t="s">
        <v>48</v>
      </c>
      <c r="D1561" s="515" t="s">
        <v>783</v>
      </c>
      <c r="E1561" s="585" t="s">
        <v>143</v>
      </c>
      <c r="F1561" s="585"/>
      <c r="G1561" s="477" t="s">
        <v>91</v>
      </c>
      <c r="H1561" s="478">
        <v>1</v>
      </c>
      <c r="I1561" s="479">
        <v>1.75</v>
      </c>
      <c r="J1561" s="479">
        <v>1.75</v>
      </c>
    </row>
    <row r="1562" spans="1:10" s="471" customFormat="1" ht="25.5">
      <c r="A1562" s="515" t="s">
        <v>142</v>
      </c>
      <c r="B1562" s="477" t="s">
        <v>2826</v>
      </c>
      <c r="C1562" s="477" t="s">
        <v>48</v>
      </c>
      <c r="D1562" s="515" t="s">
        <v>2827</v>
      </c>
      <c r="E1562" s="585" t="s">
        <v>143</v>
      </c>
      <c r="F1562" s="585"/>
      <c r="G1562" s="477" t="s">
        <v>91</v>
      </c>
      <c r="H1562" s="478">
        <v>1</v>
      </c>
      <c r="I1562" s="479">
        <v>19.97</v>
      </c>
      <c r="J1562" s="479">
        <v>19.97</v>
      </c>
    </row>
    <row r="1563" spans="1:10" s="471" customFormat="1" ht="25.5">
      <c r="A1563" s="515" t="s">
        <v>142</v>
      </c>
      <c r="B1563" s="477" t="s">
        <v>162</v>
      </c>
      <c r="C1563" s="477" t="s">
        <v>48</v>
      </c>
      <c r="D1563" s="515" t="s">
        <v>163</v>
      </c>
      <c r="E1563" s="585" t="s">
        <v>143</v>
      </c>
      <c r="F1563" s="585"/>
      <c r="G1563" s="477" t="s">
        <v>91</v>
      </c>
      <c r="H1563" s="478">
        <v>1</v>
      </c>
      <c r="I1563" s="479">
        <v>27.53</v>
      </c>
      <c r="J1563" s="479">
        <v>27.53</v>
      </c>
    </row>
    <row r="1564" spans="1:10" s="471" customFormat="1" ht="25.5">
      <c r="A1564" s="693"/>
      <c r="B1564" s="513"/>
      <c r="C1564" s="513"/>
      <c r="D1564" s="693"/>
      <c r="E1564" s="693" t="s">
        <v>144</v>
      </c>
      <c r="F1564" s="694">
        <v>4.38</v>
      </c>
      <c r="G1564" s="693" t="s">
        <v>145</v>
      </c>
      <c r="H1564" s="694">
        <v>0</v>
      </c>
      <c r="I1564" s="693" t="s">
        <v>146</v>
      </c>
      <c r="J1564" s="694">
        <v>4.38</v>
      </c>
    </row>
    <row r="1565" spans="1:10" s="471" customFormat="1" ht="13.5" customHeight="1" thickBot="1">
      <c r="A1565" s="693"/>
      <c r="B1565" s="513"/>
      <c r="C1565" s="513"/>
      <c r="D1565" s="693"/>
      <c r="E1565" s="693" t="s">
        <v>2513</v>
      </c>
      <c r="F1565" s="694">
        <v>15.27</v>
      </c>
      <c r="G1565" s="693"/>
      <c r="H1565" s="695" t="s">
        <v>2514</v>
      </c>
      <c r="I1565" s="695"/>
      <c r="J1565" s="694">
        <v>73.48</v>
      </c>
    </row>
    <row r="1566" spans="1:10" s="471" customFormat="1" ht="13.5" thickTop="1">
      <c r="A1566" s="480"/>
      <c r="B1566" s="481"/>
      <c r="C1566" s="481"/>
      <c r="D1566" s="480"/>
      <c r="E1566" s="480"/>
      <c r="F1566" s="480"/>
      <c r="G1566" s="480"/>
      <c r="H1566" s="480"/>
      <c r="I1566" s="480"/>
      <c r="J1566" s="480"/>
    </row>
    <row r="1567" spans="1:10" s="471" customFormat="1">
      <c r="A1567" s="516" t="s">
        <v>3886</v>
      </c>
      <c r="B1567" s="519" t="s">
        <v>26</v>
      </c>
      <c r="C1567" s="519" t="s">
        <v>27</v>
      </c>
      <c r="D1567" s="516" t="s">
        <v>28</v>
      </c>
      <c r="E1567" s="586" t="s">
        <v>140</v>
      </c>
      <c r="F1567" s="586"/>
      <c r="G1567" s="519" t="s">
        <v>29</v>
      </c>
      <c r="H1567" s="518" t="s">
        <v>30</v>
      </c>
      <c r="I1567" s="518" t="s">
        <v>31</v>
      </c>
      <c r="J1567" s="518" t="s">
        <v>32</v>
      </c>
    </row>
    <row r="1568" spans="1:10" s="471" customFormat="1" ht="38.25" customHeight="1">
      <c r="A1568" s="517" t="s">
        <v>141</v>
      </c>
      <c r="B1568" s="474" t="s">
        <v>1945</v>
      </c>
      <c r="C1568" s="474" t="s">
        <v>48</v>
      </c>
      <c r="D1568" s="517" t="s">
        <v>1502</v>
      </c>
      <c r="E1568" s="587" t="s">
        <v>155</v>
      </c>
      <c r="F1568" s="587"/>
      <c r="G1568" s="474" t="s">
        <v>91</v>
      </c>
      <c r="H1568" s="475">
        <v>1</v>
      </c>
      <c r="I1568" s="476">
        <v>23.81</v>
      </c>
      <c r="J1568" s="476">
        <v>23.81</v>
      </c>
    </row>
    <row r="1569" spans="1:10" s="471" customFormat="1" ht="25.5">
      <c r="A1569" s="514" t="s">
        <v>147</v>
      </c>
      <c r="B1569" s="482" t="s">
        <v>156</v>
      </c>
      <c r="C1569" s="482" t="s">
        <v>48</v>
      </c>
      <c r="D1569" s="514" t="s">
        <v>157</v>
      </c>
      <c r="E1569" s="588" t="s">
        <v>150</v>
      </c>
      <c r="F1569" s="588"/>
      <c r="G1569" s="482" t="s">
        <v>54</v>
      </c>
      <c r="H1569" s="483">
        <v>0.18390000000000001</v>
      </c>
      <c r="I1569" s="484">
        <v>20.89</v>
      </c>
      <c r="J1569" s="484">
        <v>3.84</v>
      </c>
    </row>
    <row r="1570" spans="1:10" s="471" customFormat="1" ht="25.5">
      <c r="A1570" s="514" t="s">
        <v>147</v>
      </c>
      <c r="B1570" s="482" t="s">
        <v>158</v>
      </c>
      <c r="C1570" s="482" t="s">
        <v>48</v>
      </c>
      <c r="D1570" s="514" t="s">
        <v>159</v>
      </c>
      <c r="E1570" s="588" t="s">
        <v>150</v>
      </c>
      <c r="F1570" s="588"/>
      <c r="G1570" s="482" t="s">
        <v>54</v>
      </c>
      <c r="H1570" s="483">
        <v>0.18390000000000001</v>
      </c>
      <c r="I1570" s="484">
        <v>25.28</v>
      </c>
      <c r="J1570" s="484">
        <v>4.6399999999999997</v>
      </c>
    </row>
    <row r="1571" spans="1:10" s="471" customFormat="1">
      <c r="A1571" s="515" t="s">
        <v>142</v>
      </c>
      <c r="B1571" s="477" t="s">
        <v>782</v>
      </c>
      <c r="C1571" s="477" t="s">
        <v>48</v>
      </c>
      <c r="D1571" s="515" t="s">
        <v>783</v>
      </c>
      <c r="E1571" s="585" t="s">
        <v>143</v>
      </c>
      <c r="F1571" s="585"/>
      <c r="G1571" s="477" t="s">
        <v>91</v>
      </c>
      <c r="H1571" s="478">
        <v>3</v>
      </c>
      <c r="I1571" s="479">
        <v>1.75</v>
      </c>
      <c r="J1571" s="479">
        <v>5.25</v>
      </c>
    </row>
    <row r="1572" spans="1:10" s="471" customFormat="1">
      <c r="A1572" s="515" t="s">
        <v>142</v>
      </c>
      <c r="B1572" s="477" t="s">
        <v>1946</v>
      </c>
      <c r="C1572" s="477" t="s">
        <v>48</v>
      </c>
      <c r="D1572" s="515" t="s">
        <v>1947</v>
      </c>
      <c r="E1572" s="585" t="s">
        <v>143</v>
      </c>
      <c r="F1572" s="585"/>
      <c r="G1572" s="477" t="s">
        <v>91</v>
      </c>
      <c r="H1572" s="478">
        <v>1</v>
      </c>
      <c r="I1572" s="479">
        <v>8.02</v>
      </c>
      <c r="J1572" s="479">
        <v>8.02</v>
      </c>
    </row>
    <row r="1573" spans="1:10" s="471" customFormat="1" ht="25.5">
      <c r="A1573" s="515" t="s">
        <v>142</v>
      </c>
      <c r="B1573" s="477" t="s">
        <v>162</v>
      </c>
      <c r="C1573" s="477" t="s">
        <v>48</v>
      </c>
      <c r="D1573" s="515" t="s">
        <v>163</v>
      </c>
      <c r="E1573" s="585" t="s">
        <v>143</v>
      </c>
      <c r="F1573" s="585"/>
      <c r="G1573" s="477" t="s">
        <v>91</v>
      </c>
      <c r="H1573" s="478">
        <v>7.4999999999999997E-2</v>
      </c>
      <c r="I1573" s="479">
        <v>27.53</v>
      </c>
      <c r="J1573" s="479">
        <v>2.06</v>
      </c>
    </row>
    <row r="1574" spans="1:10" s="471" customFormat="1" ht="25.5">
      <c r="A1574" s="693"/>
      <c r="B1574" s="513"/>
      <c r="C1574" s="513"/>
      <c r="D1574" s="693"/>
      <c r="E1574" s="693" t="s">
        <v>144</v>
      </c>
      <c r="F1574" s="694">
        <v>6.33</v>
      </c>
      <c r="G1574" s="693" t="s">
        <v>145</v>
      </c>
      <c r="H1574" s="694">
        <v>0</v>
      </c>
      <c r="I1574" s="693" t="s">
        <v>146</v>
      </c>
      <c r="J1574" s="694">
        <v>6.33</v>
      </c>
    </row>
    <row r="1575" spans="1:10" s="471" customFormat="1" ht="13.5" customHeight="1" thickBot="1">
      <c r="A1575" s="693"/>
      <c r="B1575" s="513"/>
      <c r="C1575" s="513"/>
      <c r="D1575" s="693"/>
      <c r="E1575" s="693" t="s">
        <v>2513</v>
      </c>
      <c r="F1575" s="694">
        <v>6.24</v>
      </c>
      <c r="G1575" s="693"/>
      <c r="H1575" s="695" t="s">
        <v>2514</v>
      </c>
      <c r="I1575" s="695"/>
      <c r="J1575" s="694">
        <v>30.05</v>
      </c>
    </row>
    <row r="1576" spans="1:10" s="471" customFormat="1" ht="13.5" thickTop="1">
      <c r="A1576" s="480"/>
      <c r="B1576" s="481"/>
      <c r="C1576" s="481"/>
      <c r="D1576" s="480"/>
      <c r="E1576" s="480"/>
      <c r="F1576" s="480"/>
      <c r="G1576" s="480"/>
      <c r="H1576" s="480"/>
      <c r="I1576" s="480"/>
      <c r="J1576" s="480"/>
    </row>
    <row r="1577" spans="1:10" s="471" customFormat="1">
      <c r="A1577" s="516" t="s">
        <v>3887</v>
      </c>
      <c r="B1577" s="519" t="s">
        <v>26</v>
      </c>
      <c r="C1577" s="519" t="s">
        <v>27</v>
      </c>
      <c r="D1577" s="516" t="s">
        <v>28</v>
      </c>
      <c r="E1577" s="586" t="s">
        <v>140</v>
      </c>
      <c r="F1577" s="586"/>
      <c r="G1577" s="519" t="s">
        <v>29</v>
      </c>
      <c r="H1577" s="518" t="s">
        <v>30</v>
      </c>
      <c r="I1577" s="518" t="s">
        <v>31</v>
      </c>
      <c r="J1577" s="518" t="s">
        <v>32</v>
      </c>
    </row>
    <row r="1578" spans="1:10" s="471" customFormat="1" ht="38.25" customHeight="1">
      <c r="A1578" s="517" t="s">
        <v>141</v>
      </c>
      <c r="B1578" s="474" t="s">
        <v>1948</v>
      </c>
      <c r="C1578" s="474" t="s">
        <v>48</v>
      </c>
      <c r="D1578" s="517" t="s">
        <v>1503</v>
      </c>
      <c r="E1578" s="587" t="s">
        <v>155</v>
      </c>
      <c r="F1578" s="587"/>
      <c r="G1578" s="474" t="s">
        <v>91</v>
      </c>
      <c r="H1578" s="475">
        <v>1</v>
      </c>
      <c r="I1578" s="476">
        <v>42.97</v>
      </c>
      <c r="J1578" s="476">
        <v>42.97</v>
      </c>
    </row>
    <row r="1579" spans="1:10" s="471" customFormat="1" ht="25.5">
      <c r="A1579" s="514" t="s">
        <v>147</v>
      </c>
      <c r="B1579" s="482" t="s">
        <v>156</v>
      </c>
      <c r="C1579" s="482" t="s">
        <v>48</v>
      </c>
      <c r="D1579" s="514" t="s">
        <v>157</v>
      </c>
      <c r="E1579" s="588" t="s">
        <v>150</v>
      </c>
      <c r="F1579" s="588"/>
      <c r="G1579" s="482" t="s">
        <v>54</v>
      </c>
      <c r="H1579" s="483">
        <v>0.25679999999999997</v>
      </c>
      <c r="I1579" s="484">
        <v>20.89</v>
      </c>
      <c r="J1579" s="484">
        <v>5.36</v>
      </c>
    </row>
    <row r="1580" spans="1:10" s="471" customFormat="1" ht="25.5">
      <c r="A1580" s="514" t="s">
        <v>147</v>
      </c>
      <c r="B1580" s="482" t="s">
        <v>158</v>
      </c>
      <c r="C1580" s="482" t="s">
        <v>48</v>
      </c>
      <c r="D1580" s="514" t="s">
        <v>159</v>
      </c>
      <c r="E1580" s="588" t="s">
        <v>150</v>
      </c>
      <c r="F1580" s="588"/>
      <c r="G1580" s="482" t="s">
        <v>54</v>
      </c>
      <c r="H1580" s="483">
        <v>0.25679999999999997</v>
      </c>
      <c r="I1580" s="484">
        <v>25.28</v>
      </c>
      <c r="J1580" s="484">
        <v>6.49</v>
      </c>
    </row>
    <row r="1581" spans="1:10" s="471" customFormat="1">
      <c r="A1581" s="515" t="s">
        <v>142</v>
      </c>
      <c r="B1581" s="477" t="s">
        <v>778</v>
      </c>
      <c r="C1581" s="477" t="s">
        <v>48</v>
      </c>
      <c r="D1581" s="515" t="s">
        <v>779</v>
      </c>
      <c r="E1581" s="585" t="s">
        <v>143</v>
      </c>
      <c r="F1581" s="585"/>
      <c r="G1581" s="477" t="s">
        <v>91</v>
      </c>
      <c r="H1581" s="478">
        <v>3</v>
      </c>
      <c r="I1581" s="479">
        <v>3.1</v>
      </c>
      <c r="J1581" s="479">
        <v>9.3000000000000007</v>
      </c>
    </row>
    <row r="1582" spans="1:10" s="471" customFormat="1">
      <c r="A1582" s="515" t="s">
        <v>142</v>
      </c>
      <c r="B1582" s="477" t="s">
        <v>1371</v>
      </c>
      <c r="C1582" s="477" t="s">
        <v>48</v>
      </c>
      <c r="D1582" s="515" t="s">
        <v>1372</v>
      </c>
      <c r="E1582" s="585" t="s">
        <v>143</v>
      </c>
      <c r="F1582" s="585"/>
      <c r="G1582" s="477" t="s">
        <v>91</v>
      </c>
      <c r="H1582" s="478">
        <v>1</v>
      </c>
      <c r="I1582" s="479">
        <v>17.079999999999998</v>
      </c>
      <c r="J1582" s="479">
        <v>17.079999999999998</v>
      </c>
    </row>
    <row r="1583" spans="1:10" s="471" customFormat="1" ht="25.5">
      <c r="A1583" s="515" t="s">
        <v>142</v>
      </c>
      <c r="B1583" s="477" t="s">
        <v>162</v>
      </c>
      <c r="C1583" s="477" t="s">
        <v>48</v>
      </c>
      <c r="D1583" s="515" t="s">
        <v>163</v>
      </c>
      <c r="E1583" s="585" t="s">
        <v>143</v>
      </c>
      <c r="F1583" s="585"/>
      <c r="G1583" s="477" t="s">
        <v>91</v>
      </c>
      <c r="H1583" s="478">
        <v>0.17249999999999999</v>
      </c>
      <c r="I1583" s="479">
        <v>27.53</v>
      </c>
      <c r="J1583" s="479">
        <v>4.74</v>
      </c>
    </row>
    <row r="1584" spans="1:10" s="471" customFormat="1" ht="25.5">
      <c r="A1584" s="693"/>
      <c r="B1584" s="513"/>
      <c r="C1584" s="513"/>
      <c r="D1584" s="693"/>
      <c r="E1584" s="693" t="s">
        <v>144</v>
      </c>
      <c r="F1584" s="694">
        <v>8.85</v>
      </c>
      <c r="G1584" s="693" t="s">
        <v>145</v>
      </c>
      <c r="H1584" s="694">
        <v>0</v>
      </c>
      <c r="I1584" s="693" t="s">
        <v>146</v>
      </c>
      <c r="J1584" s="694">
        <v>8.85</v>
      </c>
    </row>
    <row r="1585" spans="1:10" s="471" customFormat="1" ht="13.5" customHeight="1" thickBot="1">
      <c r="A1585" s="693"/>
      <c r="B1585" s="513"/>
      <c r="C1585" s="513"/>
      <c r="D1585" s="693"/>
      <c r="E1585" s="693" t="s">
        <v>2513</v>
      </c>
      <c r="F1585" s="694">
        <v>11.27</v>
      </c>
      <c r="G1585" s="693"/>
      <c r="H1585" s="695" t="s">
        <v>2514</v>
      </c>
      <c r="I1585" s="695"/>
      <c r="J1585" s="694">
        <v>54.24</v>
      </c>
    </row>
    <row r="1586" spans="1:10" s="471" customFormat="1" ht="13.5" thickTop="1">
      <c r="A1586" s="480"/>
      <c r="B1586" s="481"/>
      <c r="C1586" s="481"/>
      <c r="D1586" s="480"/>
      <c r="E1586" s="480"/>
      <c r="F1586" s="480"/>
      <c r="G1586" s="480"/>
      <c r="H1586" s="480"/>
      <c r="I1586" s="480"/>
      <c r="J1586" s="480"/>
    </row>
    <row r="1587" spans="1:10" s="471" customFormat="1">
      <c r="A1587" s="516" t="s">
        <v>3888</v>
      </c>
      <c r="B1587" s="519" t="s">
        <v>26</v>
      </c>
      <c r="C1587" s="519" t="s">
        <v>27</v>
      </c>
      <c r="D1587" s="516" t="s">
        <v>28</v>
      </c>
      <c r="E1587" s="586" t="s">
        <v>140</v>
      </c>
      <c r="F1587" s="586"/>
      <c r="G1587" s="519" t="s">
        <v>29</v>
      </c>
      <c r="H1587" s="518" t="s">
        <v>30</v>
      </c>
      <c r="I1587" s="518" t="s">
        <v>31</v>
      </c>
      <c r="J1587" s="518" t="s">
        <v>32</v>
      </c>
    </row>
    <row r="1588" spans="1:10" s="471" customFormat="1" ht="38.25" customHeight="1">
      <c r="A1588" s="517" t="s">
        <v>141</v>
      </c>
      <c r="B1588" s="474" t="s">
        <v>774</v>
      </c>
      <c r="C1588" s="474" t="s">
        <v>48</v>
      </c>
      <c r="D1588" s="517" t="s">
        <v>443</v>
      </c>
      <c r="E1588" s="587" t="s">
        <v>155</v>
      </c>
      <c r="F1588" s="587"/>
      <c r="G1588" s="474" t="s">
        <v>91</v>
      </c>
      <c r="H1588" s="475">
        <v>1</v>
      </c>
      <c r="I1588" s="476">
        <v>10.17</v>
      </c>
      <c r="J1588" s="476">
        <v>10.17</v>
      </c>
    </row>
    <row r="1589" spans="1:10" s="471" customFormat="1" ht="25.5">
      <c r="A1589" s="514" t="s">
        <v>147</v>
      </c>
      <c r="B1589" s="482" t="s">
        <v>156</v>
      </c>
      <c r="C1589" s="482" t="s">
        <v>48</v>
      </c>
      <c r="D1589" s="514" t="s">
        <v>157</v>
      </c>
      <c r="E1589" s="588" t="s">
        <v>150</v>
      </c>
      <c r="F1589" s="588"/>
      <c r="G1589" s="482" t="s">
        <v>54</v>
      </c>
      <c r="H1589" s="483">
        <v>0.127</v>
      </c>
      <c r="I1589" s="484">
        <v>20.89</v>
      </c>
      <c r="J1589" s="484">
        <v>2.65</v>
      </c>
    </row>
    <row r="1590" spans="1:10" s="471" customFormat="1" ht="25.5">
      <c r="A1590" s="514" t="s">
        <v>147</v>
      </c>
      <c r="B1590" s="482" t="s">
        <v>158</v>
      </c>
      <c r="C1590" s="482" t="s">
        <v>48</v>
      </c>
      <c r="D1590" s="514" t="s">
        <v>159</v>
      </c>
      <c r="E1590" s="588" t="s">
        <v>150</v>
      </c>
      <c r="F1590" s="588"/>
      <c r="G1590" s="482" t="s">
        <v>54</v>
      </c>
      <c r="H1590" s="483">
        <v>0.127</v>
      </c>
      <c r="I1590" s="484">
        <v>25.28</v>
      </c>
      <c r="J1590" s="484">
        <v>3.21</v>
      </c>
    </row>
    <row r="1591" spans="1:10" s="471" customFormat="1">
      <c r="A1591" s="515" t="s">
        <v>142</v>
      </c>
      <c r="B1591" s="477" t="s">
        <v>166</v>
      </c>
      <c r="C1591" s="477" t="s">
        <v>48</v>
      </c>
      <c r="D1591" s="515" t="s">
        <v>167</v>
      </c>
      <c r="E1591" s="585" t="s">
        <v>143</v>
      </c>
      <c r="F1591" s="585"/>
      <c r="G1591" s="477" t="s">
        <v>91</v>
      </c>
      <c r="H1591" s="478">
        <v>9.9000000000000008E-3</v>
      </c>
      <c r="I1591" s="479">
        <v>66.709999999999994</v>
      </c>
      <c r="J1591" s="479">
        <v>0.66</v>
      </c>
    </row>
    <row r="1592" spans="1:10" s="471" customFormat="1">
      <c r="A1592" s="515" t="s">
        <v>142</v>
      </c>
      <c r="B1592" s="477" t="s">
        <v>775</v>
      </c>
      <c r="C1592" s="477" t="s">
        <v>48</v>
      </c>
      <c r="D1592" s="515" t="s">
        <v>776</v>
      </c>
      <c r="E1592" s="585" t="s">
        <v>143</v>
      </c>
      <c r="F1592" s="585"/>
      <c r="G1592" s="477" t="s">
        <v>91</v>
      </c>
      <c r="H1592" s="478">
        <v>1</v>
      </c>
      <c r="I1592" s="479">
        <v>2.5</v>
      </c>
      <c r="J1592" s="479">
        <v>2.5</v>
      </c>
    </row>
    <row r="1593" spans="1:10" s="471" customFormat="1">
      <c r="A1593" s="515" t="s">
        <v>142</v>
      </c>
      <c r="B1593" s="477" t="s">
        <v>169</v>
      </c>
      <c r="C1593" s="477" t="s">
        <v>48</v>
      </c>
      <c r="D1593" s="515" t="s">
        <v>170</v>
      </c>
      <c r="E1593" s="585" t="s">
        <v>143</v>
      </c>
      <c r="F1593" s="585"/>
      <c r="G1593" s="477" t="s">
        <v>91</v>
      </c>
      <c r="H1593" s="478">
        <v>1.4999999999999999E-2</v>
      </c>
      <c r="I1593" s="479">
        <v>75.58</v>
      </c>
      <c r="J1593" s="479">
        <v>1.1299999999999999</v>
      </c>
    </row>
    <row r="1594" spans="1:10" s="471" customFormat="1">
      <c r="A1594" s="515" t="s">
        <v>142</v>
      </c>
      <c r="B1594" s="477" t="s">
        <v>168</v>
      </c>
      <c r="C1594" s="477" t="s">
        <v>48</v>
      </c>
      <c r="D1594" s="515" t="s">
        <v>3827</v>
      </c>
      <c r="E1594" s="585" t="s">
        <v>143</v>
      </c>
      <c r="F1594" s="585"/>
      <c r="G1594" s="477" t="s">
        <v>91</v>
      </c>
      <c r="H1594" s="478">
        <v>7.1000000000000004E-3</v>
      </c>
      <c r="I1594" s="479">
        <v>3.47</v>
      </c>
      <c r="J1594" s="479">
        <v>0.02</v>
      </c>
    </row>
    <row r="1595" spans="1:10" s="471" customFormat="1" ht="25.5">
      <c r="A1595" s="693"/>
      <c r="B1595" s="513"/>
      <c r="C1595" s="513"/>
      <c r="D1595" s="693"/>
      <c r="E1595" s="693" t="s">
        <v>144</v>
      </c>
      <c r="F1595" s="694">
        <v>4.38</v>
      </c>
      <c r="G1595" s="693" t="s">
        <v>145</v>
      </c>
      <c r="H1595" s="694">
        <v>0</v>
      </c>
      <c r="I1595" s="693" t="s">
        <v>146</v>
      </c>
      <c r="J1595" s="694">
        <v>4.38</v>
      </c>
    </row>
    <row r="1596" spans="1:10" s="471" customFormat="1" ht="13.5" customHeight="1" thickBot="1">
      <c r="A1596" s="693"/>
      <c r="B1596" s="513"/>
      <c r="C1596" s="513"/>
      <c r="D1596" s="693"/>
      <c r="E1596" s="693" t="s">
        <v>2513</v>
      </c>
      <c r="F1596" s="694">
        <v>2.66</v>
      </c>
      <c r="G1596" s="693"/>
      <c r="H1596" s="695" t="s">
        <v>2514</v>
      </c>
      <c r="I1596" s="695"/>
      <c r="J1596" s="694">
        <v>12.83</v>
      </c>
    </row>
    <row r="1597" spans="1:10" s="471" customFormat="1" ht="13.5" thickTop="1">
      <c r="A1597" s="480"/>
      <c r="B1597" s="481"/>
      <c r="C1597" s="481"/>
      <c r="D1597" s="480"/>
      <c r="E1597" s="480"/>
      <c r="F1597" s="480"/>
      <c r="G1597" s="480"/>
      <c r="H1597" s="480"/>
      <c r="I1597" s="480"/>
      <c r="J1597" s="480"/>
    </row>
    <row r="1598" spans="1:10" s="471" customFormat="1">
      <c r="A1598" s="516" t="s">
        <v>3889</v>
      </c>
      <c r="B1598" s="519" t="s">
        <v>26</v>
      </c>
      <c r="C1598" s="519" t="s">
        <v>27</v>
      </c>
      <c r="D1598" s="516" t="s">
        <v>28</v>
      </c>
      <c r="E1598" s="586" t="s">
        <v>140</v>
      </c>
      <c r="F1598" s="586"/>
      <c r="G1598" s="519" t="s">
        <v>29</v>
      </c>
      <c r="H1598" s="518" t="s">
        <v>30</v>
      </c>
      <c r="I1598" s="518" t="s">
        <v>31</v>
      </c>
      <c r="J1598" s="518" t="s">
        <v>32</v>
      </c>
    </row>
    <row r="1599" spans="1:10" s="471" customFormat="1" ht="38.25" customHeight="1">
      <c r="A1599" s="517" t="s">
        <v>141</v>
      </c>
      <c r="B1599" s="474" t="s">
        <v>1949</v>
      </c>
      <c r="C1599" s="474" t="s">
        <v>48</v>
      </c>
      <c r="D1599" s="517" t="s">
        <v>1504</v>
      </c>
      <c r="E1599" s="587" t="s">
        <v>155</v>
      </c>
      <c r="F1599" s="587"/>
      <c r="G1599" s="474" t="s">
        <v>91</v>
      </c>
      <c r="H1599" s="475">
        <v>1</v>
      </c>
      <c r="I1599" s="476">
        <v>15.27</v>
      </c>
      <c r="J1599" s="476">
        <v>15.27</v>
      </c>
    </row>
    <row r="1600" spans="1:10" s="471" customFormat="1" ht="25.5">
      <c r="A1600" s="514" t="s">
        <v>147</v>
      </c>
      <c r="B1600" s="482" t="s">
        <v>156</v>
      </c>
      <c r="C1600" s="482" t="s">
        <v>48</v>
      </c>
      <c r="D1600" s="514" t="s">
        <v>157</v>
      </c>
      <c r="E1600" s="588" t="s">
        <v>150</v>
      </c>
      <c r="F1600" s="588"/>
      <c r="G1600" s="482" t="s">
        <v>54</v>
      </c>
      <c r="H1600" s="483">
        <v>0.13789999999999999</v>
      </c>
      <c r="I1600" s="484">
        <v>20.89</v>
      </c>
      <c r="J1600" s="484">
        <v>2.88</v>
      </c>
    </row>
    <row r="1601" spans="1:10" s="471" customFormat="1" ht="25.5">
      <c r="A1601" s="514" t="s">
        <v>147</v>
      </c>
      <c r="B1601" s="482" t="s">
        <v>158</v>
      </c>
      <c r="C1601" s="482" t="s">
        <v>48</v>
      </c>
      <c r="D1601" s="514" t="s">
        <v>159</v>
      </c>
      <c r="E1601" s="588" t="s">
        <v>150</v>
      </c>
      <c r="F1601" s="588"/>
      <c r="G1601" s="482" t="s">
        <v>54</v>
      </c>
      <c r="H1601" s="483">
        <v>0.13789999999999999</v>
      </c>
      <c r="I1601" s="484">
        <v>25.28</v>
      </c>
      <c r="J1601" s="484">
        <v>3.48</v>
      </c>
    </row>
    <row r="1602" spans="1:10" s="471" customFormat="1">
      <c r="A1602" s="515" t="s">
        <v>142</v>
      </c>
      <c r="B1602" s="477" t="s">
        <v>782</v>
      </c>
      <c r="C1602" s="477" t="s">
        <v>48</v>
      </c>
      <c r="D1602" s="515" t="s">
        <v>783</v>
      </c>
      <c r="E1602" s="585" t="s">
        <v>143</v>
      </c>
      <c r="F1602" s="585"/>
      <c r="G1602" s="477" t="s">
        <v>91</v>
      </c>
      <c r="H1602" s="478">
        <v>2</v>
      </c>
      <c r="I1602" s="479">
        <v>1.75</v>
      </c>
      <c r="J1602" s="479">
        <v>3.5</v>
      </c>
    </row>
    <row r="1603" spans="1:10" s="471" customFormat="1">
      <c r="A1603" s="515" t="s">
        <v>142</v>
      </c>
      <c r="B1603" s="477" t="s">
        <v>1950</v>
      </c>
      <c r="C1603" s="477" t="s">
        <v>48</v>
      </c>
      <c r="D1603" s="515" t="s">
        <v>1951</v>
      </c>
      <c r="E1603" s="585" t="s">
        <v>143</v>
      </c>
      <c r="F1603" s="585"/>
      <c r="G1603" s="477" t="s">
        <v>91</v>
      </c>
      <c r="H1603" s="478">
        <v>1</v>
      </c>
      <c r="I1603" s="479">
        <v>4.04</v>
      </c>
      <c r="J1603" s="479">
        <v>4.04</v>
      </c>
    </row>
    <row r="1604" spans="1:10" s="471" customFormat="1" ht="25.5">
      <c r="A1604" s="515" t="s">
        <v>142</v>
      </c>
      <c r="B1604" s="477" t="s">
        <v>162</v>
      </c>
      <c r="C1604" s="477" t="s">
        <v>48</v>
      </c>
      <c r="D1604" s="515" t="s">
        <v>163</v>
      </c>
      <c r="E1604" s="585" t="s">
        <v>143</v>
      </c>
      <c r="F1604" s="585"/>
      <c r="G1604" s="477" t="s">
        <v>91</v>
      </c>
      <c r="H1604" s="478">
        <v>0.05</v>
      </c>
      <c r="I1604" s="479">
        <v>27.53</v>
      </c>
      <c r="J1604" s="479">
        <v>1.37</v>
      </c>
    </row>
    <row r="1605" spans="1:10" s="471" customFormat="1" ht="25.5">
      <c r="A1605" s="693"/>
      <c r="B1605" s="513"/>
      <c r="C1605" s="513"/>
      <c r="D1605" s="693"/>
      <c r="E1605" s="693" t="s">
        <v>144</v>
      </c>
      <c r="F1605" s="694">
        <v>4.75</v>
      </c>
      <c r="G1605" s="693" t="s">
        <v>145</v>
      </c>
      <c r="H1605" s="694">
        <v>0</v>
      </c>
      <c r="I1605" s="693" t="s">
        <v>146</v>
      </c>
      <c r="J1605" s="694">
        <v>4.75</v>
      </c>
    </row>
    <row r="1606" spans="1:10" s="471" customFormat="1" ht="13.5" customHeight="1" thickBot="1">
      <c r="A1606" s="693"/>
      <c r="B1606" s="513"/>
      <c r="C1606" s="513"/>
      <c r="D1606" s="693"/>
      <c r="E1606" s="693" t="s">
        <v>2513</v>
      </c>
      <c r="F1606" s="694">
        <v>4</v>
      </c>
      <c r="G1606" s="693"/>
      <c r="H1606" s="695" t="s">
        <v>2514</v>
      </c>
      <c r="I1606" s="695"/>
      <c r="J1606" s="694">
        <v>19.27</v>
      </c>
    </row>
    <row r="1607" spans="1:10" s="471" customFormat="1" ht="13.5" thickTop="1">
      <c r="A1607" s="480"/>
      <c r="B1607" s="481"/>
      <c r="C1607" s="481"/>
      <c r="D1607" s="480"/>
      <c r="E1607" s="480"/>
      <c r="F1607" s="480"/>
      <c r="G1607" s="480"/>
      <c r="H1607" s="480"/>
      <c r="I1607" s="480"/>
      <c r="J1607" s="480"/>
    </row>
    <row r="1608" spans="1:10" s="471" customFormat="1">
      <c r="A1608" s="516" t="s">
        <v>3890</v>
      </c>
      <c r="B1608" s="519" t="s">
        <v>26</v>
      </c>
      <c r="C1608" s="519" t="s">
        <v>27</v>
      </c>
      <c r="D1608" s="516" t="s">
        <v>28</v>
      </c>
      <c r="E1608" s="586" t="s">
        <v>140</v>
      </c>
      <c r="F1608" s="586"/>
      <c r="G1608" s="519" t="s">
        <v>29</v>
      </c>
      <c r="H1608" s="518" t="s">
        <v>30</v>
      </c>
      <c r="I1608" s="518" t="s">
        <v>31</v>
      </c>
      <c r="J1608" s="518" t="s">
        <v>32</v>
      </c>
    </row>
    <row r="1609" spans="1:10" s="471" customFormat="1" ht="38.25" customHeight="1">
      <c r="A1609" s="517" t="s">
        <v>141</v>
      </c>
      <c r="B1609" s="474" t="s">
        <v>2624</v>
      </c>
      <c r="C1609" s="474" t="s">
        <v>48</v>
      </c>
      <c r="D1609" s="517" t="s">
        <v>2625</v>
      </c>
      <c r="E1609" s="587" t="s">
        <v>155</v>
      </c>
      <c r="F1609" s="587"/>
      <c r="G1609" s="474" t="s">
        <v>91</v>
      </c>
      <c r="H1609" s="475">
        <v>1</v>
      </c>
      <c r="I1609" s="476">
        <v>23.28</v>
      </c>
      <c r="J1609" s="476">
        <v>23.28</v>
      </c>
    </row>
    <row r="1610" spans="1:10" s="471" customFormat="1" ht="25.5">
      <c r="A1610" s="514" t="s">
        <v>147</v>
      </c>
      <c r="B1610" s="482" t="s">
        <v>156</v>
      </c>
      <c r="C1610" s="482" t="s">
        <v>48</v>
      </c>
      <c r="D1610" s="514" t="s">
        <v>157</v>
      </c>
      <c r="E1610" s="588" t="s">
        <v>150</v>
      </c>
      <c r="F1610" s="588"/>
      <c r="G1610" s="482" t="s">
        <v>54</v>
      </c>
      <c r="H1610" s="483">
        <v>0.16520000000000001</v>
      </c>
      <c r="I1610" s="484">
        <v>20.89</v>
      </c>
      <c r="J1610" s="484">
        <v>3.45</v>
      </c>
    </row>
    <row r="1611" spans="1:10" s="471" customFormat="1" ht="25.5">
      <c r="A1611" s="514" t="s">
        <v>147</v>
      </c>
      <c r="B1611" s="482" t="s">
        <v>158</v>
      </c>
      <c r="C1611" s="482" t="s">
        <v>48</v>
      </c>
      <c r="D1611" s="514" t="s">
        <v>159</v>
      </c>
      <c r="E1611" s="588" t="s">
        <v>150</v>
      </c>
      <c r="F1611" s="588"/>
      <c r="G1611" s="482" t="s">
        <v>54</v>
      </c>
      <c r="H1611" s="483">
        <v>0.16520000000000001</v>
      </c>
      <c r="I1611" s="484">
        <v>25.28</v>
      </c>
      <c r="J1611" s="484">
        <v>4.17</v>
      </c>
    </row>
    <row r="1612" spans="1:10" s="471" customFormat="1">
      <c r="A1612" s="515" t="s">
        <v>142</v>
      </c>
      <c r="B1612" s="477" t="s">
        <v>1941</v>
      </c>
      <c r="C1612" s="477" t="s">
        <v>48</v>
      </c>
      <c r="D1612" s="515" t="s">
        <v>1942</v>
      </c>
      <c r="E1612" s="585" t="s">
        <v>143</v>
      </c>
      <c r="F1612" s="585"/>
      <c r="G1612" s="477" t="s">
        <v>91</v>
      </c>
      <c r="H1612" s="478">
        <v>2</v>
      </c>
      <c r="I1612" s="479">
        <v>2.57</v>
      </c>
      <c r="J1612" s="479">
        <v>5.14</v>
      </c>
    </row>
    <row r="1613" spans="1:10" s="471" customFormat="1">
      <c r="A1613" s="515" t="s">
        <v>142</v>
      </c>
      <c r="B1613" s="477" t="s">
        <v>2828</v>
      </c>
      <c r="C1613" s="477" t="s">
        <v>48</v>
      </c>
      <c r="D1613" s="515" t="s">
        <v>2829</v>
      </c>
      <c r="E1613" s="585" t="s">
        <v>143</v>
      </c>
      <c r="F1613" s="585"/>
      <c r="G1613" s="477" t="s">
        <v>91</v>
      </c>
      <c r="H1613" s="478">
        <v>1</v>
      </c>
      <c r="I1613" s="479">
        <v>8.4600000000000009</v>
      </c>
      <c r="J1613" s="479">
        <v>8.4600000000000009</v>
      </c>
    </row>
    <row r="1614" spans="1:10" s="471" customFormat="1" ht="25.5">
      <c r="A1614" s="515" t="s">
        <v>142</v>
      </c>
      <c r="B1614" s="477" t="s">
        <v>162</v>
      </c>
      <c r="C1614" s="477" t="s">
        <v>48</v>
      </c>
      <c r="D1614" s="515" t="s">
        <v>163</v>
      </c>
      <c r="E1614" s="585" t="s">
        <v>143</v>
      </c>
      <c r="F1614" s="585"/>
      <c r="G1614" s="477" t="s">
        <v>91</v>
      </c>
      <c r="H1614" s="478">
        <v>7.4999999999999997E-2</v>
      </c>
      <c r="I1614" s="479">
        <v>27.53</v>
      </c>
      <c r="J1614" s="479">
        <v>2.06</v>
      </c>
    </row>
    <row r="1615" spans="1:10" s="471" customFormat="1" ht="25.5">
      <c r="A1615" s="693"/>
      <c r="B1615" s="513"/>
      <c r="C1615" s="513"/>
      <c r="D1615" s="693"/>
      <c r="E1615" s="693" t="s">
        <v>144</v>
      </c>
      <c r="F1615" s="694">
        <v>5.69</v>
      </c>
      <c r="G1615" s="693" t="s">
        <v>145</v>
      </c>
      <c r="H1615" s="694">
        <v>0</v>
      </c>
      <c r="I1615" s="693" t="s">
        <v>146</v>
      </c>
      <c r="J1615" s="694">
        <v>5.69</v>
      </c>
    </row>
    <row r="1616" spans="1:10" s="471" customFormat="1" ht="13.5" customHeight="1" thickBot="1">
      <c r="A1616" s="693"/>
      <c r="B1616" s="513"/>
      <c r="C1616" s="513"/>
      <c r="D1616" s="693"/>
      <c r="E1616" s="693" t="s">
        <v>2513</v>
      </c>
      <c r="F1616" s="694">
        <v>6.1</v>
      </c>
      <c r="G1616" s="693"/>
      <c r="H1616" s="695" t="s">
        <v>2514</v>
      </c>
      <c r="I1616" s="695"/>
      <c r="J1616" s="694">
        <v>29.38</v>
      </c>
    </row>
    <row r="1617" spans="1:10" s="471" customFormat="1" ht="13.5" thickTop="1">
      <c r="A1617" s="480"/>
      <c r="B1617" s="481"/>
      <c r="C1617" s="481"/>
      <c r="D1617" s="480"/>
      <c r="E1617" s="480"/>
      <c r="F1617" s="480"/>
      <c r="G1617" s="480"/>
      <c r="H1617" s="480"/>
      <c r="I1617" s="480"/>
      <c r="J1617" s="480"/>
    </row>
    <row r="1618" spans="1:10" s="471" customFormat="1">
      <c r="A1618" s="516" t="s">
        <v>3891</v>
      </c>
      <c r="B1618" s="519" t="s">
        <v>26</v>
      </c>
      <c r="C1618" s="519" t="s">
        <v>27</v>
      </c>
      <c r="D1618" s="516" t="s">
        <v>28</v>
      </c>
      <c r="E1618" s="586" t="s">
        <v>140</v>
      </c>
      <c r="F1618" s="586"/>
      <c r="G1618" s="519" t="s">
        <v>29</v>
      </c>
      <c r="H1618" s="518" t="s">
        <v>30</v>
      </c>
      <c r="I1618" s="518" t="s">
        <v>31</v>
      </c>
      <c r="J1618" s="518" t="s">
        <v>32</v>
      </c>
    </row>
    <row r="1619" spans="1:10" s="471" customFormat="1" ht="38.25" customHeight="1">
      <c r="A1619" s="517" t="s">
        <v>141</v>
      </c>
      <c r="B1619" s="474" t="s">
        <v>1952</v>
      </c>
      <c r="C1619" s="474" t="s">
        <v>48</v>
      </c>
      <c r="D1619" s="517" t="s">
        <v>1505</v>
      </c>
      <c r="E1619" s="587" t="s">
        <v>155</v>
      </c>
      <c r="F1619" s="587"/>
      <c r="G1619" s="474" t="s">
        <v>91</v>
      </c>
      <c r="H1619" s="475">
        <v>1</v>
      </c>
      <c r="I1619" s="476">
        <v>28</v>
      </c>
      <c r="J1619" s="476">
        <v>28</v>
      </c>
    </row>
    <row r="1620" spans="1:10" s="471" customFormat="1" ht="25.5">
      <c r="A1620" s="514" t="s">
        <v>147</v>
      </c>
      <c r="B1620" s="482" t="s">
        <v>156</v>
      </c>
      <c r="C1620" s="482" t="s">
        <v>48</v>
      </c>
      <c r="D1620" s="514" t="s">
        <v>157</v>
      </c>
      <c r="E1620" s="588" t="s">
        <v>150</v>
      </c>
      <c r="F1620" s="588"/>
      <c r="G1620" s="482" t="s">
        <v>54</v>
      </c>
      <c r="H1620" s="483">
        <v>0.19259999999999999</v>
      </c>
      <c r="I1620" s="484">
        <v>20.89</v>
      </c>
      <c r="J1620" s="484">
        <v>4.0199999999999996</v>
      </c>
    </row>
    <row r="1621" spans="1:10" s="471" customFormat="1" ht="25.5">
      <c r="A1621" s="514" t="s">
        <v>147</v>
      </c>
      <c r="B1621" s="482" t="s">
        <v>158</v>
      </c>
      <c r="C1621" s="482" t="s">
        <v>48</v>
      </c>
      <c r="D1621" s="514" t="s">
        <v>159</v>
      </c>
      <c r="E1621" s="588" t="s">
        <v>150</v>
      </c>
      <c r="F1621" s="588"/>
      <c r="G1621" s="482" t="s">
        <v>54</v>
      </c>
      <c r="H1621" s="483">
        <v>0.19259999999999999</v>
      </c>
      <c r="I1621" s="484">
        <v>25.28</v>
      </c>
      <c r="J1621" s="484">
        <v>4.8600000000000003</v>
      </c>
    </row>
    <row r="1622" spans="1:10" s="471" customFormat="1">
      <c r="A1622" s="515" t="s">
        <v>142</v>
      </c>
      <c r="B1622" s="477" t="s">
        <v>778</v>
      </c>
      <c r="C1622" s="477" t="s">
        <v>48</v>
      </c>
      <c r="D1622" s="515" t="s">
        <v>779</v>
      </c>
      <c r="E1622" s="585" t="s">
        <v>143</v>
      </c>
      <c r="F1622" s="585"/>
      <c r="G1622" s="477" t="s">
        <v>91</v>
      </c>
      <c r="H1622" s="478">
        <v>2</v>
      </c>
      <c r="I1622" s="479">
        <v>3.1</v>
      </c>
      <c r="J1622" s="479">
        <v>6.2</v>
      </c>
    </row>
    <row r="1623" spans="1:10" s="471" customFormat="1">
      <c r="A1623" s="515" t="s">
        <v>142</v>
      </c>
      <c r="B1623" s="477" t="s">
        <v>1953</v>
      </c>
      <c r="C1623" s="477" t="s">
        <v>48</v>
      </c>
      <c r="D1623" s="515" t="s">
        <v>1954</v>
      </c>
      <c r="E1623" s="585" t="s">
        <v>143</v>
      </c>
      <c r="F1623" s="585"/>
      <c r="G1623" s="477" t="s">
        <v>91</v>
      </c>
      <c r="H1623" s="478">
        <v>1</v>
      </c>
      <c r="I1623" s="479">
        <v>9.76</v>
      </c>
      <c r="J1623" s="479">
        <v>9.76</v>
      </c>
    </row>
    <row r="1624" spans="1:10" s="471" customFormat="1" ht="25.5">
      <c r="A1624" s="515" t="s">
        <v>142</v>
      </c>
      <c r="B1624" s="477" t="s">
        <v>162</v>
      </c>
      <c r="C1624" s="477" t="s">
        <v>48</v>
      </c>
      <c r="D1624" s="515" t="s">
        <v>163</v>
      </c>
      <c r="E1624" s="585" t="s">
        <v>143</v>
      </c>
      <c r="F1624" s="585"/>
      <c r="G1624" s="477" t="s">
        <v>91</v>
      </c>
      <c r="H1624" s="478">
        <v>0.115</v>
      </c>
      <c r="I1624" s="479">
        <v>27.53</v>
      </c>
      <c r="J1624" s="479">
        <v>3.16</v>
      </c>
    </row>
    <row r="1625" spans="1:10" s="471" customFormat="1" ht="25.5">
      <c r="A1625" s="693"/>
      <c r="B1625" s="513"/>
      <c r="C1625" s="513"/>
      <c r="D1625" s="693"/>
      <c r="E1625" s="693" t="s">
        <v>144</v>
      </c>
      <c r="F1625" s="694">
        <v>6.64</v>
      </c>
      <c r="G1625" s="693" t="s">
        <v>145</v>
      </c>
      <c r="H1625" s="694">
        <v>0</v>
      </c>
      <c r="I1625" s="693" t="s">
        <v>146</v>
      </c>
      <c r="J1625" s="694">
        <v>6.64</v>
      </c>
    </row>
    <row r="1626" spans="1:10" s="471" customFormat="1" ht="13.5" customHeight="1" thickBot="1">
      <c r="A1626" s="693"/>
      <c r="B1626" s="513"/>
      <c r="C1626" s="513"/>
      <c r="D1626" s="693"/>
      <c r="E1626" s="693" t="s">
        <v>2513</v>
      </c>
      <c r="F1626" s="694">
        <v>7.34</v>
      </c>
      <c r="G1626" s="693"/>
      <c r="H1626" s="695" t="s">
        <v>2514</v>
      </c>
      <c r="I1626" s="695"/>
      <c r="J1626" s="694">
        <v>35.340000000000003</v>
      </c>
    </row>
    <row r="1627" spans="1:10" s="471" customFormat="1" ht="13.5" thickTop="1">
      <c r="A1627" s="480"/>
      <c r="B1627" s="481"/>
      <c r="C1627" s="481"/>
      <c r="D1627" s="480"/>
      <c r="E1627" s="480"/>
      <c r="F1627" s="480"/>
      <c r="G1627" s="480"/>
      <c r="H1627" s="480"/>
      <c r="I1627" s="480"/>
      <c r="J1627" s="480"/>
    </row>
    <row r="1628" spans="1:10" s="471" customFormat="1">
      <c r="A1628" s="516" t="s">
        <v>3892</v>
      </c>
      <c r="B1628" s="519" t="s">
        <v>26</v>
      </c>
      <c r="C1628" s="519" t="s">
        <v>27</v>
      </c>
      <c r="D1628" s="516" t="s">
        <v>28</v>
      </c>
      <c r="E1628" s="586" t="s">
        <v>140</v>
      </c>
      <c r="F1628" s="586"/>
      <c r="G1628" s="519" t="s">
        <v>29</v>
      </c>
      <c r="H1628" s="518" t="s">
        <v>30</v>
      </c>
      <c r="I1628" s="518" t="s">
        <v>31</v>
      </c>
      <c r="J1628" s="518" t="s">
        <v>32</v>
      </c>
    </row>
    <row r="1629" spans="1:10" s="471" customFormat="1" ht="38.25" customHeight="1">
      <c r="A1629" s="517" t="s">
        <v>141</v>
      </c>
      <c r="B1629" s="474" t="s">
        <v>1955</v>
      </c>
      <c r="C1629" s="474" t="s">
        <v>48</v>
      </c>
      <c r="D1629" s="517" t="s">
        <v>1506</v>
      </c>
      <c r="E1629" s="587" t="s">
        <v>155</v>
      </c>
      <c r="F1629" s="587"/>
      <c r="G1629" s="474" t="s">
        <v>91</v>
      </c>
      <c r="H1629" s="475">
        <v>1</v>
      </c>
      <c r="I1629" s="476">
        <v>9.92</v>
      </c>
      <c r="J1629" s="476">
        <v>9.92</v>
      </c>
    </row>
    <row r="1630" spans="1:10" s="471" customFormat="1" ht="25.5">
      <c r="A1630" s="514" t="s">
        <v>147</v>
      </c>
      <c r="B1630" s="482" t="s">
        <v>156</v>
      </c>
      <c r="C1630" s="482" t="s">
        <v>48</v>
      </c>
      <c r="D1630" s="514" t="s">
        <v>157</v>
      </c>
      <c r="E1630" s="588" t="s">
        <v>150</v>
      </c>
      <c r="F1630" s="588"/>
      <c r="G1630" s="482" t="s">
        <v>54</v>
      </c>
      <c r="H1630" s="483">
        <v>0.127</v>
      </c>
      <c r="I1630" s="484">
        <v>20.89</v>
      </c>
      <c r="J1630" s="484">
        <v>2.65</v>
      </c>
    </row>
    <row r="1631" spans="1:10" s="471" customFormat="1" ht="25.5">
      <c r="A1631" s="514" t="s">
        <v>147</v>
      </c>
      <c r="B1631" s="482" t="s">
        <v>158</v>
      </c>
      <c r="C1631" s="482" t="s">
        <v>48</v>
      </c>
      <c r="D1631" s="514" t="s">
        <v>159</v>
      </c>
      <c r="E1631" s="588" t="s">
        <v>150</v>
      </c>
      <c r="F1631" s="588"/>
      <c r="G1631" s="482" t="s">
        <v>54</v>
      </c>
      <c r="H1631" s="483">
        <v>0.127</v>
      </c>
      <c r="I1631" s="484">
        <v>25.28</v>
      </c>
      <c r="J1631" s="484">
        <v>3.21</v>
      </c>
    </row>
    <row r="1632" spans="1:10" s="471" customFormat="1">
      <c r="A1632" s="515" t="s">
        <v>142</v>
      </c>
      <c r="B1632" s="477" t="s">
        <v>166</v>
      </c>
      <c r="C1632" s="477" t="s">
        <v>48</v>
      </c>
      <c r="D1632" s="515" t="s">
        <v>167</v>
      </c>
      <c r="E1632" s="585" t="s">
        <v>143</v>
      </c>
      <c r="F1632" s="585"/>
      <c r="G1632" s="477" t="s">
        <v>91</v>
      </c>
      <c r="H1632" s="478">
        <v>9.9000000000000008E-3</v>
      </c>
      <c r="I1632" s="479">
        <v>66.709999999999994</v>
      </c>
      <c r="J1632" s="479">
        <v>0.66</v>
      </c>
    </row>
    <row r="1633" spans="1:10" s="471" customFormat="1" ht="25.5">
      <c r="A1633" s="515" t="s">
        <v>142</v>
      </c>
      <c r="B1633" s="477" t="s">
        <v>1956</v>
      </c>
      <c r="C1633" s="477" t="s">
        <v>48</v>
      </c>
      <c r="D1633" s="515" t="s">
        <v>1957</v>
      </c>
      <c r="E1633" s="585" t="s">
        <v>143</v>
      </c>
      <c r="F1633" s="585"/>
      <c r="G1633" s="477" t="s">
        <v>91</v>
      </c>
      <c r="H1633" s="478">
        <v>1</v>
      </c>
      <c r="I1633" s="479">
        <v>2.25</v>
      </c>
      <c r="J1633" s="479">
        <v>2.25</v>
      </c>
    </row>
    <row r="1634" spans="1:10" s="471" customFormat="1">
      <c r="A1634" s="515" t="s">
        <v>142</v>
      </c>
      <c r="B1634" s="477" t="s">
        <v>169</v>
      </c>
      <c r="C1634" s="477" t="s">
        <v>48</v>
      </c>
      <c r="D1634" s="515" t="s">
        <v>170</v>
      </c>
      <c r="E1634" s="585" t="s">
        <v>143</v>
      </c>
      <c r="F1634" s="585"/>
      <c r="G1634" s="477" t="s">
        <v>91</v>
      </c>
      <c r="H1634" s="478">
        <v>1.4999999999999999E-2</v>
      </c>
      <c r="I1634" s="479">
        <v>75.58</v>
      </c>
      <c r="J1634" s="479">
        <v>1.1299999999999999</v>
      </c>
    </row>
    <row r="1635" spans="1:10" s="471" customFormat="1">
      <c r="A1635" s="515" t="s">
        <v>142</v>
      </c>
      <c r="B1635" s="477" t="s">
        <v>168</v>
      </c>
      <c r="C1635" s="477" t="s">
        <v>48</v>
      </c>
      <c r="D1635" s="515" t="s">
        <v>3827</v>
      </c>
      <c r="E1635" s="585" t="s">
        <v>143</v>
      </c>
      <c r="F1635" s="585"/>
      <c r="G1635" s="477" t="s">
        <v>91</v>
      </c>
      <c r="H1635" s="478">
        <v>7.1000000000000004E-3</v>
      </c>
      <c r="I1635" s="479">
        <v>3.47</v>
      </c>
      <c r="J1635" s="479">
        <v>0.02</v>
      </c>
    </row>
    <row r="1636" spans="1:10" s="471" customFormat="1" ht="25.5">
      <c r="A1636" s="693"/>
      <c r="B1636" s="513"/>
      <c r="C1636" s="513"/>
      <c r="D1636" s="693"/>
      <c r="E1636" s="693" t="s">
        <v>144</v>
      </c>
      <c r="F1636" s="694">
        <v>4.38</v>
      </c>
      <c r="G1636" s="693" t="s">
        <v>145</v>
      </c>
      <c r="H1636" s="694">
        <v>0</v>
      </c>
      <c r="I1636" s="693" t="s">
        <v>146</v>
      </c>
      <c r="J1636" s="694">
        <v>4.38</v>
      </c>
    </row>
    <row r="1637" spans="1:10" s="471" customFormat="1" ht="13.5" customHeight="1" thickBot="1">
      <c r="A1637" s="693"/>
      <c r="B1637" s="513"/>
      <c r="C1637" s="513"/>
      <c r="D1637" s="693"/>
      <c r="E1637" s="693" t="s">
        <v>2513</v>
      </c>
      <c r="F1637" s="694">
        <v>2.6</v>
      </c>
      <c r="G1637" s="693"/>
      <c r="H1637" s="695" t="s">
        <v>2514</v>
      </c>
      <c r="I1637" s="695"/>
      <c r="J1637" s="694">
        <v>12.52</v>
      </c>
    </row>
    <row r="1638" spans="1:10" s="471" customFormat="1" ht="13.5" thickTop="1">
      <c r="A1638" s="480"/>
      <c r="B1638" s="481"/>
      <c r="C1638" s="481"/>
      <c r="D1638" s="480"/>
      <c r="E1638" s="480"/>
      <c r="F1638" s="480"/>
      <c r="G1638" s="480"/>
      <c r="H1638" s="480"/>
      <c r="I1638" s="480"/>
      <c r="J1638" s="480"/>
    </row>
    <row r="1639" spans="1:10" s="471" customFormat="1">
      <c r="A1639" s="516" t="s">
        <v>3893</v>
      </c>
      <c r="B1639" s="519" t="s">
        <v>26</v>
      </c>
      <c r="C1639" s="519" t="s">
        <v>27</v>
      </c>
      <c r="D1639" s="516" t="s">
        <v>28</v>
      </c>
      <c r="E1639" s="586" t="s">
        <v>140</v>
      </c>
      <c r="F1639" s="586"/>
      <c r="G1639" s="519" t="s">
        <v>29</v>
      </c>
      <c r="H1639" s="518" t="s">
        <v>30</v>
      </c>
      <c r="I1639" s="518" t="s">
        <v>31</v>
      </c>
      <c r="J1639" s="518" t="s">
        <v>32</v>
      </c>
    </row>
    <row r="1640" spans="1:10" s="471" customFormat="1" ht="38.25" customHeight="1">
      <c r="A1640" s="517" t="s">
        <v>141</v>
      </c>
      <c r="B1640" s="474" t="s">
        <v>1958</v>
      </c>
      <c r="C1640" s="474" t="s">
        <v>48</v>
      </c>
      <c r="D1640" s="517" t="s">
        <v>1507</v>
      </c>
      <c r="E1640" s="587" t="s">
        <v>155</v>
      </c>
      <c r="F1640" s="587"/>
      <c r="G1640" s="474" t="s">
        <v>91</v>
      </c>
      <c r="H1640" s="475">
        <v>1</v>
      </c>
      <c r="I1640" s="476">
        <v>14.5</v>
      </c>
      <c r="J1640" s="476">
        <v>14.5</v>
      </c>
    </row>
    <row r="1641" spans="1:10" s="471" customFormat="1" ht="25.5">
      <c r="A1641" s="514" t="s">
        <v>147</v>
      </c>
      <c r="B1641" s="482" t="s">
        <v>156</v>
      </c>
      <c r="C1641" s="482" t="s">
        <v>48</v>
      </c>
      <c r="D1641" s="514" t="s">
        <v>157</v>
      </c>
      <c r="E1641" s="588" t="s">
        <v>150</v>
      </c>
      <c r="F1641" s="588"/>
      <c r="G1641" s="482" t="s">
        <v>54</v>
      </c>
      <c r="H1641" s="483">
        <v>0.13789999999999999</v>
      </c>
      <c r="I1641" s="484">
        <v>20.89</v>
      </c>
      <c r="J1641" s="484">
        <v>2.88</v>
      </c>
    </row>
    <row r="1642" spans="1:10" s="471" customFormat="1" ht="25.5">
      <c r="A1642" s="514" t="s">
        <v>147</v>
      </c>
      <c r="B1642" s="482" t="s">
        <v>158</v>
      </c>
      <c r="C1642" s="482" t="s">
        <v>48</v>
      </c>
      <c r="D1642" s="514" t="s">
        <v>159</v>
      </c>
      <c r="E1642" s="588" t="s">
        <v>150</v>
      </c>
      <c r="F1642" s="588"/>
      <c r="G1642" s="482" t="s">
        <v>54</v>
      </c>
      <c r="H1642" s="483">
        <v>0.13789999999999999</v>
      </c>
      <c r="I1642" s="484">
        <v>25.28</v>
      </c>
      <c r="J1642" s="484">
        <v>3.48</v>
      </c>
    </row>
    <row r="1643" spans="1:10" s="471" customFormat="1">
      <c r="A1643" s="515" t="s">
        <v>142</v>
      </c>
      <c r="B1643" s="477" t="s">
        <v>782</v>
      </c>
      <c r="C1643" s="477" t="s">
        <v>48</v>
      </c>
      <c r="D1643" s="515" t="s">
        <v>783</v>
      </c>
      <c r="E1643" s="585" t="s">
        <v>143</v>
      </c>
      <c r="F1643" s="585"/>
      <c r="G1643" s="477" t="s">
        <v>91</v>
      </c>
      <c r="H1643" s="478">
        <v>2</v>
      </c>
      <c r="I1643" s="479">
        <v>1.75</v>
      </c>
      <c r="J1643" s="479">
        <v>3.5</v>
      </c>
    </row>
    <row r="1644" spans="1:10" s="471" customFormat="1">
      <c r="A1644" s="515" t="s">
        <v>142</v>
      </c>
      <c r="B1644" s="477" t="s">
        <v>1959</v>
      </c>
      <c r="C1644" s="477" t="s">
        <v>48</v>
      </c>
      <c r="D1644" s="515" t="s">
        <v>1960</v>
      </c>
      <c r="E1644" s="585" t="s">
        <v>143</v>
      </c>
      <c r="F1644" s="585"/>
      <c r="G1644" s="477" t="s">
        <v>91</v>
      </c>
      <c r="H1644" s="478">
        <v>1</v>
      </c>
      <c r="I1644" s="479">
        <v>3.27</v>
      </c>
      <c r="J1644" s="479">
        <v>3.27</v>
      </c>
    </row>
    <row r="1645" spans="1:10" s="471" customFormat="1" ht="25.5">
      <c r="A1645" s="515" t="s">
        <v>142</v>
      </c>
      <c r="B1645" s="477" t="s">
        <v>162</v>
      </c>
      <c r="C1645" s="477" t="s">
        <v>48</v>
      </c>
      <c r="D1645" s="515" t="s">
        <v>163</v>
      </c>
      <c r="E1645" s="585" t="s">
        <v>143</v>
      </c>
      <c r="F1645" s="585"/>
      <c r="G1645" s="477" t="s">
        <v>91</v>
      </c>
      <c r="H1645" s="478">
        <v>0.05</v>
      </c>
      <c r="I1645" s="479">
        <v>27.53</v>
      </c>
      <c r="J1645" s="479">
        <v>1.37</v>
      </c>
    </row>
    <row r="1646" spans="1:10" s="471" customFormat="1" ht="25.5">
      <c r="A1646" s="693"/>
      <c r="B1646" s="513"/>
      <c r="C1646" s="513"/>
      <c r="D1646" s="693"/>
      <c r="E1646" s="693" t="s">
        <v>144</v>
      </c>
      <c r="F1646" s="694">
        <v>4.75</v>
      </c>
      <c r="G1646" s="693" t="s">
        <v>145</v>
      </c>
      <c r="H1646" s="694">
        <v>0</v>
      </c>
      <c r="I1646" s="693" t="s">
        <v>146</v>
      </c>
      <c r="J1646" s="694">
        <v>4.75</v>
      </c>
    </row>
    <row r="1647" spans="1:10" s="471" customFormat="1" ht="13.5" customHeight="1" thickBot="1">
      <c r="A1647" s="693"/>
      <c r="B1647" s="513"/>
      <c r="C1647" s="513"/>
      <c r="D1647" s="693"/>
      <c r="E1647" s="693" t="s">
        <v>2513</v>
      </c>
      <c r="F1647" s="694">
        <v>3.8</v>
      </c>
      <c r="G1647" s="693"/>
      <c r="H1647" s="695" t="s">
        <v>2514</v>
      </c>
      <c r="I1647" s="695"/>
      <c r="J1647" s="694">
        <v>18.3</v>
      </c>
    </row>
    <row r="1648" spans="1:10" s="471" customFormat="1" ht="13.5" thickTop="1">
      <c r="A1648" s="480"/>
      <c r="B1648" s="481"/>
      <c r="C1648" s="481"/>
      <c r="D1648" s="480"/>
      <c r="E1648" s="480"/>
      <c r="F1648" s="480"/>
      <c r="G1648" s="480"/>
      <c r="H1648" s="480"/>
      <c r="I1648" s="480"/>
      <c r="J1648" s="480"/>
    </row>
    <row r="1649" spans="1:10" s="471" customFormat="1">
      <c r="A1649" s="516" t="s">
        <v>3894</v>
      </c>
      <c r="B1649" s="519" t="s">
        <v>26</v>
      </c>
      <c r="C1649" s="519" t="s">
        <v>27</v>
      </c>
      <c r="D1649" s="516" t="s">
        <v>28</v>
      </c>
      <c r="E1649" s="586" t="s">
        <v>140</v>
      </c>
      <c r="F1649" s="586"/>
      <c r="G1649" s="519" t="s">
        <v>29</v>
      </c>
      <c r="H1649" s="518" t="s">
        <v>30</v>
      </c>
      <c r="I1649" s="518" t="s">
        <v>31</v>
      </c>
      <c r="J1649" s="518" t="s">
        <v>32</v>
      </c>
    </row>
    <row r="1650" spans="1:10" s="471" customFormat="1" ht="38.25" customHeight="1">
      <c r="A1650" s="517" t="s">
        <v>141</v>
      </c>
      <c r="B1650" s="474" t="s">
        <v>777</v>
      </c>
      <c r="C1650" s="474" t="s">
        <v>48</v>
      </c>
      <c r="D1650" s="517" t="s">
        <v>445</v>
      </c>
      <c r="E1650" s="587" t="s">
        <v>155</v>
      </c>
      <c r="F1650" s="587"/>
      <c r="G1650" s="474" t="s">
        <v>91</v>
      </c>
      <c r="H1650" s="475">
        <v>1</v>
      </c>
      <c r="I1650" s="476">
        <v>27.11</v>
      </c>
      <c r="J1650" s="476">
        <v>27.11</v>
      </c>
    </row>
    <row r="1651" spans="1:10" s="471" customFormat="1" ht="25.5">
      <c r="A1651" s="514" t="s">
        <v>147</v>
      </c>
      <c r="B1651" s="482" t="s">
        <v>156</v>
      </c>
      <c r="C1651" s="482" t="s">
        <v>48</v>
      </c>
      <c r="D1651" s="514" t="s">
        <v>157</v>
      </c>
      <c r="E1651" s="588" t="s">
        <v>150</v>
      </c>
      <c r="F1651" s="588"/>
      <c r="G1651" s="482" t="s">
        <v>54</v>
      </c>
      <c r="H1651" s="483">
        <v>0.19259999999999999</v>
      </c>
      <c r="I1651" s="484">
        <v>20.89</v>
      </c>
      <c r="J1651" s="484">
        <v>4.0199999999999996</v>
      </c>
    </row>
    <row r="1652" spans="1:10" s="471" customFormat="1" ht="25.5">
      <c r="A1652" s="514" t="s">
        <v>147</v>
      </c>
      <c r="B1652" s="482" t="s">
        <v>158</v>
      </c>
      <c r="C1652" s="482" t="s">
        <v>48</v>
      </c>
      <c r="D1652" s="514" t="s">
        <v>159</v>
      </c>
      <c r="E1652" s="588" t="s">
        <v>150</v>
      </c>
      <c r="F1652" s="588"/>
      <c r="G1652" s="482" t="s">
        <v>54</v>
      </c>
      <c r="H1652" s="483">
        <v>0.19259999999999999</v>
      </c>
      <c r="I1652" s="484">
        <v>25.28</v>
      </c>
      <c r="J1652" s="484">
        <v>4.8600000000000003</v>
      </c>
    </row>
    <row r="1653" spans="1:10" s="471" customFormat="1">
      <c r="A1653" s="515" t="s">
        <v>142</v>
      </c>
      <c r="B1653" s="477" t="s">
        <v>778</v>
      </c>
      <c r="C1653" s="477" t="s">
        <v>48</v>
      </c>
      <c r="D1653" s="515" t="s">
        <v>779</v>
      </c>
      <c r="E1653" s="585" t="s">
        <v>143</v>
      </c>
      <c r="F1653" s="585"/>
      <c r="G1653" s="477" t="s">
        <v>91</v>
      </c>
      <c r="H1653" s="478">
        <v>2</v>
      </c>
      <c r="I1653" s="479">
        <v>3.1</v>
      </c>
      <c r="J1653" s="479">
        <v>6.2</v>
      </c>
    </row>
    <row r="1654" spans="1:10" s="471" customFormat="1">
      <c r="A1654" s="515" t="s">
        <v>142</v>
      </c>
      <c r="B1654" s="477" t="s">
        <v>780</v>
      </c>
      <c r="C1654" s="477" t="s">
        <v>48</v>
      </c>
      <c r="D1654" s="515" t="s">
        <v>781</v>
      </c>
      <c r="E1654" s="585" t="s">
        <v>143</v>
      </c>
      <c r="F1654" s="585"/>
      <c r="G1654" s="477" t="s">
        <v>91</v>
      </c>
      <c r="H1654" s="478">
        <v>1</v>
      </c>
      <c r="I1654" s="479">
        <v>8.8699999999999992</v>
      </c>
      <c r="J1654" s="479">
        <v>8.8699999999999992</v>
      </c>
    </row>
    <row r="1655" spans="1:10" s="471" customFormat="1" ht="25.5">
      <c r="A1655" s="515" t="s">
        <v>142</v>
      </c>
      <c r="B1655" s="477" t="s">
        <v>162</v>
      </c>
      <c r="C1655" s="477" t="s">
        <v>48</v>
      </c>
      <c r="D1655" s="515" t="s">
        <v>163</v>
      </c>
      <c r="E1655" s="585" t="s">
        <v>143</v>
      </c>
      <c r="F1655" s="585"/>
      <c r="G1655" s="477" t="s">
        <v>91</v>
      </c>
      <c r="H1655" s="478">
        <v>0.115</v>
      </c>
      <c r="I1655" s="479">
        <v>27.53</v>
      </c>
      <c r="J1655" s="479">
        <v>3.16</v>
      </c>
    </row>
    <row r="1656" spans="1:10" s="471" customFormat="1" ht="25.5">
      <c r="A1656" s="693"/>
      <c r="B1656" s="513"/>
      <c r="C1656" s="513"/>
      <c r="D1656" s="693"/>
      <c r="E1656" s="693" t="s">
        <v>144</v>
      </c>
      <c r="F1656" s="694">
        <v>6.64</v>
      </c>
      <c r="G1656" s="693" t="s">
        <v>145</v>
      </c>
      <c r="H1656" s="694">
        <v>0</v>
      </c>
      <c r="I1656" s="693" t="s">
        <v>146</v>
      </c>
      <c r="J1656" s="694">
        <v>6.64</v>
      </c>
    </row>
    <row r="1657" spans="1:10" s="471" customFormat="1" ht="13.5" customHeight="1" thickBot="1">
      <c r="A1657" s="693"/>
      <c r="B1657" s="513"/>
      <c r="C1657" s="513"/>
      <c r="D1657" s="693"/>
      <c r="E1657" s="693" t="s">
        <v>2513</v>
      </c>
      <c r="F1657" s="694">
        <v>7.11</v>
      </c>
      <c r="G1657" s="693"/>
      <c r="H1657" s="695" t="s">
        <v>2514</v>
      </c>
      <c r="I1657" s="695"/>
      <c r="J1657" s="694">
        <v>34.22</v>
      </c>
    </row>
    <row r="1658" spans="1:10" s="471" customFormat="1" ht="13.5" thickTop="1">
      <c r="A1658" s="480"/>
      <c r="B1658" s="481"/>
      <c r="C1658" s="481"/>
      <c r="D1658" s="480"/>
      <c r="E1658" s="480"/>
      <c r="F1658" s="480"/>
      <c r="G1658" s="480"/>
      <c r="H1658" s="480"/>
      <c r="I1658" s="480"/>
      <c r="J1658" s="480"/>
    </row>
    <row r="1659" spans="1:10" s="471" customFormat="1">
      <c r="A1659" s="516" t="s">
        <v>3895</v>
      </c>
      <c r="B1659" s="519" t="s">
        <v>26</v>
      </c>
      <c r="C1659" s="519" t="s">
        <v>27</v>
      </c>
      <c r="D1659" s="516" t="s">
        <v>28</v>
      </c>
      <c r="E1659" s="586" t="s">
        <v>140</v>
      </c>
      <c r="F1659" s="586"/>
      <c r="G1659" s="519" t="s">
        <v>29</v>
      </c>
      <c r="H1659" s="518" t="s">
        <v>30</v>
      </c>
      <c r="I1659" s="518" t="s">
        <v>31</v>
      </c>
      <c r="J1659" s="518" t="s">
        <v>32</v>
      </c>
    </row>
    <row r="1660" spans="1:10" s="471" customFormat="1" ht="25.5" customHeight="1">
      <c r="A1660" s="517" t="s">
        <v>141</v>
      </c>
      <c r="B1660" s="474" t="s">
        <v>2626</v>
      </c>
      <c r="C1660" s="474" t="s">
        <v>90</v>
      </c>
      <c r="D1660" s="517" t="s">
        <v>2627</v>
      </c>
      <c r="E1660" s="587" t="s">
        <v>155</v>
      </c>
      <c r="F1660" s="587"/>
      <c r="G1660" s="474" t="s">
        <v>5</v>
      </c>
      <c r="H1660" s="475">
        <v>1</v>
      </c>
      <c r="I1660" s="476">
        <v>21.83</v>
      </c>
      <c r="J1660" s="476">
        <v>21.83</v>
      </c>
    </row>
    <row r="1661" spans="1:10" s="471" customFormat="1" ht="25.5">
      <c r="A1661" s="514" t="s">
        <v>147</v>
      </c>
      <c r="B1661" s="482" t="s">
        <v>156</v>
      </c>
      <c r="C1661" s="482" t="s">
        <v>48</v>
      </c>
      <c r="D1661" s="514" t="s">
        <v>157</v>
      </c>
      <c r="E1661" s="588" t="s">
        <v>150</v>
      </c>
      <c r="F1661" s="588"/>
      <c r="G1661" s="482" t="s">
        <v>54</v>
      </c>
      <c r="H1661" s="483">
        <v>0.33</v>
      </c>
      <c r="I1661" s="484">
        <v>20.89</v>
      </c>
      <c r="J1661" s="484">
        <v>6.89</v>
      </c>
    </row>
    <row r="1662" spans="1:10" s="471" customFormat="1" ht="25.5">
      <c r="A1662" s="514" t="s">
        <v>147</v>
      </c>
      <c r="B1662" s="482" t="s">
        <v>158</v>
      </c>
      <c r="C1662" s="482" t="s">
        <v>48</v>
      </c>
      <c r="D1662" s="514" t="s">
        <v>159</v>
      </c>
      <c r="E1662" s="588" t="s">
        <v>150</v>
      </c>
      <c r="F1662" s="588"/>
      <c r="G1662" s="482" t="s">
        <v>54</v>
      </c>
      <c r="H1662" s="483">
        <v>0.33</v>
      </c>
      <c r="I1662" s="484">
        <v>25.28</v>
      </c>
      <c r="J1662" s="484">
        <v>8.34</v>
      </c>
    </row>
    <row r="1663" spans="1:10" s="471" customFormat="1" ht="25.5">
      <c r="A1663" s="515" t="s">
        <v>142</v>
      </c>
      <c r="B1663" s="477" t="s">
        <v>164</v>
      </c>
      <c r="C1663" s="477" t="s">
        <v>48</v>
      </c>
      <c r="D1663" s="515" t="s">
        <v>165</v>
      </c>
      <c r="E1663" s="585" t="s">
        <v>143</v>
      </c>
      <c r="F1663" s="585"/>
      <c r="G1663" s="477" t="s">
        <v>91</v>
      </c>
      <c r="H1663" s="478">
        <v>1</v>
      </c>
      <c r="I1663" s="479">
        <v>6.05</v>
      </c>
      <c r="J1663" s="479">
        <v>6.05</v>
      </c>
    </row>
    <row r="1664" spans="1:10" s="471" customFormat="1" ht="25.5">
      <c r="A1664" s="515" t="s">
        <v>142</v>
      </c>
      <c r="B1664" s="477" t="s">
        <v>162</v>
      </c>
      <c r="C1664" s="477" t="s">
        <v>48</v>
      </c>
      <c r="D1664" s="515" t="s">
        <v>163</v>
      </c>
      <c r="E1664" s="585" t="s">
        <v>143</v>
      </c>
      <c r="F1664" s="585"/>
      <c r="G1664" s="477" t="s">
        <v>91</v>
      </c>
      <c r="H1664" s="478">
        <v>0.02</v>
      </c>
      <c r="I1664" s="479">
        <v>27.53</v>
      </c>
      <c r="J1664" s="479">
        <v>0.55000000000000004</v>
      </c>
    </row>
    <row r="1665" spans="1:10" s="471" customFormat="1" ht="25.5">
      <c r="A1665" s="693"/>
      <c r="B1665" s="513"/>
      <c r="C1665" s="513"/>
      <c r="D1665" s="693"/>
      <c r="E1665" s="693" t="s">
        <v>144</v>
      </c>
      <c r="F1665" s="694">
        <v>11.37</v>
      </c>
      <c r="G1665" s="693" t="s">
        <v>145</v>
      </c>
      <c r="H1665" s="694">
        <v>0</v>
      </c>
      <c r="I1665" s="693" t="s">
        <v>146</v>
      </c>
      <c r="J1665" s="694">
        <v>11.37</v>
      </c>
    </row>
    <row r="1666" spans="1:10" s="471" customFormat="1" ht="13.5" customHeight="1" thickBot="1">
      <c r="A1666" s="693"/>
      <c r="B1666" s="513"/>
      <c r="C1666" s="513"/>
      <c r="D1666" s="693"/>
      <c r="E1666" s="693" t="s">
        <v>2513</v>
      </c>
      <c r="F1666" s="694">
        <v>5.72</v>
      </c>
      <c r="G1666" s="693"/>
      <c r="H1666" s="695" t="s">
        <v>2514</v>
      </c>
      <c r="I1666" s="695"/>
      <c r="J1666" s="694">
        <v>27.55</v>
      </c>
    </row>
    <row r="1667" spans="1:10" s="471" customFormat="1" ht="13.5" thickTop="1">
      <c r="A1667" s="480"/>
      <c r="B1667" s="481"/>
      <c r="C1667" s="481"/>
      <c r="D1667" s="480"/>
      <c r="E1667" s="480"/>
      <c r="F1667" s="480"/>
      <c r="G1667" s="480"/>
      <c r="H1667" s="480"/>
      <c r="I1667" s="480"/>
      <c r="J1667" s="480"/>
    </row>
    <row r="1668" spans="1:10" s="471" customFormat="1">
      <c r="A1668" s="516" t="s">
        <v>3896</v>
      </c>
      <c r="B1668" s="519" t="s">
        <v>26</v>
      </c>
      <c r="C1668" s="519" t="s">
        <v>27</v>
      </c>
      <c r="D1668" s="516" t="s">
        <v>28</v>
      </c>
      <c r="E1668" s="586" t="s">
        <v>140</v>
      </c>
      <c r="F1668" s="586"/>
      <c r="G1668" s="519" t="s">
        <v>29</v>
      </c>
      <c r="H1668" s="518" t="s">
        <v>30</v>
      </c>
      <c r="I1668" s="518" t="s">
        <v>31</v>
      </c>
      <c r="J1668" s="518" t="s">
        <v>32</v>
      </c>
    </row>
    <row r="1669" spans="1:10" s="471" customFormat="1" ht="38.25" customHeight="1">
      <c r="A1669" s="517" t="s">
        <v>141</v>
      </c>
      <c r="B1669" s="474" t="s">
        <v>1961</v>
      </c>
      <c r="C1669" s="474" t="s">
        <v>48</v>
      </c>
      <c r="D1669" s="517" t="s">
        <v>1508</v>
      </c>
      <c r="E1669" s="587" t="s">
        <v>155</v>
      </c>
      <c r="F1669" s="587"/>
      <c r="G1669" s="474" t="s">
        <v>91</v>
      </c>
      <c r="H1669" s="475">
        <v>1</v>
      </c>
      <c r="I1669" s="476">
        <v>9.1999999999999993</v>
      </c>
      <c r="J1669" s="476">
        <v>9.1999999999999993</v>
      </c>
    </row>
    <row r="1670" spans="1:10" s="471" customFormat="1" ht="25.5">
      <c r="A1670" s="514" t="s">
        <v>147</v>
      </c>
      <c r="B1670" s="482" t="s">
        <v>156</v>
      </c>
      <c r="C1670" s="482" t="s">
        <v>48</v>
      </c>
      <c r="D1670" s="514" t="s">
        <v>157</v>
      </c>
      <c r="E1670" s="588" t="s">
        <v>150</v>
      </c>
      <c r="F1670" s="588"/>
      <c r="G1670" s="482" t="s">
        <v>54</v>
      </c>
      <c r="H1670" s="483">
        <v>9.1899999999999996E-2</v>
      </c>
      <c r="I1670" s="484">
        <v>20.89</v>
      </c>
      <c r="J1670" s="484">
        <v>1.91</v>
      </c>
    </row>
    <row r="1671" spans="1:10" s="471" customFormat="1" ht="25.5">
      <c r="A1671" s="514" t="s">
        <v>147</v>
      </c>
      <c r="B1671" s="482" t="s">
        <v>158</v>
      </c>
      <c r="C1671" s="482" t="s">
        <v>48</v>
      </c>
      <c r="D1671" s="514" t="s">
        <v>159</v>
      </c>
      <c r="E1671" s="588" t="s">
        <v>150</v>
      </c>
      <c r="F1671" s="588"/>
      <c r="G1671" s="482" t="s">
        <v>54</v>
      </c>
      <c r="H1671" s="483">
        <v>9.1899999999999996E-2</v>
      </c>
      <c r="I1671" s="484">
        <v>25.28</v>
      </c>
      <c r="J1671" s="484">
        <v>2.3199999999999998</v>
      </c>
    </row>
    <row r="1672" spans="1:10" s="471" customFormat="1">
      <c r="A1672" s="515" t="s">
        <v>142</v>
      </c>
      <c r="B1672" s="477" t="s">
        <v>166</v>
      </c>
      <c r="C1672" s="477" t="s">
        <v>48</v>
      </c>
      <c r="D1672" s="515" t="s">
        <v>167</v>
      </c>
      <c r="E1672" s="585" t="s">
        <v>143</v>
      </c>
      <c r="F1672" s="585"/>
      <c r="G1672" s="477" t="s">
        <v>91</v>
      </c>
      <c r="H1672" s="478">
        <v>7.3000000000000001E-3</v>
      </c>
      <c r="I1672" s="479">
        <v>66.709999999999994</v>
      </c>
      <c r="J1672" s="479">
        <v>0.48</v>
      </c>
    </row>
    <row r="1673" spans="1:10" s="471" customFormat="1" ht="25.5">
      <c r="A1673" s="515" t="s">
        <v>142</v>
      </c>
      <c r="B1673" s="477" t="s">
        <v>1962</v>
      </c>
      <c r="C1673" s="477" t="s">
        <v>48</v>
      </c>
      <c r="D1673" s="515" t="s">
        <v>1963</v>
      </c>
      <c r="E1673" s="585" t="s">
        <v>143</v>
      </c>
      <c r="F1673" s="585"/>
      <c r="G1673" s="477" t="s">
        <v>91</v>
      </c>
      <c r="H1673" s="478">
        <v>1</v>
      </c>
      <c r="I1673" s="479">
        <v>3.53</v>
      </c>
      <c r="J1673" s="479">
        <v>3.53</v>
      </c>
    </row>
    <row r="1674" spans="1:10" s="471" customFormat="1">
      <c r="A1674" s="515" t="s">
        <v>142</v>
      </c>
      <c r="B1674" s="477" t="s">
        <v>169</v>
      </c>
      <c r="C1674" s="477" t="s">
        <v>48</v>
      </c>
      <c r="D1674" s="515" t="s">
        <v>170</v>
      </c>
      <c r="E1674" s="585" t="s">
        <v>143</v>
      </c>
      <c r="F1674" s="585"/>
      <c r="G1674" s="477" t="s">
        <v>91</v>
      </c>
      <c r="H1674" s="478">
        <v>1.0999999999999999E-2</v>
      </c>
      <c r="I1674" s="479">
        <v>75.58</v>
      </c>
      <c r="J1674" s="479">
        <v>0.83</v>
      </c>
    </row>
    <row r="1675" spans="1:10" s="471" customFormat="1">
      <c r="A1675" s="515" t="s">
        <v>142</v>
      </c>
      <c r="B1675" s="477" t="s">
        <v>168</v>
      </c>
      <c r="C1675" s="477" t="s">
        <v>48</v>
      </c>
      <c r="D1675" s="515" t="s">
        <v>3827</v>
      </c>
      <c r="E1675" s="585" t="s">
        <v>143</v>
      </c>
      <c r="F1675" s="585"/>
      <c r="G1675" s="477" t="s">
        <v>91</v>
      </c>
      <c r="H1675" s="478">
        <v>3.9E-2</v>
      </c>
      <c r="I1675" s="479">
        <v>3.47</v>
      </c>
      <c r="J1675" s="479">
        <v>0.13</v>
      </c>
    </row>
    <row r="1676" spans="1:10" s="471" customFormat="1" ht="25.5">
      <c r="A1676" s="693"/>
      <c r="B1676" s="513"/>
      <c r="C1676" s="513"/>
      <c r="D1676" s="693"/>
      <c r="E1676" s="693" t="s">
        <v>144</v>
      </c>
      <c r="F1676" s="694">
        <v>3.16</v>
      </c>
      <c r="G1676" s="693" t="s">
        <v>145</v>
      </c>
      <c r="H1676" s="694">
        <v>0</v>
      </c>
      <c r="I1676" s="693" t="s">
        <v>146</v>
      </c>
      <c r="J1676" s="694">
        <v>3.16</v>
      </c>
    </row>
    <row r="1677" spans="1:10" s="471" customFormat="1" ht="13.5" customHeight="1" thickBot="1">
      <c r="A1677" s="693"/>
      <c r="B1677" s="513"/>
      <c r="C1677" s="513"/>
      <c r="D1677" s="693"/>
      <c r="E1677" s="693" t="s">
        <v>2513</v>
      </c>
      <c r="F1677" s="694">
        <v>2.41</v>
      </c>
      <c r="G1677" s="693"/>
      <c r="H1677" s="695" t="s">
        <v>2514</v>
      </c>
      <c r="I1677" s="695"/>
      <c r="J1677" s="694">
        <v>11.61</v>
      </c>
    </row>
    <row r="1678" spans="1:10" s="471" customFormat="1" ht="13.5" thickTop="1">
      <c r="A1678" s="480"/>
      <c r="B1678" s="481"/>
      <c r="C1678" s="481"/>
      <c r="D1678" s="480"/>
      <c r="E1678" s="480"/>
      <c r="F1678" s="480"/>
      <c r="G1678" s="480"/>
      <c r="H1678" s="480"/>
      <c r="I1678" s="480"/>
      <c r="J1678" s="480"/>
    </row>
    <row r="1679" spans="1:10" s="471" customFormat="1">
      <c r="A1679" s="516" t="s">
        <v>3897</v>
      </c>
      <c r="B1679" s="519" t="s">
        <v>26</v>
      </c>
      <c r="C1679" s="519" t="s">
        <v>27</v>
      </c>
      <c r="D1679" s="516" t="s">
        <v>28</v>
      </c>
      <c r="E1679" s="586" t="s">
        <v>140</v>
      </c>
      <c r="F1679" s="586"/>
      <c r="G1679" s="519" t="s">
        <v>29</v>
      </c>
      <c r="H1679" s="518" t="s">
        <v>30</v>
      </c>
      <c r="I1679" s="518" t="s">
        <v>31</v>
      </c>
      <c r="J1679" s="518" t="s">
        <v>32</v>
      </c>
    </row>
    <row r="1680" spans="1:10" s="471" customFormat="1" ht="38.25" customHeight="1">
      <c r="A1680" s="517" t="s">
        <v>141</v>
      </c>
      <c r="B1680" s="474" t="s">
        <v>1964</v>
      </c>
      <c r="C1680" s="474" t="s">
        <v>48</v>
      </c>
      <c r="D1680" s="517" t="s">
        <v>1509</v>
      </c>
      <c r="E1680" s="587" t="s">
        <v>155</v>
      </c>
      <c r="F1680" s="587"/>
      <c r="G1680" s="474" t="s">
        <v>91</v>
      </c>
      <c r="H1680" s="475">
        <v>1</v>
      </c>
      <c r="I1680" s="476">
        <v>15.46</v>
      </c>
      <c r="J1680" s="476">
        <v>15.46</v>
      </c>
    </row>
    <row r="1681" spans="1:10" s="471" customFormat="1" ht="25.5">
      <c r="A1681" s="514" t="s">
        <v>147</v>
      </c>
      <c r="B1681" s="482" t="s">
        <v>156</v>
      </c>
      <c r="C1681" s="482" t="s">
        <v>48</v>
      </c>
      <c r="D1681" s="514" t="s">
        <v>157</v>
      </c>
      <c r="E1681" s="588" t="s">
        <v>150</v>
      </c>
      <c r="F1681" s="588"/>
      <c r="G1681" s="482" t="s">
        <v>54</v>
      </c>
      <c r="H1681" s="483">
        <v>0.11020000000000001</v>
      </c>
      <c r="I1681" s="484">
        <v>20.89</v>
      </c>
      <c r="J1681" s="484">
        <v>2.2999999999999998</v>
      </c>
    </row>
    <row r="1682" spans="1:10" s="471" customFormat="1" ht="25.5">
      <c r="A1682" s="514" t="s">
        <v>147</v>
      </c>
      <c r="B1682" s="482" t="s">
        <v>158</v>
      </c>
      <c r="C1682" s="482" t="s">
        <v>48</v>
      </c>
      <c r="D1682" s="514" t="s">
        <v>159</v>
      </c>
      <c r="E1682" s="588" t="s">
        <v>150</v>
      </c>
      <c r="F1682" s="588"/>
      <c r="G1682" s="482" t="s">
        <v>54</v>
      </c>
      <c r="H1682" s="483">
        <v>0.11020000000000001</v>
      </c>
      <c r="I1682" s="484">
        <v>25.28</v>
      </c>
      <c r="J1682" s="484">
        <v>2.78</v>
      </c>
    </row>
    <row r="1683" spans="1:10" s="471" customFormat="1">
      <c r="A1683" s="515" t="s">
        <v>142</v>
      </c>
      <c r="B1683" s="477" t="s">
        <v>166</v>
      </c>
      <c r="C1683" s="477" t="s">
        <v>48</v>
      </c>
      <c r="D1683" s="515" t="s">
        <v>167</v>
      </c>
      <c r="E1683" s="585" t="s">
        <v>143</v>
      </c>
      <c r="F1683" s="585"/>
      <c r="G1683" s="477" t="s">
        <v>91</v>
      </c>
      <c r="H1683" s="478">
        <v>1.67E-2</v>
      </c>
      <c r="I1683" s="479">
        <v>66.709999999999994</v>
      </c>
      <c r="J1683" s="479">
        <v>1.1100000000000001</v>
      </c>
    </row>
    <row r="1684" spans="1:10" s="471" customFormat="1" ht="25.5">
      <c r="A1684" s="515" t="s">
        <v>142</v>
      </c>
      <c r="B1684" s="477" t="s">
        <v>1965</v>
      </c>
      <c r="C1684" s="477" t="s">
        <v>48</v>
      </c>
      <c r="D1684" s="515" t="s">
        <v>1966</v>
      </c>
      <c r="E1684" s="585" t="s">
        <v>143</v>
      </c>
      <c r="F1684" s="585"/>
      <c r="G1684" s="477" t="s">
        <v>91</v>
      </c>
      <c r="H1684" s="478">
        <v>1</v>
      </c>
      <c r="I1684" s="479">
        <v>7.16</v>
      </c>
      <c r="J1684" s="479">
        <v>7.16</v>
      </c>
    </row>
    <row r="1685" spans="1:10" s="471" customFormat="1">
      <c r="A1685" s="515" t="s">
        <v>142</v>
      </c>
      <c r="B1685" s="477" t="s">
        <v>169</v>
      </c>
      <c r="C1685" s="477" t="s">
        <v>48</v>
      </c>
      <c r="D1685" s="515" t="s">
        <v>170</v>
      </c>
      <c r="E1685" s="585" t="s">
        <v>143</v>
      </c>
      <c r="F1685" s="585"/>
      <c r="G1685" s="477" t="s">
        <v>91</v>
      </c>
      <c r="H1685" s="478">
        <v>2.5999999999999999E-2</v>
      </c>
      <c r="I1685" s="479">
        <v>75.58</v>
      </c>
      <c r="J1685" s="479">
        <v>1.96</v>
      </c>
    </row>
    <row r="1686" spans="1:10" s="471" customFormat="1">
      <c r="A1686" s="515" t="s">
        <v>142</v>
      </c>
      <c r="B1686" s="477" t="s">
        <v>168</v>
      </c>
      <c r="C1686" s="477" t="s">
        <v>48</v>
      </c>
      <c r="D1686" s="515" t="s">
        <v>3827</v>
      </c>
      <c r="E1686" s="585" t="s">
        <v>143</v>
      </c>
      <c r="F1686" s="585"/>
      <c r="G1686" s="477" t="s">
        <v>91</v>
      </c>
      <c r="H1686" s="478">
        <v>4.5999999999999999E-2</v>
      </c>
      <c r="I1686" s="479">
        <v>3.47</v>
      </c>
      <c r="J1686" s="479">
        <v>0.15</v>
      </c>
    </row>
    <row r="1687" spans="1:10" s="471" customFormat="1" ht="25.5">
      <c r="A1687" s="693"/>
      <c r="B1687" s="513"/>
      <c r="C1687" s="513"/>
      <c r="D1687" s="693"/>
      <c r="E1687" s="693" t="s">
        <v>144</v>
      </c>
      <c r="F1687" s="694">
        <v>3.79</v>
      </c>
      <c r="G1687" s="693" t="s">
        <v>145</v>
      </c>
      <c r="H1687" s="694">
        <v>0</v>
      </c>
      <c r="I1687" s="693" t="s">
        <v>146</v>
      </c>
      <c r="J1687" s="694">
        <v>3.79</v>
      </c>
    </row>
    <row r="1688" spans="1:10" s="471" customFormat="1" ht="13.5" customHeight="1" thickBot="1">
      <c r="A1688" s="693"/>
      <c r="B1688" s="513"/>
      <c r="C1688" s="513"/>
      <c r="D1688" s="693"/>
      <c r="E1688" s="693" t="s">
        <v>2513</v>
      </c>
      <c r="F1688" s="694">
        <v>4.05</v>
      </c>
      <c r="G1688" s="693"/>
      <c r="H1688" s="695" t="s">
        <v>2514</v>
      </c>
      <c r="I1688" s="695"/>
      <c r="J1688" s="694">
        <v>19.510000000000002</v>
      </c>
    </row>
    <row r="1689" spans="1:10" s="471" customFormat="1" ht="13.5" thickTop="1">
      <c r="A1689" s="480"/>
      <c r="B1689" s="481"/>
      <c r="C1689" s="481"/>
      <c r="D1689" s="480"/>
      <c r="E1689" s="480"/>
      <c r="F1689" s="480"/>
      <c r="G1689" s="480"/>
      <c r="H1689" s="480"/>
      <c r="I1689" s="480"/>
      <c r="J1689" s="480"/>
    </row>
    <row r="1690" spans="1:10" s="471" customFormat="1">
      <c r="A1690" s="516" t="s">
        <v>3898</v>
      </c>
      <c r="B1690" s="519" t="s">
        <v>26</v>
      </c>
      <c r="C1690" s="519" t="s">
        <v>27</v>
      </c>
      <c r="D1690" s="516" t="s">
        <v>28</v>
      </c>
      <c r="E1690" s="586" t="s">
        <v>140</v>
      </c>
      <c r="F1690" s="586"/>
      <c r="G1690" s="519" t="s">
        <v>29</v>
      </c>
      <c r="H1690" s="518" t="s">
        <v>30</v>
      </c>
      <c r="I1690" s="518" t="s">
        <v>31</v>
      </c>
      <c r="J1690" s="518" t="s">
        <v>32</v>
      </c>
    </row>
    <row r="1691" spans="1:10" s="471" customFormat="1" ht="38.25" customHeight="1">
      <c r="A1691" s="517" t="s">
        <v>141</v>
      </c>
      <c r="B1691" s="474" t="s">
        <v>1967</v>
      </c>
      <c r="C1691" s="474" t="s">
        <v>48</v>
      </c>
      <c r="D1691" s="517" t="s">
        <v>1510</v>
      </c>
      <c r="E1691" s="587" t="s">
        <v>155</v>
      </c>
      <c r="F1691" s="587"/>
      <c r="G1691" s="474" t="s">
        <v>91</v>
      </c>
      <c r="H1691" s="475">
        <v>1</v>
      </c>
      <c r="I1691" s="476">
        <v>17.579999999999998</v>
      </c>
      <c r="J1691" s="476">
        <v>17.579999999999998</v>
      </c>
    </row>
    <row r="1692" spans="1:10" s="471" customFormat="1" ht="25.5">
      <c r="A1692" s="514" t="s">
        <v>147</v>
      </c>
      <c r="B1692" s="482" t="s">
        <v>156</v>
      </c>
      <c r="C1692" s="482" t="s">
        <v>48</v>
      </c>
      <c r="D1692" s="514" t="s">
        <v>157</v>
      </c>
      <c r="E1692" s="588" t="s">
        <v>150</v>
      </c>
      <c r="F1692" s="588"/>
      <c r="G1692" s="482" t="s">
        <v>54</v>
      </c>
      <c r="H1692" s="483">
        <v>0.12839999999999999</v>
      </c>
      <c r="I1692" s="484">
        <v>20.89</v>
      </c>
      <c r="J1692" s="484">
        <v>2.68</v>
      </c>
    </row>
    <row r="1693" spans="1:10" s="471" customFormat="1" ht="25.5">
      <c r="A1693" s="514" t="s">
        <v>147</v>
      </c>
      <c r="B1693" s="482" t="s">
        <v>158</v>
      </c>
      <c r="C1693" s="482" t="s">
        <v>48</v>
      </c>
      <c r="D1693" s="514" t="s">
        <v>159</v>
      </c>
      <c r="E1693" s="588" t="s">
        <v>150</v>
      </c>
      <c r="F1693" s="588"/>
      <c r="G1693" s="482" t="s">
        <v>54</v>
      </c>
      <c r="H1693" s="483">
        <v>0.12839999999999999</v>
      </c>
      <c r="I1693" s="484">
        <v>25.28</v>
      </c>
      <c r="J1693" s="484">
        <v>3.24</v>
      </c>
    </row>
    <row r="1694" spans="1:10" s="471" customFormat="1">
      <c r="A1694" s="515" t="s">
        <v>142</v>
      </c>
      <c r="B1694" s="477" t="s">
        <v>166</v>
      </c>
      <c r="C1694" s="477" t="s">
        <v>48</v>
      </c>
      <c r="D1694" s="515" t="s">
        <v>167</v>
      </c>
      <c r="E1694" s="585" t="s">
        <v>143</v>
      </c>
      <c r="F1694" s="585"/>
      <c r="G1694" s="477" t="s">
        <v>91</v>
      </c>
      <c r="H1694" s="478">
        <v>2.4500000000000001E-2</v>
      </c>
      <c r="I1694" s="479">
        <v>66.709999999999994</v>
      </c>
      <c r="J1694" s="479">
        <v>1.63</v>
      </c>
    </row>
    <row r="1695" spans="1:10" s="471" customFormat="1" ht="25.5">
      <c r="A1695" s="515" t="s">
        <v>142</v>
      </c>
      <c r="B1695" s="477" t="s">
        <v>1968</v>
      </c>
      <c r="C1695" s="477" t="s">
        <v>48</v>
      </c>
      <c r="D1695" s="515" t="s">
        <v>1969</v>
      </c>
      <c r="E1695" s="585" t="s">
        <v>143</v>
      </c>
      <c r="F1695" s="585"/>
      <c r="G1695" s="477" t="s">
        <v>91</v>
      </c>
      <c r="H1695" s="478">
        <v>1</v>
      </c>
      <c r="I1695" s="479">
        <v>7</v>
      </c>
      <c r="J1695" s="479">
        <v>7</v>
      </c>
    </row>
    <row r="1696" spans="1:10" s="471" customFormat="1">
      <c r="A1696" s="515" t="s">
        <v>142</v>
      </c>
      <c r="B1696" s="477" t="s">
        <v>169</v>
      </c>
      <c r="C1696" s="477" t="s">
        <v>48</v>
      </c>
      <c r="D1696" s="515" t="s">
        <v>170</v>
      </c>
      <c r="E1696" s="585" t="s">
        <v>143</v>
      </c>
      <c r="F1696" s="585"/>
      <c r="G1696" s="477" t="s">
        <v>91</v>
      </c>
      <c r="H1696" s="478">
        <v>0.04</v>
      </c>
      <c r="I1696" s="479">
        <v>75.58</v>
      </c>
      <c r="J1696" s="479">
        <v>3.02</v>
      </c>
    </row>
    <row r="1697" spans="1:10" s="471" customFormat="1">
      <c r="A1697" s="515" t="s">
        <v>142</v>
      </c>
      <c r="B1697" s="477" t="s">
        <v>168</v>
      </c>
      <c r="C1697" s="477" t="s">
        <v>48</v>
      </c>
      <c r="D1697" s="515" t="s">
        <v>3827</v>
      </c>
      <c r="E1697" s="585" t="s">
        <v>143</v>
      </c>
      <c r="F1697" s="585"/>
      <c r="G1697" s="477" t="s">
        <v>91</v>
      </c>
      <c r="H1697" s="478">
        <v>5.4000000000000003E-3</v>
      </c>
      <c r="I1697" s="479">
        <v>3.47</v>
      </c>
      <c r="J1697" s="479">
        <v>0.01</v>
      </c>
    </row>
    <row r="1698" spans="1:10" s="471" customFormat="1" ht="25.5">
      <c r="A1698" s="693"/>
      <c r="B1698" s="513"/>
      <c r="C1698" s="513"/>
      <c r="D1698" s="693"/>
      <c r="E1698" s="693" t="s">
        <v>144</v>
      </c>
      <c r="F1698" s="694">
        <v>4.42</v>
      </c>
      <c r="G1698" s="693" t="s">
        <v>145</v>
      </c>
      <c r="H1698" s="694">
        <v>0</v>
      </c>
      <c r="I1698" s="693" t="s">
        <v>146</v>
      </c>
      <c r="J1698" s="694">
        <v>4.42</v>
      </c>
    </row>
    <row r="1699" spans="1:10" s="471" customFormat="1" ht="13.5" customHeight="1" thickBot="1">
      <c r="A1699" s="693"/>
      <c r="B1699" s="513"/>
      <c r="C1699" s="513"/>
      <c r="D1699" s="693"/>
      <c r="E1699" s="693" t="s">
        <v>2513</v>
      </c>
      <c r="F1699" s="694">
        <v>4.6100000000000003</v>
      </c>
      <c r="G1699" s="693"/>
      <c r="H1699" s="695" t="s">
        <v>2514</v>
      </c>
      <c r="I1699" s="695"/>
      <c r="J1699" s="694">
        <v>22.19</v>
      </c>
    </row>
    <row r="1700" spans="1:10" s="471" customFormat="1" ht="13.5" thickTop="1">
      <c r="A1700" s="480"/>
      <c r="B1700" s="481"/>
      <c r="C1700" s="481"/>
      <c r="D1700" s="480"/>
      <c r="E1700" s="480"/>
      <c r="F1700" s="480"/>
      <c r="G1700" s="480"/>
      <c r="H1700" s="480"/>
      <c r="I1700" s="480"/>
      <c r="J1700" s="480"/>
    </row>
    <row r="1701" spans="1:10" s="471" customFormat="1">
      <c r="A1701" s="516" t="s">
        <v>3899</v>
      </c>
      <c r="B1701" s="519" t="s">
        <v>26</v>
      </c>
      <c r="C1701" s="519" t="s">
        <v>27</v>
      </c>
      <c r="D1701" s="516" t="s">
        <v>28</v>
      </c>
      <c r="E1701" s="586" t="s">
        <v>140</v>
      </c>
      <c r="F1701" s="586"/>
      <c r="G1701" s="519" t="s">
        <v>29</v>
      </c>
      <c r="H1701" s="518" t="s">
        <v>30</v>
      </c>
      <c r="I1701" s="518" t="s">
        <v>31</v>
      </c>
      <c r="J1701" s="518" t="s">
        <v>32</v>
      </c>
    </row>
    <row r="1702" spans="1:10" s="471" customFormat="1" ht="38.25" customHeight="1">
      <c r="A1702" s="517" t="s">
        <v>141</v>
      </c>
      <c r="B1702" s="474" t="s">
        <v>1971</v>
      </c>
      <c r="C1702" s="474" t="s">
        <v>48</v>
      </c>
      <c r="D1702" s="517" t="s">
        <v>1513</v>
      </c>
      <c r="E1702" s="587" t="s">
        <v>155</v>
      </c>
      <c r="F1702" s="587"/>
      <c r="G1702" s="474" t="s">
        <v>91</v>
      </c>
      <c r="H1702" s="475">
        <v>1</v>
      </c>
      <c r="I1702" s="476">
        <v>23.51</v>
      </c>
      <c r="J1702" s="476">
        <v>23.51</v>
      </c>
    </row>
    <row r="1703" spans="1:10" s="471" customFormat="1" ht="25.5">
      <c r="A1703" s="514" t="s">
        <v>147</v>
      </c>
      <c r="B1703" s="482" t="s">
        <v>156</v>
      </c>
      <c r="C1703" s="482" t="s">
        <v>48</v>
      </c>
      <c r="D1703" s="514" t="s">
        <v>157</v>
      </c>
      <c r="E1703" s="588" t="s">
        <v>150</v>
      </c>
      <c r="F1703" s="588"/>
      <c r="G1703" s="482" t="s">
        <v>54</v>
      </c>
      <c r="H1703" s="483">
        <v>0.13789999999999999</v>
      </c>
      <c r="I1703" s="484">
        <v>20.89</v>
      </c>
      <c r="J1703" s="484">
        <v>2.88</v>
      </c>
    </row>
    <row r="1704" spans="1:10" s="471" customFormat="1" ht="25.5">
      <c r="A1704" s="514" t="s">
        <v>147</v>
      </c>
      <c r="B1704" s="482" t="s">
        <v>158</v>
      </c>
      <c r="C1704" s="482" t="s">
        <v>48</v>
      </c>
      <c r="D1704" s="514" t="s">
        <v>159</v>
      </c>
      <c r="E1704" s="588" t="s">
        <v>150</v>
      </c>
      <c r="F1704" s="588"/>
      <c r="G1704" s="482" t="s">
        <v>54</v>
      </c>
      <c r="H1704" s="483">
        <v>0.13789999999999999</v>
      </c>
      <c r="I1704" s="484">
        <v>25.28</v>
      </c>
      <c r="J1704" s="484">
        <v>3.48</v>
      </c>
    </row>
    <row r="1705" spans="1:10" s="471" customFormat="1">
      <c r="A1705" s="515" t="s">
        <v>142</v>
      </c>
      <c r="B1705" s="477" t="s">
        <v>782</v>
      </c>
      <c r="C1705" s="477" t="s">
        <v>48</v>
      </c>
      <c r="D1705" s="515" t="s">
        <v>783</v>
      </c>
      <c r="E1705" s="585" t="s">
        <v>143</v>
      </c>
      <c r="F1705" s="585"/>
      <c r="G1705" s="477" t="s">
        <v>91</v>
      </c>
      <c r="H1705" s="478">
        <v>2</v>
      </c>
      <c r="I1705" s="479">
        <v>1.75</v>
      </c>
      <c r="J1705" s="479">
        <v>3.5</v>
      </c>
    </row>
    <row r="1706" spans="1:10" s="471" customFormat="1">
      <c r="A1706" s="515" t="s">
        <v>142</v>
      </c>
      <c r="B1706" s="477" t="s">
        <v>786</v>
      </c>
      <c r="C1706" s="477" t="s">
        <v>48</v>
      </c>
      <c r="D1706" s="515" t="s">
        <v>787</v>
      </c>
      <c r="E1706" s="585" t="s">
        <v>143</v>
      </c>
      <c r="F1706" s="585"/>
      <c r="G1706" s="477" t="s">
        <v>91</v>
      </c>
      <c r="H1706" s="478">
        <v>1</v>
      </c>
      <c r="I1706" s="479">
        <v>12.28</v>
      </c>
      <c r="J1706" s="479">
        <v>12.28</v>
      </c>
    </row>
    <row r="1707" spans="1:10" s="471" customFormat="1" ht="25.5">
      <c r="A1707" s="515" t="s">
        <v>142</v>
      </c>
      <c r="B1707" s="477" t="s">
        <v>162</v>
      </c>
      <c r="C1707" s="477" t="s">
        <v>48</v>
      </c>
      <c r="D1707" s="515" t="s">
        <v>163</v>
      </c>
      <c r="E1707" s="585" t="s">
        <v>143</v>
      </c>
      <c r="F1707" s="585"/>
      <c r="G1707" s="477" t="s">
        <v>91</v>
      </c>
      <c r="H1707" s="478">
        <v>0.05</v>
      </c>
      <c r="I1707" s="479">
        <v>27.53</v>
      </c>
      <c r="J1707" s="479">
        <v>1.37</v>
      </c>
    </row>
    <row r="1708" spans="1:10" s="471" customFormat="1" ht="25.5">
      <c r="A1708" s="693"/>
      <c r="B1708" s="513"/>
      <c r="C1708" s="513"/>
      <c r="D1708" s="693"/>
      <c r="E1708" s="693" t="s">
        <v>144</v>
      </c>
      <c r="F1708" s="694">
        <v>4.75</v>
      </c>
      <c r="G1708" s="693" t="s">
        <v>145</v>
      </c>
      <c r="H1708" s="694">
        <v>0</v>
      </c>
      <c r="I1708" s="693" t="s">
        <v>146</v>
      </c>
      <c r="J1708" s="694">
        <v>4.75</v>
      </c>
    </row>
    <row r="1709" spans="1:10" s="471" customFormat="1" ht="13.5" customHeight="1" thickBot="1">
      <c r="A1709" s="693"/>
      <c r="B1709" s="513"/>
      <c r="C1709" s="513"/>
      <c r="D1709" s="693"/>
      <c r="E1709" s="693" t="s">
        <v>2513</v>
      </c>
      <c r="F1709" s="694">
        <v>6.16</v>
      </c>
      <c r="G1709" s="693"/>
      <c r="H1709" s="695" t="s">
        <v>2514</v>
      </c>
      <c r="I1709" s="695"/>
      <c r="J1709" s="694">
        <v>29.67</v>
      </c>
    </row>
    <row r="1710" spans="1:10" s="471" customFormat="1" ht="13.5" thickTop="1">
      <c r="A1710" s="480"/>
      <c r="B1710" s="481"/>
      <c r="C1710" s="481"/>
      <c r="D1710" s="480"/>
      <c r="E1710" s="480"/>
      <c r="F1710" s="480"/>
      <c r="G1710" s="480"/>
      <c r="H1710" s="480"/>
      <c r="I1710" s="480"/>
      <c r="J1710" s="480"/>
    </row>
    <row r="1711" spans="1:10" s="471" customFormat="1">
      <c r="A1711" s="516" t="s">
        <v>3900</v>
      </c>
      <c r="B1711" s="519" t="s">
        <v>26</v>
      </c>
      <c r="C1711" s="519" t="s">
        <v>27</v>
      </c>
      <c r="D1711" s="516" t="s">
        <v>28</v>
      </c>
      <c r="E1711" s="586" t="s">
        <v>140</v>
      </c>
      <c r="F1711" s="586"/>
      <c r="G1711" s="519" t="s">
        <v>29</v>
      </c>
      <c r="H1711" s="518" t="s">
        <v>30</v>
      </c>
      <c r="I1711" s="518" t="s">
        <v>31</v>
      </c>
      <c r="J1711" s="518" t="s">
        <v>32</v>
      </c>
    </row>
    <row r="1712" spans="1:10" s="471" customFormat="1" ht="25.5" customHeight="1">
      <c r="A1712" s="517" t="s">
        <v>141</v>
      </c>
      <c r="B1712" s="474" t="s">
        <v>1970</v>
      </c>
      <c r="C1712" s="474" t="s">
        <v>90</v>
      </c>
      <c r="D1712" s="517" t="s">
        <v>1512</v>
      </c>
      <c r="E1712" s="587" t="s">
        <v>155</v>
      </c>
      <c r="F1712" s="587"/>
      <c r="G1712" s="474" t="s">
        <v>91</v>
      </c>
      <c r="H1712" s="475">
        <v>1</v>
      </c>
      <c r="I1712" s="476">
        <v>27.74</v>
      </c>
      <c r="J1712" s="476">
        <v>27.74</v>
      </c>
    </row>
    <row r="1713" spans="1:10" s="471" customFormat="1" ht="25.5">
      <c r="A1713" s="514" t="s">
        <v>147</v>
      </c>
      <c r="B1713" s="482" t="s">
        <v>156</v>
      </c>
      <c r="C1713" s="482" t="s">
        <v>48</v>
      </c>
      <c r="D1713" s="514" t="s">
        <v>157</v>
      </c>
      <c r="E1713" s="588" t="s">
        <v>150</v>
      </c>
      <c r="F1713" s="588"/>
      <c r="G1713" s="482" t="s">
        <v>54</v>
      </c>
      <c r="H1713" s="483">
        <v>0.33</v>
      </c>
      <c r="I1713" s="484">
        <v>20.89</v>
      </c>
      <c r="J1713" s="484">
        <v>6.89</v>
      </c>
    </row>
    <row r="1714" spans="1:10" s="471" customFormat="1" ht="25.5">
      <c r="A1714" s="514" t="s">
        <v>147</v>
      </c>
      <c r="B1714" s="482" t="s">
        <v>158</v>
      </c>
      <c r="C1714" s="482" t="s">
        <v>48</v>
      </c>
      <c r="D1714" s="514" t="s">
        <v>159</v>
      </c>
      <c r="E1714" s="588" t="s">
        <v>150</v>
      </c>
      <c r="F1714" s="588"/>
      <c r="G1714" s="482" t="s">
        <v>54</v>
      </c>
      <c r="H1714" s="483">
        <v>0.33</v>
      </c>
      <c r="I1714" s="484">
        <v>25.28</v>
      </c>
      <c r="J1714" s="484">
        <v>8.34</v>
      </c>
    </row>
    <row r="1715" spans="1:10" s="471" customFormat="1">
      <c r="A1715" s="515" t="s">
        <v>142</v>
      </c>
      <c r="B1715" s="477" t="s">
        <v>782</v>
      </c>
      <c r="C1715" s="477" t="s">
        <v>48</v>
      </c>
      <c r="D1715" s="515" t="s">
        <v>783</v>
      </c>
      <c r="E1715" s="585" t="s">
        <v>143</v>
      </c>
      <c r="F1715" s="585"/>
      <c r="G1715" s="477" t="s">
        <v>91</v>
      </c>
      <c r="H1715" s="478">
        <v>1</v>
      </c>
      <c r="I1715" s="479">
        <v>1.75</v>
      </c>
      <c r="J1715" s="479">
        <v>1.75</v>
      </c>
    </row>
    <row r="1716" spans="1:10" s="471" customFormat="1" ht="25.5">
      <c r="A1716" s="515" t="s">
        <v>142</v>
      </c>
      <c r="B1716" s="477" t="s">
        <v>162</v>
      </c>
      <c r="C1716" s="477" t="s">
        <v>48</v>
      </c>
      <c r="D1716" s="515" t="s">
        <v>163</v>
      </c>
      <c r="E1716" s="585" t="s">
        <v>143</v>
      </c>
      <c r="F1716" s="585"/>
      <c r="G1716" s="477" t="s">
        <v>91</v>
      </c>
      <c r="H1716" s="478">
        <v>0.02</v>
      </c>
      <c r="I1716" s="479">
        <v>27.53</v>
      </c>
      <c r="J1716" s="479">
        <v>0.55000000000000004</v>
      </c>
    </row>
    <row r="1717" spans="1:10" s="471" customFormat="1" ht="25.5">
      <c r="A1717" s="515" t="s">
        <v>142</v>
      </c>
      <c r="B1717" s="477" t="s">
        <v>1903</v>
      </c>
      <c r="C1717" s="477" t="s">
        <v>48</v>
      </c>
      <c r="D1717" s="515" t="s">
        <v>1904</v>
      </c>
      <c r="E1717" s="585" t="s">
        <v>143</v>
      </c>
      <c r="F1717" s="585"/>
      <c r="G1717" s="477" t="s">
        <v>91</v>
      </c>
      <c r="H1717" s="478">
        <v>1</v>
      </c>
      <c r="I1717" s="479">
        <v>10.210000000000001</v>
      </c>
      <c r="J1717" s="479">
        <v>10.210000000000001</v>
      </c>
    </row>
    <row r="1718" spans="1:10" s="471" customFormat="1" ht="25.5">
      <c r="A1718" s="693"/>
      <c r="B1718" s="513"/>
      <c r="C1718" s="513"/>
      <c r="D1718" s="693"/>
      <c r="E1718" s="693" t="s">
        <v>144</v>
      </c>
      <c r="F1718" s="694">
        <v>11.37</v>
      </c>
      <c r="G1718" s="693" t="s">
        <v>145</v>
      </c>
      <c r="H1718" s="694">
        <v>0</v>
      </c>
      <c r="I1718" s="693" t="s">
        <v>146</v>
      </c>
      <c r="J1718" s="694">
        <v>11.37</v>
      </c>
    </row>
    <row r="1719" spans="1:10" s="471" customFormat="1" ht="13.5" customHeight="1" thickBot="1">
      <c r="A1719" s="693"/>
      <c r="B1719" s="513"/>
      <c r="C1719" s="513"/>
      <c r="D1719" s="693"/>
      <c r="E1719" s="693" t="s">
        <v>2513</v>
      </c>
      <c r="F1719" s="694">
        <v>7.27</v>
      </c>
      <c r="G1719" s="693"/>
      <c r="H1719" s="695" t="s">
        <v>2514</v>
      </c>
      <c r="I1719" s="695"/>
      <c r="J1719" s="694">
        <v>35.01</v>
      </c>
    </row>
    <row r="1720" spans="1:10" s="471" customFormat="1" ht="13.5" thickTop="1">
      <c r="A1720" s="480"/>
      <c r="B1720" s="481"/>
      <c r="C1720" s="481"/>
      <c r="D1720" s="480"/>
      <c r="E1720" s="480"/>
      <c r="F1720" s="480"/>
      <c r="G1720" s="480"/>
      <c r="H1720" s="480"/>
      <c r="I1720" s="480"/>
      <c r="J1720" s="480"/>
    </row>
    <row r="1721" spans="1:10" s="471" customFormat="1">
      <c r="A1721" s="516" t="s">
        <v>3901</v>
      </c>
      <c r="B1721" s="519" t="s">
        <v>26</v>
      </c>
      <c r="C1721" s="519" t="s">
        <v>27</v>
      </c>
      <c r="D1721" s="516" t="s">
        <v>28</v>
      </c>
      <c r="E1721" s="586" t="s">
        <v>140</v>
      </c>
      <c r="F1721" s="586"/>
      <c r="G1721" s="519" t="s">
        <v>29</v>
      </c>
      <c r="H1721" s="518" t="s">
        <v>30</v>
      </c>
      <c r="I1721" s="518" t="s">
        <v>31</v>
      </c>
      <c r="J1721" s="518" t="s">
        <v>32</v>
      </c>
    </row>
    <row r="1722" spans="1:10" s="471" customFormat="1" ht="38.25" customHeight="1">
      <c r="A1722" s="517" t="s">
        <v>141</v>
      </c>
      <c r="B1722" s="474" t="s">
        <v>1972</v>
      </c>
      <c r="C1722" s="474" t="s">
        <v>48</v>
      </c>
      <c r="D1722" s="517" t="s">
        <v>1514</v>
      </c>
      <c r="E1722" s="587" t="s">
        <v>155</v>
      </c>
      <c r="F1722" s="587"/>
      <c r="G1722" s="474" t="s">
        <v>91</v>
      </c>
      <c r="H1722" s="475">
        <v>1</v>
      </c>
      <c r="I1722" s="476">
        <v>11.58</v>
      </c>
      <c r="J1722" s="476">
        <v>11.58</v>
      </c>
    </row>
    <row r="1723" spans="1:10" s="471" customFormat="1" ht="25.5">
      <c r="A1723" s="514" t="s">
        <v>147</v>
      </c>
      <c r="B1723" s="482" t="s">
        <v>156</v>
      </c>
      <c r="C1723" s="482" t="s">
        <v>48</v>
      </c>
      <c r="D1723" s="514" t="s">
        <v>157</v>
      </c>
      <c r="E1723" s="588" t="s">
        <v>150</v>
      </c>
      <c r="F1723" s="588"/>
      <c r="G1723" s="482" t="s">
        <v>54</v>
      </c>
      <c r="H1723" s="483">
        <v>1.14E-2</v>
      </c>
      <c r="I1723" s="484">
        <v>20.89</v>
      </c>
      <c r="J1723" s="484">
        <v>0.23</v>
      </c>
    </row>
    <row r="1724" spans="1:10" s="471" customFormat="1" ht="25.5">
      <c r="A1724" s="514" t="s">
        <v>147</v>
      </c>
      <c r="B1724" s="482" t="s">
        <v>158</v>
      </c>
      <c r="C1724" s="482" t="s">
        <v>48</v>
      </c>
      <c r="D1724" s="514" t="s">
        <v>159</v>
      </c>
      <c r="E1724" s="588" t="s">
        <v>150</v>
      </c>
      <c r="F1724" s="588"/>
      <c r="G1724" s="482" t="s">
        <v>54</v>
      </c>
      <c r="H1724" s="483">
        <v>1.14E-2</v>
      </c>
      <c r="I1724" s="484">
        <v>25.28</v>
      </c>
      <c r="J1724" s="484">
        <v>0.28000000000000003</v>
      </c>
    </row>
    <row r="1725" spans="1:10" s="471" customFormat="1">
      <c r="A1725" s="515" t="s">
        <v>142</v>
      </c>
      <c r="B1725" s="477" t="s">
        <v>166</v>
      </c>
      <c r="C1725" s="477" t="s">
        <v>48</v>
      </c>
      <c r="D1725" s="515" t="s">
        <v>167</v>
      </c>
      <c r="E1725" s="585" t="s">
        <v>143</v>
      </c>
      <c r="F1725" s="585"/>
      <c r="G1725" s="477" t="s">
        <v>91</v>
      </c>
      <c r="H1725" s="478">
        <v>7.3000000000000001E-3</v>
      </c>
      <c r="I1725" s="479">
        <v>66.709999999999994</v>
      </c>
      <c r="J1725" s="479">
        <v>0.48</v>
      </c>
    </row>
    <row r="1726" spans="1:10" s="471" customFormat="1">
      <c r="A1726" s="515" t="s">
        <v>142</v>
      </c>
      <c r="B1726" s="477" t="s">
        <v>169</v>
      </c>
      <c r="C1726" s="477" t="s">
        <v>48</v>
      </c>
      <c r="D1726" s="515" t="s">
        <v>170</v>
      </c>
      <c r="E1726" s="585" t="s">
        <v>143</v>
      </c>
      <c r="F1726" s="585"/>
      <c r="G1726" s="477" t="s">
        <v>91</v>
      </c>
      <c r="H1726" s="478">
        <v>1.0999999999999999E-2</v>
      </c>
      <c r="I1726" s="479">
        <v>75.58</v>
      </c>
      <c r="J1726" s="479">
        <v>0.83</v>
      </c>
    </row>
    <row r="1727" spans="1:10" s="471" customFormat="1">
      <c r="A1727" s="515" t="s">
        <v>142</v>
      </c>
      <c r="B1727" s="477" t="s">
        <v>168</v>
      </c>
      <c r="C1727" s="477" t="s">
        <v>48</v>
      </c>
      <c r="D1727" s="515" t="s">
        <v>3827</v>
      </c>
      <c r="E1727" s="585" t="s">
        <v>143</v>
      </c>
      <c r="F1727" s="585"/>
      <c r="G1727" s="477" t="s">
        <v>91</v>
      </c>
      <c r="H1727" s="478">
        <v>8.0000000000000002E-3</v>
      </c>
      <c r="I1727" s="479">
        <v>3.47</v>
      </c>
      <c r="J1727" s="479">
        <v>0.02</v>
      </c>
    </row>
    <row r="1728" spans="1:10" s="471" customFormat="1">
      <c r="A1728" s="515" t="s">
        <v>142</v>
      </c>
      <c r="B1728" s="477" t="s">
        <v>1973</v>
      </c>
      <c r="C1728" s="477" t="s">
        <v>48</v>
      </c>
      <c r="D1728" s="515" t="s">
        <v>1974</v>
      </c>
      <c r="E1728" s="585" t="s">
        <v>143</v>
      </c>
      <c r="F1728" s="585"/>
      <c r="G1728" s="477" t="s">
        <v>91</v>
      </c>
      <c r="H1728" s="478">
        <v>1</v>
      </c>
      <c r="I1728" s="479">
        <v>9.74</v>
      </c>
      <c r="J1728" s="479">
        <v>9.74</v>
      </c>
    </row>
    <row r="1729" spans="1:10" s="471" customFormat="1" ht="25.5">
      <c r="A1729" s="693"/>
      <c r="B1729" s="513"/>
      <c r="C1729" s="513"/>
      <c r="D1729" s="693"/>
      <c r="E1729" s="693" t="s">
        <v>144</v>
      </c>
      <c r="F1729" s="694">
        <v>0.39</v>
      </c>
      <c r="G1729" s="693" t="s">
        <v>145</v>
      </c>
      <c r="H1729" s="694">
        <v>0</v>
      </c>
      <c r="I1729" s="693" t="s">
        <v>146</v>
      </c>
      <c r="J1729" s="694">
        <v>0.39</v>
      </c>
    </row>
    <row r="1730" spans="1:10" s="471" customFormat="1" ht="13.5" customHeight="1" thickBot="1">
      <c r="A1730" s="693"/>
      <c r="B1730" s="513"/>
      <c r="C1730" s="513"/>
      <c r="D1730" s="693"/>
      <c r="E1730" s="693" t="s">
        <v>2513</v>
      </c>
      <c r="F1730" s="694">
        <v>3.03</v>
      </c>
      <c r="G1730" s="693"/>
      <c r="H1730" s="695" t="s">
        <v>2514</v>
      </c>
      <c r="I1730" s="695"/>
      <c r="J1730" s="694">
        <v>14.61</v>
      </c>
    </row>
    <row r="1731" spans="1:10" s="471" customFormat="1" ht="13.5" thickTop="1">
      <c r="A1731" s="480"/>
      <c r="B1731" s="481"/>
      <c r="C1731" s="481"/>
      <c r="D1731" s="480"/>
      <c r="E1731" s="480"/>
      <c r="F1731" s="480"/>
      <c r="G1731" s="480"/>
      <c r="H1731" s="480"/>
      <c r="I1731" s="480"/>
      <c r="J1731" s="480"/>
    </row>
    <row r="1732" spans="1:10" s="471" customFormat="1">
      <c r="A1732" s="516" t="s">
        <v>3902</v>
      </c>
      <c r="B1732" s="519" t="s">
        <v>26</v>
      </c>
      <c r="C1732" s="519" t="s">
        <v>27</v>
      </c>
      <c r="D1732" s="516" t="s">
        <v>28</v>
      </c>
      <c r="E1732" s="586" t="s">
        <v>140</v>
      </c>
      <c r="F1732" s="586"/>
      <c r="G1732" s="519" t="s">
        <v>29</v>
      </c>
      <c r="H1732" s="518" t="s">
        <v>30</v>
      </c>
      <c r="I1732" s="518" t="s">
        <v>31</v>
      </c>
      <c r="J1732" s="518" t="s">
        <v>32</v>
      </c>
    </row>
    <row r="1733" spans="1:10" s="471" customFormat="1" ht="12.75" customHeight="1">
      <c r="A1733" s="517" t="s">
        <v>141</v>
      </c>
      <c r="B1733" s="474" t="s">
        <v>1975</v>
      </c>
      <c r="C1733" s="474" t="s">
        <v>90</v>
      </c>
      <c r="D1733" s="517" t="s">
        <v>1516</v>
      </c>
      <c r="E1733" s="587" t="s">
        <v>155</v>
      </c>
      <c r="F1733" s="587"/>
      <c r="G1733" s="474" t="s">
        <v>91</v>
      </c>
      <c r="H1733" s="475">
        <v>1</v>
      </c>
      <c r="I1733" s="476">
        <v>9.24</v>
      </c>
      <c r="J1733" s="476">
        <v>9.24</v>
      </c>
    </row>
    <row r="1734" spans="1:10" s="471" customFormat="1" ht="25.5">
      <c r="A1734" s="514" t="s">
        <v>147</v>
      </c>
      <c r="B1734" s="482" t="s">
        <v>156</v>
      </c>
      <c r="C1734" s="482" t="s">
        <v>48</v>
      </c>
      <c r="D1734" s="514" t="s">
        <v>157</v>
      </c>
      <c r="E1734" s="588" t="s">
        <v>150</v>
      </c>
      <c r="F1734" s="588"/>
      <c r="G1734" s="482" t="s">
        <v>54</v>
      </c>
      <c r="H1734" s="483">
        <v>1.9400000000000001E-2</v>
      </c>
      <c r="I1734" s="484">
        <v>20.89</v>
      </c>
      <c r="J1734" s="484">
        <v>0.4</v>
      </c>
    </row>
    <row r="1735" spans="1:10" s="471" customFormat="1" ht="25.5">
      <c r="A1735" s="514" t="s">
        <v>147</v>
      </c>
      <c r="B1735" s="482" t="s">
        <v>158</v>
      </c>
      <c r="C1735" s="482" t="s">
        <v>48</v>
      </c>
      <c r="D1735" s="514" t="s">
        <v>159</v>
      </c>
      <c r="E1735" s="588" t="s">
        <v>150</v>
      </c>
      <c r="F1735" s="588"/>
      <c r="G1735" s="482" t="s">
        <v>54</v>
      </c>
      <c r="H1735" s="483">
        <v>1.9400000000000001E-2</v>
      </c>
      <c r="I1735" s="484">
        <v>25.28</v>
      </c>
      <c r="J1735" s="484">
        <v>0.49</v>
      </c>
    </row>
    <row r="1736" spans="1:10" s="471" customFormat="1" ht="25.5">
      <c r="A1736" s="515" t="s">
        <v>142</v>
      </c>
      <c r="B1736" s="477" t="s">
        <v>1368</v>
      </c>
      <c r="C1736" s="477" t="s">
        <v>48</v>
      </c>
      <c r="D1736" s="515" t="s">
        <v>1369</v>
      </c>
      <c r="E1736" s="585" t="s">
        <v>143</v>
      </c>
      <c r="F1736" s="585"/>
      <c r="G1736" s="477" t="s">
        <v>1370</v>
      </c>
      <c r="H1736" s="478">
        <v>8.0000000000000002E-3</v>
      </c>
      <c r="I1736" s="479">
        <v>38.840000000000003</v>
      </c>
      <c r="J1736" s="479">
        <v>0.31</v>
      </c>
    </row>
    <row r="1737" spans="1:10" s="471" customFormat="1">
      <c r="A1737" s="515" t="s">
        <v>142</v>
      </c>
      <c r="B1737" s="477" t="s">
        <v>1976</v>
      </c>
      <c r="C1737" s="477" t="s">
        <v>48</v>
      </c>
      <c r="D1737" s="515" t="s">
        <v>1977</v>
      </c>
      <c r="E1737" s="585" t="s">
        <v>143</v>
      </c>
      <c r="F1737" s="585"/>
      <c r="G1737" s="477" t="s">
        <v>71</v>
      </c>
      <c r="H1737" s="478">
        <v>1.1999999999999999E-3</v>
      </c>
      <c r="I1737" s="479">
        <v>19.899999999999999</v>
      </c>
      <c r="J1737" s="479">
        <v>0.02</v>
      </c>
    </row>
    <row r="1738" spans="1:10" s="471" customFormat="1" ht="25.5">
      <c r="A1738" s="515" t="s">
        <v>142</v>
      </c>
      <c r="B1738" s="477" t="s">
        <v>1978</v>
      </c>
      <c r="C1738" s="477" t="s">
        <v>48</v>
      </c>
      <c r="D1738" s="515" t="s">
        <v>1979</v>
      </c>
      <c r="E1738" s="585" t="s">
        <v>143</v>
      </c>
      <c r="F1738" s="585"/>
      <c r="G1738" s="477" t="s">
        <v>71</v>
      </c>
      <c r="H1738" s="478">
        <v>2.0000000000000001E-4</v>
      </c>
      <c r="I1738" s="479">
        <v>121.1</v>
      </c>
      <c r="J1738" s="479">
        <v>0.02</v>
      </c>
    </row>
    <row r="1739" spans="1:10" s="471" customFormat="1">
      <c r="A1739" s="515" t="s">
        <v>142</v>
      </c>
      <c r="B1739" s="477" t="s">
        <v>1980</v>
      </c>
      <c r="C1739" s="477" t="s">
        <v>48</v>
      </c>
      <c r="D1739" s="515" t="s">
        <v>1981</v>
      </c>
      <c r="E1739" s="585" t="s">
        <v>143</v>
      </c>
      <c r="F1739" s="585"/>
      <c r="G1739" s="477" t="s">
        <v>71</v>
      </c>
      <c r="H1739" s="478">
        <v>8.8999999999999999E-3</v>
      </c>
      <c r="I1739" s="479">
        <v>168.62</v>
      </c>
      <c r="J1739" s="479">
        <v>1.5</v>
      </c>
    </row>
    <row r="1740" spans="1:10" s="471" customFormat="1">
      <c r="A1740" s="515" t="s">
        <v>142</v>
      </c>
      <c r="B1740" s="477" t="s">
        <v>1982</v>
      </c>
      <c r="C1740" s="477" t="s">
        <v>48</v>
      </c>
      <c r="D1740" s="515" t="s">
        <v>1983</v>
      </c>
      <c r="E1740" s="585" t="s">
        <v>143</v>
      </c>
      <c r="F1740" s="585"/>
      <c r="G1740" s="477" t="s">
        <v>68</v>
      </c>
      <c r="H1740" s="478">
        <v>0.1575</v>
      </c>
      <c r="I1740" s="479">
        <v>32.590000000000003</v>
      </c>
      <c r="J1740" s="479">
        <v>5.13</v>
      </c>
    </row>
    <row r="1741" spans="1:10" s="471" customFormat="1">
      <c r="A1741" s="515" t="s">
        <v>142</v>
      </c>
      <c r="B1741" s="477" t="s">
        <v>1984</v>
      </c>
      <c r="C1741" s="477" t="s">
        <v>48</v>
      </c>
      <c r="D1741" s="515" t="s">
        <v>1985</v>
      </c>
      <c r="E1741" s="585" t="s">
        <v>143</v>
      </c>
      <c r="F1741" s="585"/>
      <c r="G1741" s="477" t="s">
        <v>11</v>
      </c>
      <c r="H1741" s="478">
        <v>0.15</v>
      </c>
      <c r="I1741" s="479">
        <v>9.14</v>
      </c>
      <c r="J1741" s="479">
        <v>1.37</v>
      </c>
    </row>
    <row r="1742" spans="1:10" s="471" customFormat="1" ht="25.5">
      <c r="A1742" s="693"/>
      <c r="B1742" s="513"/>
      <c r="C1742" s="513"/>
      <c r="D1742" s="693"/>
      <c r="E1742" s="693" t="s">
        <v>144</v>
      </c>
      <c r="F1742" s="694">
        <v>0.66</v>
      </c>
      <c r="G1742" s="693" t="s">
        <v>145</v>
      </c>
      <c r="H1742" s="694">
        <v>0</v>
      </c>
      <c r="I1742" s="693" t="s">
        <v>146</v>
      </c>
      <c r="J1742" s="694">
        <v>0.66</v>
      </c>
    </row>
    <row r="1743" spans="1:10" s="471" customFormat="1" ht="13.5" customHeight="1" thickBot="1">
      <c r="A1743" s="693"/>
      <c r="B1743" s="513"/>
      <c r="C1743" s="513"/>
      <c r="D1743" s="693"/>
      <c r="E1743" s="693" t="s">
        <v>2513</v>
      </c>
      <c r="F1743" s="694">
        <v>2.42</v>
      </c>
      <c r="G1743" s="693"/>
      <c r="H1743" s="695" t="s">
        <v>2514</v>
      </c>
      <c r="I1743" s="695"/>
      <c r="J1743" s="694">
        <v>11.66</v>
      </c>
    </row>
    <row r="1744" spans="1:10" s="471" customFormat="1" ht="13.5" thickTop="1">
      <c r="A1744" s="480"/>
      <c r="B1744" s="481"/>
      <c r="C1744" s="481"/>
      <c r="D1744" s="480"/>
      <c r="E1744" s="480"/>
      <c r="F1744" s="480"/>
      <c r="G1744" s="480"/>
      <c r="H1744" s="480"/>
      <c r="I1744" s="480"/>
      <c r="J1744" s="480"/>
    </row>
    <row r="1745" spans="1:10" s="471" customFormat="1">
      <c r="A1745" s="516" t="s">
        <v>3903</v>
      </c>
      <c r="B1745" s="519" t="s">
        <v>26</v>
      </c>
      <c r="C1745" s="519" t="s">
        <v>27</v>
      </c>
      <c r="D1745" s="516" t="s">
        <v>28</v>
      </c>
      <c r="E1745" s="586" t="s">
        <v>140</v>
      </c>
      <c r="F1745" s="586"/>
      <c r="G1745" s="519" t="s">
        <v>29</v>
      </c>
      <c r="H1745" s="518" t="s">
        <v>30</v>
      </c>
      <c r="I1745" s="518" t="s">
        <v>31</v>
      </c>
      <c r="J1745" s="518" t="s">
        <v>32</v>
      </c>
    </row>
    <row r="1746" spans="1:10" s="471" customFormat="1" ht="12.75" customHeight="1">
      <c r="A1746" s="517" t="s">
        <v>141</v>
      </c>
      <c r="B1746" s="474" t="s">
        <v>1986</v>
      </c>
      <c r="C1746" s="474" t="s">
        <v>90</v>
      </c>
      <c r="D1746" s="517" t="s">
        <v>1518</v>
      </c>
      <c r="E1746" s="587" t="s">
        <v>155</v>
      </c>
      <c r="F1746" s="587"/>
      <c r="G1746" s="474" t="s">
        <v>5</v>
      </c>
      <c r="H1746" s="475">
        <v>1</v>
      </c>
      <c r="I1746" s="476">
        <v>2370.9499999999998</v>
      </c>
      <c r="J1746" s="476">
        <v>2370.9499999999998</v>
      </c>
    </row>
    <row r="1747" spans="1:10" s="471" customFormat="1" ht="25.5">
      <c r="A1747" s="514" t="s">
        <v>147</v>
      </c>
      <c r="B1747" s="482" t="s">
        <v>148</v>
      </c>
      <c r="C1747" s="482" t="s">
        <v>48</v>
      </c>
      <c r="D1747" s="514" t="s">
        <v>149</v>
      </c>
      <c r="E1747" s="588" t="s">
        <v>150</v>
      </c>
      <c r="F1747" s="588"/>
      <c r="G1747" s="482" t="s">
        <v>54</v>
      </c>
      <c r="H1747" s="483">
        <v>29.149000000000001</v>
      </c>
      <c r="I1747" s="484">
        <v>20.96</v>
      </c>
      <c r="J1747" s="484">
        <v>610.96</v>
      </c>
    </row>
    <row r="1748" spans="1:10" s="471" customFormat="1" ht="25.5">
      <c r="A1748" s="514" t="s">
        <v>147</v>
      </c>
      <c r="B1748" s="482" t="s">
        <v>718</v>
      </c>
      <c r="C1748" s="482" t="s">
        <v>48</v>
      </c>
      <c r="D1748" s="514" t="s">
        <v>719</v>
      </c>
      <c r="E1748" s="588" t="s">
        <v>150</v>
      </c>
      <c r="F1748" s="588"/>
      <c r="G1748" s="482" t="s">
        <v>54</v>
      </c>
      <c r="H1748" s="483">
        <v>3.08</v>
      </c>
      <c r="I1748" s="484">
        <v>25.83</v>
      </c>
      <c r="J1748" s="484">
        <v>79.55</v>
      </c>
    </row>
    <row r="1749" spans="1:10" s="471" customFormat="1" ht="25.5">
      <c r="A1749" s="514" t="s">
        <v>147</v>
      </c>
      <c r="B1749" s="482" t="s">
        <v>716</v>
      </c>
      <c r="C1749" s="482" t="s">
        <v>48</v>
      </c>
      <c r="D1749" s="514" t="s">
        <v>717</v>
      </c>
      <c r="E1749" s="588" t="s">
        <v>150</v>
      </c>
      <c r="F1749" s="588"/>
      <c r="G1749" s="482" t="s">
        <v>54</v>
      </c>
      <c r="H1749" s="483">
        <v>3.7528000000000001</v>
      </c>
      <c r="I1749" s="484">
        <v>21.47</v>
      </c>
      <c r="J1749" s="484">
        <v>80.569999999999993</v>
      </c>
    </row>
    <row r="1750" spans="1:10" s="471" customFormat="1" ht="25.5">
      <c r="A1750" s="514" t="s">
        <v>147</v>
      </c>
      <c r="B1750" s="482" t="s">
        <v>172</v>
      </c>
      <c r="C1750" s="482" t="s">
        <v>48</v>
      </c>
      <c r="D1750" s="514" t="s">
        <v>173</v>
      </c>
      <c r="E1750" s="588" t="s">
        <v>150</v>
      </c>
      <c r="F1750" s="588"/>
      <c r="G1750" s="482" t="s">
        <v>54</v>
      </c>
      <c r="H1750" s="483">
        <v>1.7524999999999999</v>
      </c>
      <c r="I1750" s="484">
        <v>26.04</v>
      </c>
      <c r="J1750" s="484">
        <v>45.63</v>
      </c>
    </row>
    <row r="1751" spans="1:10" s="471" customFormat="1" ht="25.5">
      <c r="A1751" s="514" t="s">
        <v>147</v>
      </c>
      <c r="B1751" s="482" t="s">
        <v>878</v>
      </c>
      <c r="C1751" s="482" t="s">
        <v>48</v>
      </c>
      <c r="D1751" s="514" t="s">
        <v>879</v>
      </c>
      <c r="E1751" s="588" t="s">
        <v>150</v>
      </c>
      <c r="F1751" s="588"/>
      <c r="G1751" s="482" t="s">
        <v>54</v>
      </c>
      <c r="H1751" s="483">
        <v>1.2854000000000001</v>
      </c>
      <c r="I1751" s="484">
        <v>25.98</v>
      </c>
      <c r="J1751" s="484">
        <v>33.39</v>
      </c>
    </row>
    <row r="1752" spans="1:10" s="471" customFormat="1" ht="25.5">
      <c r="A1752" s="515" t="s">
        <v>142</v>
      </c>
      <c r="B1752" s="477" t="s">
        <v>1987</v>
      </c>
      <c r="C1752" s="477" t="s">
        <v>48</v>
      </c>
      <c r="D1752" s="515" t="s">
        <v>1988</v>
      </c>
      <c r="E1752" s="585" t="s">
        <v>143</v>
      </c>
      <c r="F1752" s="585"/>
      <c r="G1752" s="477" t="s">
        <v>11</v>
      </c>
      <c r="H1752" s="478">
        <v>4.3525</v>
      </c>
      <c r="I1752" s="479">
        <v>89.43</v>
      </c>
      <c r="J1752" s="479">
        <v>389.24</v>
      </c>
    </row>
    <row r="1753" spans="1:10" s="471" customFormat="1">
      <c r="A1753" s="515" t="s">
        <v>142</v>
      </c>
      <c r="B1753" s="477" t="s">
        <v>543</v>
      </c>
      <c r="C1753" s="477" t="s">
        <v>48</v>
      </c>
      <c r="D1753" s="515" t="s">
        <v>544</v>
      </c>
      <c r="E1753" s="585" t="s">
        <v>143</v>
      </c>
      <c r="F1753" s="585"/>
      <c r="G1753" s="477" t="s">
        <v>71</v>
      </c>
      <c r="H1753" s="478">
        <v>256.66000000000003</v>
      </c>
      <c r="I1753" s="479">
        <v>0.78</v>
      </c>
      <c r="J1753" s="479">
        <v>200.19</v>
      </c>
    </row>
    <row r="1754" spans="1:10" s="471" customFormat="1" ht="25.5">
      <c r="A1754" s="515" t="s">
        <v>142</v>
      </c>
      <c r="B1754" s="477" t="s">
        <v>988</v>
      </c>
      <c r="C1754" s="477" t="s">
        <v>48</v>
      </c>
      <c r="D1754" s="515" t="s">
        <v>989</v>
      </c>
      <c r="E1754" s="585" t="s">
        <v>143</v>
      </c>
      <c r="F1754" s="585"/>
      <c r="G1754" s="477" t="s">
        <v>9</v>
      </c>
      <c r="H1754" s="478">
        <v>0.36399999999999999</v>
      </c>
      <c r="I1754" s="479">
        <v>95.45</v>
      </c>
      <c r="J1754" s="479">
        <v>34.74</v>
      </c>
    </row>
    <row r="1755" spans="1:10" s="471" customFormat="1" ht="25.5">
      <c r="A1755" s="515" t="s">
        <v>142</v>
      </c>
      <c r="B1755" s="477" t="s">
        <v>1817</v>
      </c>
      <c r="C1755" s="477" t="s">
        <v>48</v>
      </c>
      <c r="D1755" s="515" t="s">
        <v>1818</v>
      </c>
      <c r="E1755" s="585" t="s">
        <v>143</v>
      </c>
      <c r="F1755" s="585"/>
      <c r="G1755" s="477" t="s">
        <v>9</v>
      </c>
      <c r="H1755" s="478">
        <v>0.36399999999999999</v>
      </c>
      <c r="I1755" s="479">
        <v>110.2</v>
      </c>
      <c r="J1755" s="479">
        <v>40.11</v>
      </c>
    </row>
    <row r="1756" spans="1:10" s="471" customFormat="1">
      <c r="A1756" s="515" t="s">
        <v>142</v>
      </c>
      <c r="B1756" s="477" t="s">
        <v>992</v>
      </c>
      <c r="C1756" s="477" t="s">
        <v>48</v>
      </c>
      <c r="D1756" s="515" t="s">
        <v>993</v>
      </c>
      <c r="E1756" s="585" t="s">
        <v>143</v>
      </c>
      <c r="F1756" s="585"/>
      <c r="G1756" s="477" t="s">
        <v>71</v>
      </c>
      <c r="H1756" s="478">
        <v>48.4</v>
      </c>
      <c r="I1756" s="479">
        <v>8.2100000000000009</v>
      </c>
      <c r="J1756" s="479">
        <v>397.36</v>
      </c>
    </row>
    <row r="1757" spans="1:10" s="471" customFormat="1" ht="25.5">
      <c r="A1757" s="515" t="s">
        <v>142</v>
      </c>
      <c r="B1757" s="477" t="s">
        <v>671</v>
      </c>
      <c r="C1757" s="477" t="s">
        <v>48</v>
      </c>
      <c r="D1757" s="515" t="s">
        <v>672</v>
      </c>
      <c r="E1757" s="585" t="s">
        <v>143</v>
      </c>
      <c r="F1757" s="585"/>
      <c r="G1757" s="477" t="s">
        <v>71</v>
      </c>
      <c r="H1757" s="478">
        <v>0.23899999999999999</v>
      </c>
      <c r="I1757" s="479">
        <v>19.98</v>
      </c>
      <c r="J1757" s="479">
        <v>4.7699999999999996</v>
      </c>
    </row>
    <row r="1758" spans="1:10" s="471" customFormat="1" ht="25.5">
      <c r="A1758" s="515" t="s">
        <v>142</v>
      </c>
      <c r="B1758" s="477" t="s">
        <v>720</v>
      </c>
      <c r="C1758" s="477" t="s">
        <v>48</v>
      </c>
      <c r="D1758" s="515" t="s">
        <v>721</v>
      </c>
      <c r="E1758" s="585" t="s">
        <v>143</v>
      </c>
      <c r="F1758" s="585"/>
      <c r="G1758" s="477" t="s">
        <v>71</v>
      </c>
      <c r="H1758" s="478">
        <v>0.88</v>
      </c>
      <c r="I1758" s="479">
        <v>19.98</v>
      </c>
      <c r="J1758" s="479">
        <v>17.579999999999998</v>
      </c>
    </row>
    <row r="1759" spans="1:10" s="471" customFormat="1" ht="25.5">
      <c r="A1759" s="515" t="s">
        <v>142</v>
      </c>
      <c r="B1759" s="477" t="s">
        <v>1989</v>
      </c>
      <c r="C1759" s="477" t="s">
        <v>48</v>
      </c>
      <c r="D1759" s="515" t="s">
        <v>1990</v>
      </c>
      <c r="E1759" s="585" t="s">
        <v>143</v>
      </c>
      <c r="F1759" s="585"/>
      <c r="G1759" s="477" t="s">
        <v>71</v>
      </c>
      <c r="H1759" s="478">
        <v>2.1959</v>
      </c>
      <c r="I1759" s="479">
        <v>20.96</v>
      </c>
      <c r="J1759" s="479">
        <v>46.02</v>
      </c>
    </row>
    <row r="1760" spans="1:10" s="471" customFormat="1">
      <c r="A1760" s="515" t="s">
        <v>142</v>
      </c>
      <c r="B1760" s="477" t="s">
        <v>1991</v>
      </c>
      <c r="C1760" s="477" t="s">
        <v>48</v>
      </c>
      <c r="D1760" s="515" t="s">
        <v>1992</v>
      </c>
      <c r="E1760" s="585" t="s">
        <v>143</v>
      </c>
      <c r="F1760" s="585"/>
      <c r="G1760" s="477" t="s">
        <v>71</v>
      </c>
      <c r="H1760" s="478">
        <v>2.6394000000000002</v>
      </c>
      <c r="I1760" s="479">
        <v>20.239999999999998</v>
      </c>
      <c r="J1760" s="479">
        <v>53.42</v>
      </c>
    </row>
    <row r="1761" spans="1:10" s="471" customFormat="1" ht="25.5">
      <c r="A1761" s="515" t="s">
        <v>142</v>
      </c>
      <c r="B1761" s="477" t="s">
        <v>496</v>
      </c>
      <c r="C1761" s="477" t="s">
        <v>48</v>
      </c>
      <c r="D1761" s="515" t="s">
        <v>497</v>
      </c>
      <c r="E1761" s="585" t="s">
        <v>143</v>
      </c>
      <c r="F1761" s="585"/>
      <c r="G1761" s="477" t="s">
        <v>498</v>
      </c>
      <c r="H1761" s="478">
        <v>1.494</v>
      </c>
      <c r="I1761" s="479">
        <v>7.78</v>
      </c>
      <c r="J1761" s="479">
        <v>11.62</v>
      </c>
    </row>
    <row r="1762" spans="1:10" s="471" customFormat="1" ht="25.5">
      <c r="A1762" s="515" t="s">
        <v>142</v>
      </c>
      <c r="B1762" s="477" t="s">
        <v>599</v>
      </c>
      <c r="C1762" s="477" t="s">
        <v>48</v>
      </c>
      <c r="D1762" s="515" t="s">
        <v>600</v>
      </c>
      <c r="E1762" s="585" t="s">
        <v>143</v>
      </c>
      <c r="F1762" s="585"/>
      <c r="G1762" s="477" t="s">
        <v>71</v>
      </c>
      <c r="H1762" s="478">
        <v>19.936</v>
      </c>
      <c r="I1762" s="479">
        <v>3.71</v>
      </c>
      <c r="J1762" s="479">
        <v>73.959999999999994</v>
      </c>
    </row>
    <row r="1763" spans="1:10" s="471" customFormat="1" ht="25.5">
      <c r="A1763" s="515" t="s">
        <v>142</v>
      </c>
      <c r="B1763" s="477" t="s">
        <v>177</v>
      </c>
      <c r="C1763" s="477" t="s">
        <v>48</v>
      </c>
      <c r="D1763" s="515" t="s">
        <v>178</v>
      </c>
      <c r="E1763" s="585" t="s">
        <v>143</v>
      </c>
      <c r="F1763" s="585"/>
      <c r="G1763" s="477" t="s">
        <v>9</v>
      </c>
      <c r="H1763" s="478">
        <v>0.68149999999999999</v>
      </c>
      <c r="I1763" s="479">
        <v>91.17</v>
      </c>
      <c r="J1763" s="479">
        <v>62.13</v>
      </c>
    </row>
    <row r="1764" spans="1:10" s="471" customFormat="1">
      <c r="A1764" s="515" t="s">
        <v>142</v>
      </c>
      <c r="B1764" s="477" t="s">
        <v>3151</v>
      </c>
      <c r="C1764" s="477" t="s">
        <v>48</v>
      </c>
      <c r="D1764" s="515" t="s">
        <v>3152</v>
      </c>
      <c r="E1764" s="585" t="s">
        <v>143</v>
      </c>
      <c r="F1764" s="585"/>
      <c r="G1764" s="477" t="s">
        <v>68</v>
      </c>
      <c r="H1764" s="478">
        <v>16.7</v>
      </c>
      <c r="I1764" s="479">
        <v>11.36</v>
      </c>
      <c r="J1764" s="479">
        <v>189.71</v>
      </c>
    </row>
    <row r="1765" spans="1:10" s="471" customFormat="1" ht="25.5">
      <c r="A1765" s="693"/>
      <c r="B1765" s="513"/>
      <c r="C1765" s="513"/>
      <c r="D1765" s="693"/>
      <c r="E1765" s="693" t="s">
        <v>144</v>
      </c>
      <c r="F1765" s="694">
        <v>600.71</v>
      </c>
      <c r="G1765" s="693" t="s">
        <v>145</v>
      </c>
      <c r="H1765" s="694">
        <v>0</v>
      </c>
      <c r="I1765" s="693" t="s">
        <v>146</v>
      </c>
      <c r="J1765" s="694">
        <v>600.71</v>
      </c>
    </row>
    <row r="1766" spans="1:10" s="471" customFormat="1" ht="13.5" customHeight="1" thickBot="1">
      <c r="A1766" s="693"/>
      <c r="B1766" s="513"/>
      <c r="C1766" s="513"/>
      <c r="D1766" s="693"/>
      <c r="E1766" s="693" t="s">
        <v>2513</v>
      </c>
      <c r="F1766" s="694">
        <v>622.13</v>
      </c>
      <c r="G1766" s="693"/>
      <c r="H1766" s="695" t="s">
        <v>2514</v>
      </c>
      <c r="I1766" s="695"/>
      <c r="J1766" s="694">
        <v>2993.08</v>
      </c>
    </row>
    <row r="1767" spans="1:10" s="471" customFormat="1" ht="13.5" thickTop="1">
      <c r="A1767" s="480"/>
      <c r="B1767" s="481"/>
      <c r="C1767" s="481"/>
      <c r="D1767" s="480"/>
      <c r="E1767" s="480"/>
      <c r="F1767" s="480"/>
      <c r="G1767" s="480"/>
      <c r="H1767" s="480"/>
      <c r="I1767" s="480"/>
      <c r="J1767" s="480"/>
    </row>
    <row r="1768" spans="1:10" s="471" customFormat="1">
      <c r="A1768" s="516" t="s">
        <v>3904</v>
      </c>
      <c r="B1768" s="519" t="s">
        <v>26</v>
      </c>
      <c r="C1768" s="519" t="s">
        <v>27</v>
      </c>
      <c r="D1768" s="516" t="s">
        <v>28</v>
      </c>
      <c r="E1768" s="586" t="s">
        <v>140</v>
      </c>
      <c r="F1768" s="586"/>
      <c r="G1768" s="519" t="s">
        <v>29</v>
      </c>
      <c r="H1768" s="518" t="s">
        <v>30</v>
      </c>
      <c r="I1768" s="518" t="s">
        <v>31</v>
      </c>
      <c r="J1768" s="518" t="s">
        <v>32</v>
      </c>
    </row>
    <row r="1769" spans="1:10" s="471" customFormat="1" ht="38.25" customHeight="1">
      <c r="A1769" s="517" t="s">
        <v>141</v>
      </c>
      <c r="B1769" s="474" t="s">
        <v>2628</v>
      </c>
      <c r="C1769" s="474" t="s">
        <v>48</v>
      </c>
      <c r="D1769" s="517" t="s">
        <v>2629</v>
      </c>
      <c r="E1769" s="587" t="s">
        <v>155</v>
      </c>
      <c r="F1769" s="587"/>
      <c r="G1769" s="474" t="s">
        <v>91</v>
      </c>
      <c r="H1769" s="475">
        <v>1</v>
      </c>
      <c r="I1769" s="476">
        <v>619.99</v>
      </c>
      <c r="J1769" s="476">
        <v>619.99</v>
      </c>
    </row>
    <row r="1770" spans="1:10" s="471" customFormat="1" ht="38.25">
      <c r="A1770" s="514" t="s">
        <v>147</v>
      </c>
      <c r="B1770" s="482" t="s">
        <v>2830</v>
      </c>
      <c r="C1770" s="482" t="s">
        <v>48</v>
      </c>
      <c r="D1770" s="514" t="s">
        <v>2831</v>
      </c>
      <c r="E1770" s="588" t="s">
        <v>150</v>
      </c>
      <c r="F1770" s="588"/>
      <c r="G1770" s="482" t="s">
        <v>9</v>
      </c>
      <c r="H1770" s="483">
        <v>0.14560000000000001</v>
      </c>
      <c r="I1770" s="484">
        <v>733.96</v>
      </c>
      <c r="J1770" s="484">
        <v>106.86</v>
      </c>
    </row>
    <row r="1771" spans="1:10" s="471" customFormat="1" ht="25.5" customHeight="1">
      <c r="A1771" s="514" t="s">
        <v>147</v>
      </c>
      <c r="B1771" s="482" t="s">
        <v>2832</v>
      </c>
      <c r="C1771" s="482" t="s">
        <v>48</v>
      </c>
      <c r="D1771" s="514" t="s">
        <v>2833</v>
      </c>
      <c r="E1771" s="588" t="s">
        <v>176</v>
      </c>
      <c r="F1771" s="588"/>
      <c r="G1771" s="482" t="s">
        <v>11</v>
      </c>
      <c r="H1771" s="483">
        <v>0.7</v>
      </c>
      <c r="I1771" s="484">
        <v>6.08</v>
      </c>
      <c r="J1771" s="484">
        <v>4.25</v>
      </c>
    </row>
    <row r="1772" spans="1:10" s="471" customFormat="1" ht="38.25">
      <c r="A1772" s="514" t="s">
        <v>147</v>
      </c>
      <c r="B1772" s="482" t="s">
        <v>2834</v>
      </c>
      <c r="C1772" s="482" t="s">
        <v>48</v>
      </c>
      <c r="D1772" s="514" t="s">
        <v>2835</v>
      </c>
      <c r="E1772" s="588" t="s">
        <v>150</v>
      </c>
      <c r="F1772" s="588"/>
      <c r="G1772" s="482" t="s">
        <v>9</v>
      </c>
      <c r="H1772" s="483">
        <v>1.95E-2</v>
      </c>
      <c r="I1772" s="484">
        <v>484.95</v>
      </c>
      <c r="J1772" s="484">
        <v>9.4499999999999993</v>
      </c>
    </row>
    <row r="1773" spans="1:10" s="471" customFormat="1" ht="25.5">
      <c r="A1773" s="514" t="s">
        <v>147</v>
      </c>
      <c r="B1773" s="482" t="s">
        <v>172</v>
      </c>
      <c r="C1773" s="482" t="s">
        <v>48</v>
      </c>
      <c r="D1773" s="514" t="s">
        <v>173</v>
      </c>
      <c r="E1773" s="588" t="s">
        <v>150</v>
      </c>
      <c r="F1773" s="588"/>
      <c r="G1773" s="482" t="s">
        <v>54</v>
      </c>
      <c r="H1773" s="483">
        <v>6.5499000000000001</v>
      </c>
      <c r="I1773" s="484">
        <v>26.04</v>
      </c>
      <c r="J1773" s="484">
        <v>170.55</v>
      </c>
    </row>
    <row r="1774" spans="1:10" s="471" customFormat="1" ht="25.5">
      <c r="A1774" s="514" t="s">
        <v>147</v>
      </c>
      <c r="B1774" s="482" t="s">
        <v>148</v>
      </c>
      <c r="C1774" s="482" t="s">
        <v>48</v>
      </c>
      <c r="D1774" s="514" t="s">
        <v>149</v>
      </c>
      <c r="E1774" s="588" t="s">
        <v>150</v>
      </c>
      <c r="F1774" s="588"/>
      <c r="G1774" s="482" t="s">
        <v>54</v>
      </c>
      <c r="H1774" s="483">
        <v>5.1463000000000001</v>
      </c>
      <c r="I1774" s="484">
        <v>20.96</v>
      </c>
      <c r="J1774" s="484">
        <v>107.86</v>
      </c>
    </row>
    <row r="1775" spans="1:10" s="471" customFormat="1" ht="38.25">
      <c r="A1775" s="514" t="s">
        <v>147</v>
      </c>
      <c r="B1775" s="482" t="s">
        <v>2836</v>
      </c>
      <c r="C1775" s="482" t="s">
        <v>48</v>
      </c>
      <c r="D1775" s="514" t="s">
        <v>2837</v>
      </c>
      <c r="E1775" s="588" t="s">
        <v>179</v>
      </c>
      <c r="F1775" s="588"/>
      <c r="G1775" s="482" t="s">
        <v>9</v>
      </c>
      <c r="H1775" s="483">
        <v>5.0200000000000002E-2</v>
      </c>
      <c r="I1775" s="484">
        <v>458.73</v>
      </c>
      <c r="J1775" s="484">
        <v>23.02</v>
      </c>
    </row>
    <row r="1776" spans="1:10" s="471" customFormat="1" ht="25.5" customHeight="1">
      <c r="A1776" s="514" t="s">
        <v>147</v>
      </c>
      <c r="B1776" s="482" t="s">
        <v>2838</v>
      </c>
      <c r="C1776" s="482" t="s">
        <v>48</v>
      </c>
      <c r="D1776" s="514" t="s">
        <v>2839</v>
      </c>
      <c r="E1776" s="588" t="s">
        <v>179</v>
      </c>
      <c r="F1776" s="588"/>
      <c r="G1776" s="482" t="s">
        <v>9</v>
      </c>
      <c r="H1776" s="483">
        <v>1.12E-2</v>
      </c>
      <c r="I1776" s="484">
        <v>3281.33</v>
      </c>
      <c r="J1776" s="484">
        <v>36.75</v>
      </c>
    </row>
    <row r="1777" spans="1:10" s="471" customFormat="1" ht="25.5" customHeight="1">
      <c r="A1777" s="514" t="s">
        <v>147</v>
      </c>
      <c r="B1777" s="482" t="s">
        <v>2074</v>
      </c>
      <c r="C1777" s="482" t="s">
        <v>48</v>
      </c>
      <c r="D1777" s="514" t="s">
        <v>2075</v>
      </c>
      <c r="E1777" s="588" t="s">
        <v>179</v>
      </c>
      <c r="F1777" s="588"/>
      <c r="G1777" s="482" t="s">
        <v>9</v>
      </c>
      <c r="H1777" s="483">
        <v>1.6799999999999999E-2</v>
      </c>
      <c r="I1777" s="484">
        <v>2858.68</v>
      </c>
      <c r="J1777" s="484">
        <v>48.02</v>
      </c>
    </row>
    <row r="1778" spans="1:10" s="471" customFormat="1" ht="25.5">
      <c r="A1778" s="515" t="s">
        <v>142</v>
      </c>
      <c r="B1778" s="477" t="s">
        <v>496</v>
      </c>
      <c r="C1778" s="477" t="s">
        <v>48</v>
      </c>
      <c r="D1778" s="515" t="s">
        <v>497</v>
      </c>
      <c r="E1778" s="585" t="s">
        <v>143</v>
      </c>
      <c r="F1778" s="585"/>
      <c r="G1778" s="477" t="s">
        <v>498</v>
      </c>
      <c r="H1778" s="478">
        <v>4.1000000000000003E-3</v>
      </c>
      <c r="I1778" s="479">
        <v>7.78</v>
      </c>
      <c r="J1778" s="479">
        <v>0.03</v>
      </c>
    </row>
    <row r="1779" spans="1:10" s="471" customFormat="1" ht="25.5">
      <c r="A1779" s="515" t="s">
        <v>142</v>
      </c>
      <c r="B1779" s="477" t="s">
        <v>499</v>
      </c>
      <c r="C1779" s="477" t="s">
        <v>48</v>
      </c>
      <c r="D1779" s="515" t="s">
        <v>500</v>
      </c>
      <c r="E1779" s="585" t="s">
        <v>143</v>
      </c>
      <c r="F1779" s="585"/>
      <c r="G1779" s="477" t="s">
        <v>68</v>
      </c>
      <c r="H1779" s="478">
        <v>8.8800000000000004E-2</v>
      </c>
      <c r="I1779" s="479">
        <v>6.85</v>
      </c>
      <c r="J1779" s="479">
        <v>0.6</v>
      </c>
    </row>
    <row r="1780" spans="1:10" s="471" customFormat="1" ht="25.5">
      <c r="A1780" s="515" t="s">
        <v>142</v>
      </c>
      <c r="B1780" s="477" t="s">
        <v>501</v>
      </c>
      <c r="C1780" s="477" t="s">
        <v>48</v>
      </c>
      <c r="D1780" s="515" t="s">
        <v>502</v>
      </c>
      <c r="E1780" s="585" t="s">
        <v>143</v>
      </c>
      <c r="F1780" s="585"/>
      <c r="G1780" s="477" t="s">
        <v>68</v>
      </c>
      <c r="H1780" s="478">
        <v>0.1056</v>
      </c>
      <c r="I1780" s="479">
        <v>2.39</v>
      </c>
      <c r="J1780" s="479">
        <v>0.25</v>
      </c>
    </row>
    <row r="1781" spans="1:10" s="471" customFormat="1">
      <c r="A1781" s="515" t="s">
        <v>142</v>
      </c>
      <c r="B1781" s="477" t="s">
        <v>503</v>
      </c>
      <c r="C1781" s="477" t="s">
        <v>48</v>
      </c>
      <c r="D1781" s="515" t="s">
        <v>504</v>
      </c>
      <c r="E1781" s="585" t="s">
        <v>143</v>
      </c>
      <c r="F1781" s="585"/>
      <c r="G1781" s="477" t="s">
        <v>71</v>
      </c>
      <c r="H1781" s="478">
        <v>9.4000000000000004E-3</v>
      </c>
      <c r="I1781" s="479">
        <v>20.63</v>
      </c>
      <c r="J1781" s="479">
        <v>0.19</v>
      </c>
    </row>
    <row r="1782" spans="1:10" s="471" customFormat="1" ht="38.25">
      <c r="A1782" s="515" t="s">
        <v>142</v>
      </c>
      <c r="B1782" s="477" t="s">
        <v>505</v>
      </c>
      <c r="C1782" s="477" t="s">
        <v>48</v>
      </c>
      <c r="D1782" s="515" t="s">
        <v>506</v>
      </c>
      <c r="E1782" s="585" t="s">
        <v>143</v>
      </c>
      <c r="F1782" s="585"/>
      <c r="G1782" s="477" t="s">
        <v>68</v>
      </c>
      <c r="H1782" s="478">
        <v>0.33119999999999999</v>
      </c>
      <c r="I1782" s="479">
        <v>19.149999999999999</v>
      </c>
      <c r="J1782" s="479">
        <v>6.34</v>
      </c>
    </row>
    <row r="1783" spans="1:10" s="471" customFormat="1">
      <c r="A1783" s="515" t="s">
        <v>142</v>
      </c>
      <c r="B1783" s="477" t="s">
        <v>507</v>
      </c>
      <c r="C1783" s="477" t="s">
        <v>48</v>
      </c>
      <c r="D1783" s="515" t="s">
        <v>508</v>
      </c>
      <c r="E1783" s="585" t="s">
        <v>143</v>
      </c>
      <c r="F1783" s="585"/>
      <c r="G1783" s="477" t="s">
        <v>91</v>
      </c>
      <c r="H1783" s="478">
        <v>165.35769999999999</v>
      </c>
      <c r="I1783" s="479">
        <v>0.64</v>
      </c>
      <c r="J1783" s="479">
        <v>105.82</v>
      </c>
    </row>
    <row r="1784" spans="1:10" s="471" customFormat="1" ht="25.5">
      <c r="A1784" s="693"/>
      <c r="B1784" s="513"/>
      <c r="C1784" s="513"/>
      <c r="D1784" s="693"/>
      <c r="E1784" s="693" t="s">
        <v>144</v>
      </c>
      <c r="F1784" s="694">
        <v>263.05</v>
      </c>
      <c r="G1784" s="693" t="s">
        <v>145</v>
      </c>
      <c r="H1784" s="694">
        <v>0</v>
      </c>
      <c r="I1784" s="693" t="s">
        <v>146</v>
      </c>
      <c r="J1784" s="694">
        <v>263.05</v>
      </c>
    </row>
    <row r="1785" spans="1:10" s="471" customFormat="1" ht="13.5" customHeight="1" thickBot="1">
      <c r="A1785" s="693"/>
      <c r="B1785" s="513"/>
      <c r="C1785" s="513"/>
      <c r="D1785" s="693"/>
      <c r="E1785" s="693" t="s">
        <v>2513</v>
      </c>
      <c r="F1785" s="694">
        <v>162.68</v>
      </c>
      <c r="G1785" s="693"/>
      <c r="H1785" s="695" t="s">
        <v>2514</v>
      </c>
      <c r="I1785" s="695"/>
      <c r="J1785" s="694">
        <v>782.67</v>
      </c>
    </row>
    <row r="1786" spans="1:10" s="471" customFormat="1" ht="13.5" thickTop="1">
      <c r="A1786" s="480"/>
      <c r="B1786" s="481"/>
      <c r="C1786" s="481"/>
      <c r="D1786" s="480"/>
      <c r="E1786" s="480"/>
      <c r="F1786" s="480"/>
      <c r="G1786" s="480"/>
      <c r="H1786" s="480"/>
      <c r="I1786" s="480"/>
      <c r="J1786" s="480"/>
    </row>
    <row r="1787" spans="1:10" s="471" customFormat="1">
      <c r="A1787" s="516" t="s">
        <v>3905</v>
      </c>
      <c r="B1787" s="519" t="s">
        <v>26</v>
      </c>
      <c r="C1787" s="519" t="s">
        <v>27</v>
      </c>
      <c r="D1787" s="516" t="s">
        <v>28</v>
      </c>
      <c r="E1787" s="586" t="s">
        <v>140</v>
      </c>
      <c r="F1787" s="586"/>
      <c r="G1787" s="519" t="s">
        <v>29</v>
      </c>
      <c r="H1787" s="518" t="s">
        <v>30</v>
      </c>
      <c r="I1787" s="518" t="s">
        <v>31</v>
      </c>
      <c r="J1787" s="518" t="s">
        <v>32</v>
      </c>
    </row>
    <row r="1788" spans="1:10" s="471" customFormat="1" ht="12.75" customHeight="1">
      <c r="A1788" s="517" t="s">
        <v>141</v>
      </c>
      <c r="B1788" s="474" t="s">
        <v>1993</v>
      </c>
      <c r="C1788" s="474" t="s">
        <v>511</v>
      </c>
      <c r="D1788" s="517" t="s">
        <v>1519</v>
      </c>
      <c r="E1788" s="587" t="s">
        <v>1994</v>
      </c>
      <c r="F1788" s="587"/>
      <c r="G1788" s="474" t="s">
        <v>91</v>
      </c>
      <c r="H1788" s="475">
        <v>1</v>
      </c>
      <c r="I1788" s="476">
        <v>27.13</v>
      </c>
      <c r="J1788" s="476">
        <v>27.13</v>
      </c>
    </row>
    <row r="1789" spans="1:10" s="471" customFormat="1">
      <c r="A1789" s="515" t="s">
        <v>142</v>
      </c>
      <c r="B1789" s="477" t="s">
        <v>1995</v>
      </c>
      <c r="C1789" s="477" t="s">
        <v>511</v>
      </c>
      <c r="D1789" s="515" t="s">
        <v>1996</v>
      </c>
      <c r="E1789" s="585" t="s">
        <v>143</v>
      </c>
      <c r="F1789" s="585"/>
      <c r="G1789" s="477" t="s">
        <v>91</v>
      </c>
      <c r="H1789" s="478">
        <v>3.6999999999999998E-2</v>
      </c>
      <c r="I1789" s="479">
        <v>15.82</v>
      </c>
      <c r="J1789" s="479">
        <v>0.57999999999999996</v>
      </c>
    </row>
    <row r="1790" spans="1:10" s="471" customFormat="1">
      <c r="A1790" s="515" t="s">
        <v>142</v>
      </c>
      <c r="B1790" s="477" t="s">
        <v>1997</v>
      </c>
      <c r="C1790" s="477" t="s">
        <v>511</v>
      </c>
      <c r="D1790" s="515" t="s">
        <v>1998</v>
      </c>
      <c r="E1790" s="585" t="s">
        <v>143</v>
      </c>
      <c r="F1790" s="585"/>
      <c r="G1790" s="477" t="s">
        <v>91</v>
      </c>
      <c r="H1790" s="478">
        <v>1</v>
      </c>
      <c r="I1790" s="479">
        <v>9.4499999999999993</v>
      </c>
      <c r="J1790" s="479">
        <v>9.4499999999999993</v>
      </c>
    </row>
    <row r="1791" spans="1:10" s="471" customFormat="1">
      <c r="A1791" s="515" t="s">
        <v>142</v>
      </c>
      <c r="B1791" s="477" t="s">
        <v>1878</v>
      </c>
      <c r="C1791" s="477" t="s">
        <v>511</v>
      </c>
      <c r="D1791" s="515" t="s">
        <v>1879</v>
      </c>
      <c r="E1791" s="585" t="s">
        <v>143</v>
      </c>
      <c r="F1791" s="585"/>
      <c r="G1791" s="477" t="s">
        <v>91</v>
      </c>
      <c r="H1791" s="478">
        <v>0.32700000000000001</v>
      </c>
      <c r="I1791" s="479">
        <v>9.99</v>
      </c>
      <c r="J1791" s="479">
        <v>3.26</v>
      </c>
    </row>
    <row r="1792" spans="1:10" s="471" customFormat="1">
      <c r="A1792" s="515" t="s">
        <v>142</v>
      </c>
      <c r="B1792" s="477" t="s">
        <v>1883</v>
      </c>
      <c r="C1792" s="477" t="s">
        <v>511</v>
      </c>
      <c r="D1792" s="515" t="s">
        <v>1884</v>
      </c>
      <c r="E1792" s="585" t="s">
        <v>549</v>
      </c>
      <c r="F1792" s="585"/>
      <c r="G1792" s="477" t="s">
        <v>54</v>
      </c>
      <c r="H1792" s="478">
        <v>0.38200000000000001</v>
      </c>
      <c r="I1792" s="479">
        <v>15.15</v>
      </c>
      <c r="J1792" s="479">
        <v>5.78</v>
      </c>
    </row>
    <row r="1793" spans="1:10" s="471" customFormat="1">
      <c r="A1793" s="515" t="s">
        <v>142</v>
      </c>
      <c r="B1793" s="477" t="s">
        <v>1885</v>
      </c>
      <c r="C1793" s="477" t="s">
        <v>511</v>
      </c>
      <c r="D1793" s="515" t="s">
        <v>1886</v>
      </c>
      <c r="E1793" s="585" t="s">
        <v>549</v>
      </c>
      <c r="F1793" s="585"/>
      <c r="G1793" s="477" t="s">
        <v>54</v>
      </c>
      <c r="H1793" s="478">
        <v>0.43099999999999999</v>
      </c>
      <c r="I1793" s="479">
        <v>18.72</v>
      </c>
      <c r="J1793" s="479">
        <v>8.06</v>
      </c>
    </row>
    <row r="1794" spans="1:10" s="471" customFormat="1" ht="25.5">
      <c r="A1794" s="693"/>
      <c r="B1794" s="513"/>
      <c r="C1794" s="513"/>
      <c r="D1794" s="693"/>
      <c r="E1794" s="693" t="s">
        <v>144</v>
      </c>
      <c r="F1794" s="694">
        <v>13.84</v>
      </c>
      <c r="G1794" s="693" t="s">
        <v>145</v>
      </c>
      <c r="H1794" s="694">
        <v>0</v>
      </c>
      <c r="I1794" s="693" t="s">
        <v>146</v>
      </c>
      <c r="J1794" s="694">
        <v>13.84</v>
      </c>
    </row>
    <row r="1795" spans="1:10" s="471" customFormat="1" ht="13.5" customHeight="1" thickBot="1">
      <c r="A1795" s="693"/>
      <c r="B1795" s="513"/>
      <c r="C1795" s="513"/>
      <c r="D1795" s="693"/>
      <c r="E1795" s="693" t="s">
        <v>2513</v>
      </c>
      <c r="F1795" s="694">
        <v>7.11</v>
      </c>
      <c r="G1795" s="693"/>
      <c r="H1795" s="695" t="s">
        <v>2514</v>
      </c>
      <c r="I1795" s="695"/>
      <c r="J1795" s="694">
        <v>34.24</v>
      </c>
    </row>
    <row r="1796" spans="1:10" s="471" customFormat="1" ht="13.5" thickTop="1">
      <c r="A1796" s="480"/>
      <c r="B1796" s="481"/>
      <c r="C1796" s="481"/>
      <c r="D1796" s="480"/>
      <c r="E1796" s="480"/>
      <c r="F1796" s="480"/>
      <c r="G1796" s="480"/>
      <c r="H1796" s="480"/>
      <c r="I1796" s="480"/>
      <c r="J1796" s="480"/>
    </row>
    <row r="1797" spans="1:10" s="471" customFormat="1">
      <c r="A1797" s="516" t="s">
        <v>3906</v>
      </c>
      <c r="B1797" s="519" t="s">
        <v>26</v>
      </c>
      <c r="C1797" s="519" t="s">
        <v>27</v>
      </c>
      <c r="D1797" s="516" t="s">
        <v>28</v>
      </c>
      <c r="E1797" s="586" t="s">
        <v>140</v>
      </c>
      <c r="F1797" s="586"/>
      <c r="G1797" s="519" t="s">
        <v>29</v>
      </c>
      <c r="H1797" s="518" t="s">
        <v>30</v>
      </c>
      <c r="I1797" s="518" t="s">
        <v>31</v>
      </c>
      <c r="J1797" s="518" t="s">
        <v>32</v>
      </c>
    </row>
    <row r="1798" spans="1:10" s="471" customFormat="1" ht="25.5" customHeight="1">
      <c r="A1798" s="517" t="s">
        <v>141</v>
      </c>
      <c r="B1798" s="474" t="s">
        <v>1999</v>
      </c>
      <c r="C1798" s="474" t="s">
        <v>48</v>
      </c>
      <c r="D1798" s="517" t="s">
        <v>1520</v>
      </c>
      <c r="E1798" s="587" t="s">
        <v>155</v>
      </c>
      <c r="F1798" s="587"/>
      <c r="G1798" s="474" t="s">
        <v>91</v>
      </c>
      <c r="H1798" s="475">
        <v>1</v>
      </c>
      <c r="I1798" s="476">
        <v>474.85</v>
      </c>
      <c r="J1798" s="476">
        <v>474.85</v>
      </c>
    </row>
    <row r="1799" spans="1:10" s="471" customFormat="1" ht="25.5" customHeight="1">
      <c r="A1799" s="514" t="s">
        <v>147</v>
      </c>
      <c r="B1799" s="482" t="s">
        <v>2000</v>
      </c>
      <c r="C1799" s="482" t="s">
        <v>48</v>
      </c>
      <c r="D1799" s="514" t="s">
        <v>2001</v>
      </c>
      <c r="E1799" s="588" t="s">
        <v>176</v>
      </c>
      <c r="F1799" s="588"/>
      <c r="G1799" s="482" t="s">
        <v>9</v>
      </c>
      <c r="H1799" s="483">
        <v>4.0500000000000001E-2</v>
      </c>
      <c r="I1799" s="484">
        <v>219.86</v>
      </c>
      <c r="J1799" s="484">
        <v>8.9</v>
      </c>
    </row>
    <row r="1800" spans="1:10" s="471" customFormat="1" ht="51">
      <c r="A1800" s="514" t="s">
        <v>147</v>
      </c>
      <c r="B1800" s="482" t="s">
        <v>492</v>
      </c>
      <c r="C1800" s="482" t="s">
        <v>48</v>
      </c>
      <c r="D1800" s="514" t="s">
        <v>493</v>
      </c>
      <c r="E1800" s="588" t="s">
        <v>160</v>
      </c>
      <c r="F1800" s="588"/>
      <c r="G1800" s="482" t="s">
        <v>161</v>
      </c>
      <c r="H1800" s="483">
        <v>4.36E-2</v>
      </c>
      <c r="I1800" s="484">
        <v>147.81</v>
      </c>
      <c r="J1800" s="484">
        <v>6.44</v>
      </c>
    </row>
    <row r="1801" spans="1:10" s="471" customFormat="1" ht="51">
      <c r="A1801" s="514" t="s">
        <v>147</v>
      </c>
      <c r="B1801" s="482" t="s">
        <v>494</v>
      </c>
      <c r="C1801" s="482" t="s">
        <v>48</v>
      </c>
      <c r="D1801" s="514" t="s">
        <v>495</v>
      </c>
      <c r="E1801" s="588" t="s">
        <v>160</v>
      </c>
      <c r="F1801" s="588"/>
      <c r="G1801" s="482" t="s">
        <v>261</v>
      </c>
      <c r="H1801" s="483">
        <v>8.8800000000000004E-2</v>
      </c>
      <c r="I1801" s="484">
        <v>64.45</v>
      </c>
      <c r="J1801" s="484">
        <v>5.72</v>
      </c>
    </row>
    <row r="1802" spans="1:10" s="471" customFormat="1" ht="25.5">
      <c r="A1802" s="514" t="s">
        <v>147</v>
      </c>
      <c r="B1802" s="482" t="s">
        <v>172</v>
      </c>
      <c r="C1802" s="482" t="s">
        <v>48</v>
      </c>
      <c r="D1802" s="514" t="s">
        <v>173</v>
      </c>
      <c r="E1802" s="588" t="s">
        <v>150</v>
      </c>
      <c r="F1802" s="588"/>
      <c r="G1802" s="482" t="s">
        <v>54</v>
      </c>
      <c r="H1802" s="483">
        <v>8.5800000000000001E-2</v>
      </c>
      <c r="I1802" s="484">
        <v>26.04</v>
      </c>
      <c r="J1802" s="484">
        <v>2.23</v>
      </c>
    </row>
    <row r="1803" spans="1:10" s="471" customFormat="1" ht="25.5">
      <c r="A1803" s="514" t="s">
        <v>147</v>
      </c>
      <c r="B1803" s="482" t="s">
        <v>148</v>
      </c>
      <c r="C1803" s="482" t="s">
        <v>48</v>
      </c>
      <c r="D1803" s="514" t="s">
        <v>149</v>
      </c>
      <c r="E1803" s="588" t="s">
        <v>150</v>
      </c>
      <c r="F1803" s="588"/>
      <c r="G1803" s="482" t="s">
        <v>54</v>
      </c>
      <c r="H1803" s="483">
        <v>6.7400000000000002E-2</v>
      </c>
      <c r="I1803" s="484">
        <v>20.96</v>
      </c>
      <c r="J1803" s="484">
        <v>1.41</v>
      </c>
    </row>
    <row r="1804" spans="1:10" s="471" customFormat="1" ht="25.5">
      <c r="A1804" s="515" t="s">
        <v>142</v>
      </c>
      <c r="B1804" s="477" t="s">
        <v>2002</v>
      </c>
      <c r="C1804" s="477" t="s">
        <v>48</v>
      </c>
      <c r="D1804" s="515" t="s">
        <v>2003</v>
      </c>
      <c r="E1804" s="585" t="s">
        <v>143</v>
      </c>
      <c r="F1804" s="585"/>
      <c r="G1804" s="477" t="s">
        <v>91</v>
      </c>
      <c r="H1804" s="478">
        <v>1</v>
      </c>
      <c r="I1804" s="479">
        <v>450.15</v>
      </c>
      <c r="J1804" s="479">
        <v>450.15</v>
      </c>
    </row>
    <row r="1805" spans="1:10" s="471" customFormat="1" ht="25.5">
      <c r="A1805" s="693"/>
      <c r="B1805" s="513"/>
      <c r="C1805" s="513"/>
      <c r="D1805" s="693"/>
      <c r="E1805" s="693" t="s">
        <v>144</v>
      </c>
      <c r="F1805" s="694">
        <v>9.68</v>
      </c>
      <c r="G1805" s="693" t="s">
        <v>145</v>
      </c>
      <c r="H1805" s="694">
        <v>0</v>
      </c>
      <c r="I1805" s="693" t="s">
        <v>146</v>
      </c>
      <c r="J1805" s="694">
        <v>9.68</v>
      </c>
    </row>
    <row r="1806" spans="1:10" s="471" customFormat="1" ht="13.5" customHeight="1" thickBot="1">
      <c r="A1806" s="693"/>
      <c r="B1806" s="513"/>
      <c r="C1806" s="513"/>
      <c r="D1806" s="693"/>
      <c r="E1806" s="693" t="s">
        <v>2513</v>
      </c>
      <c r="F1806" s="694">
        <v>124.6</v>
      </c>
      <c r="G1806" s="693"/>
      <c r="H1806" s="695" t="s">
        <v>2514</v>
      </c>
      <c r="I1806" s="695"/>
      <c r="J1806" s="694">
        <v>599.45000000000005</v>
      </c>
    </row>
    <row r="1807" spans="1:10" s="471" customFormat="1" ht="13.5" thickTop="1">
      <c r="A1807" s="480"/>
      <c r="B1807" s="481"/>
      <c r="C1807" s="481"/>
      <c r="D1807" s="480"/>
      <c r="E1807" s="480"/>
      <c r="F1807" s="480"/>
      <c r="G1807" s="480"/>
      <c r="H1807" s="480"/>
      <c r="I1807" s="480"/>
      <c r="J1807" s="480"/>
    </row>
    <row r="1808" spans="1:10" s="471" customFormat="1">
      <c r="A1808" s="516" t="s">
        <v>3907</v>
      </c>
      <c r="B1808" s="519" t="s">
        <v>26</v>
      </c>
      <c r="C1808" s="519" t="s">
        <v>27</v>
      </c>
      <c r="D1808" s="516" t="s">
        <v>28</v>
      </c>
      <c r="E1808" s="586" t="s">
        <v>140</v>
      </c>
      <c r="F1808" s="586"/>
      <c r="G1808" s="519" t="s">
        <v>29</v>
      </c>
      <c r="H1808" s="518" t="s">
        <v>30</v>
      </c>
      <c r="I1808" s="518" t="s">
        <v>31</v>
      </c>
      <c r="J1808" s="518" t="s">
        <v>32</v>
      </c>
    </row>
    <row r="1809" spans="1:10" s="471" customFormat="1" ht="38.25" customHeight="1">
      <c r="A1809" s="517" t="s">
        <v>141</v>
      </c>
      <c r="B1809" s="474" t="s">
        <v>2004</v>
      </c>
      <c r="C1809" s="474" t="s">
        <v>90</v>
      </c>
      <c r="D1809" s="517" t="s">
        <v>1522</v>
      </c>
      <c r="E1809" s="587" t="s">
        <v>155</v>
      </c>
      <c r="F1809" s="587"/>
      <c r="G1809" s="474" t="s">
        <v>91</v>
      </c>
      <c r="H1809" s="475">
        <v>1</v>
      </c>
      <c r="I1809" s="476">
        <v>66.16</v>
      </c>
      <c r="J1809" s="476">
        <v>66.16</v>
      </c>
    </row>
    <row r="1810" spans="1:10" s="471" customFormat="1" ht="25.5">
      <c r="A1810" s="514" t="s">
        <v>147</v>
      </c>
      <c r="B1810" s="482" t="s">
        <v>156</v>
      </c>
      <c r="C1810" s="482" t="s">
        <v>48</v>
      </c>
      <c r="D1810" s="514" t="s">
        <v>157</v>
      </c>
      <c r="E1810" s="588" t="s">
        <v>150</v>
      </c>
      <c r="F1810" s="588"/>
      <c r="G1810" s="482" t="s">
        <v>54</v>
      </c>
      <c r="H1810" s="483">
        <v>0.25</v>
      </c>
      <c r="I1810" s="484">
        <v>20.89</v>
      </c>
      <c r="J1810" s="484">
        <v>5.22</v>
      </c>
    </row>
    <row r="1811" spans="1:10" s="471" customFormat="1" ht="25.5">
      <c r="A1811" s="514" t="s">
        <v>147</v>
      </c>
      <c r="B1811" s="482" t="s">
        <v>158</v>
      </c>
      <c r="C1811" s="482" t="s">
        <v>48</v>
      </c>
      <c r="D1811" s="514" t="s">
        <v>159</v>
      </c>
      <c r="E1811" s="588" t="s">
        <v>150</v>
      </c>
      <c r="F1811" s="588"/>
      <c r="G1811" s="482" t="s">
        <v>54</v>
      </c>
      <c r="H1811" s="483">
        <v>0.25</v>
      </c>
      <c r="I1811" s="484">
        <v>25.28</v>
      </c>
      <c r="J1811" s="484">
        <v>6.32</v>
      </c>
    </row>
    <row r="1812" spans="1:10" s="471" customFormat="1">
      <c r="A1812" s="515" t="s">
        <v>142</v>
      </c>
      <c r="B1812" s="477" t="s">
        <v>2005</v>
      </c>
      <c r="C1812" s="477" t="s">
        <v>48</v>
      </c>
      <c r="D1812" s="515" t="s">
        <v>2006</v>
      </c>
      <c r="E1812" s="585" t="s">
        <v>143</v>
      </c>
      <c r="F1812" s="585"/>
      <c r="G1812" s="477" t="s">
        <v>91</v>
      </c>
      <c r="H1812" s="478">
        <v>1</v>
      </c>
      <c r="I1812" s="479">
        <v>49.42</v>
      </c>
      <c r="J1812" s="479">
        <v>49.42</v>
      </c>
    </row>
    <row r="1813" spans="1:10" s="471" customFormat="1">
      <c r="A1813" s="515" t="s">
        <v>142</v>
      </c>
      <c r="B1813" s="477" t="s">
        <v>166</v>
      </c>
      <c r="C1813" s="477" t="s">
        <v>48</v>
      </c>
      <c r="D1813" s="515" t="s">
        <v>167</v>
      </c>
      <c r="E1813" s="585" t="s">
        <v>143</v>
      </c>
      <c r="F1813" s="585"/>
      <c r="G1813" s="477" t="s">
        <v>91</v>
      </c>
      <c r="H1813" s="478">
        <v>1.4800000000000001E-2</v>
      </c>
      <c r="I1813" s="479">
        <v>66.709999999999994</v>
      </c>
      <c r="J1813" s="479">
        <v>0.98</v>
      </c>
    </row>
    <row r="1814" spans="1:10" s="471" customFormat="1">
      <c r="A1814" s="515" t="s">
        <v>142</v>
      </c>
      <c r="B1814" s="477" t="s">
        <v>782</v>
      </c>
      <c r="C1814" s="477" t="s">
        <v>48</v>
      </c>
      <c r="D1814" s="515" t="s">
        <v>783</v>
      </c>
      <c r="E1814" s="585" t="s">
        <v>143</v>
      </c>
      <c r="F1814" s="585"/>
      <c r="G1814" s="477" t="s">
        <v>91</v>
      </c>
      <c r="H1814" s="478">
        <v>1</v>
      </c>
      <c r="I1814" s="479">
        <v>1.75</v>
      </c>
      <c r="J1814" s="479">
        <v>1.75</v>
      </c>
    </row>
    <row r="1815" spans="1:10" s="471" customFormat="1">
      <c r="A1815" s="515" t="s">
        <v>142</v>
      </c>
      <c r="B1815" s="477" t="s">
        <v>168</v>
      </c>
      <c r="C1815" s="477" t="s">
        <v>48</v>
      </c>
      <c r="D1815" s="515" t="s">
        <v>3827</v>
      </c>
      <c r="E1815" s="585" t="s">
        <v>143</v>
      </c>
      <c r="F1815" s="585"/>
      <c r="G1815" s="477" t="s">
        <v>91</v>
      </c>
      <c r="H1815" s="478">
        <v>6.4000000000000001E-2</v>
      </c>
      <c r="I1815" s="479">
        <v>3.47</v>
      </c>
      <c r="J1815" s="479">
        <v>0.22</v>
      </c>
    </row>
    <row r="1816" spans="1:10" s="471" customFormat="1" ht="25.5">
      <c r="A1816" s="515" t="s">
        <v>142</v>
      </c>
      <c r="B1816" s="477" t="s">
        <v>162</v>
      </c>
      <c r="C1816" s="477" t="s">
        <v>48</v>
      </c>
      <c r="D1816" s="515" t="s">
        <v>163</v>
      </c>
      <c r="E1816" s="585" t="s">
        <v>143</v>
      </c>
      <c r="F1816" s="585"/>
      <c r="G1816" s="477" t="s">
        <v>91</v>
      </c>
      <c r="H1816" s="478">
        <v>0.02</v>
      </c>
      <c r="I1816" s="479">
        <v>27.53</v>
      </c>
      <c r="J1816" s="479">
        <v>0.55000000000000004</v>
      </c>
    </row>
    <row r="1817" spans="1:10" s="471" customFormat="1">
      <c r="A1817" s="515" t="s">
        <v>142</v>
      </c>
      <c r="B1817" s="477" t="s">
        <v>169</v>
      </c>
      <c r="C1817" s="477" t="s">
        <v>48</v>
      </c>
      <c r="D1817" s="515" t="s">
        <v>170</v>
      </c>
      <c r="E1817" s="585" t="s">
        <v>143</v>
      </c>
      <c r="F1817" s="585"/>
      <c r="G1817" s="477" t="s">
        <v>91</v>
      </c>
      <c r="H1817" s="478">
        <v>2.2499999999999999E-2</v>
      </c>
      <c r="I1817" s="479">
        <v>75.58</v>
      </c>
      <c r="J1817" s="479">
        <v>1.7</v>
      </c>
    </row>
    <row r="1818" spans="1:10" s="471" customFormat="1" ht="25.5">
      <c r="A1818" s="693"/>
      <c r="B1818" s="513"/>
      <c r="C1818" s="513"/>
      <c r="D1818" s="693"/>
      <c r="E1818" s="693" t="s">
        <v>144</v>
      </c>
      <c r="F1818" s="694">
        <v>8.6199999999999992</v>
      </c>
      <c r="G1818" s="693" t="s">
        <v>145</v>
      </c>
      <c r="H1818" s="694">
        <v>0</v>
      </c>
      <c r="I1818" s="693" t="s">
        <v>146</v>
      </c>
      <c r="J1818" s="694">
        <v>8.6199999999999992</v>
      </c>
    </row>
    <row r="1819" spans="1:10" s="471" customFormat="1" ht="13.5" customHeight="1" thickBot="1">
      <c r="A1819" s="693"/>
      <c r="B1819" s="513"/>
      <c r="C1819" s="513"/>
      <c r="D1819" s="693"/>
      <c r="E1819" s="693" t="s">
        <v>2513</v>
      </c>
      <c r="F1819" s="694">
        <v>17.36</v>
      </c>
      <c r="G1819" s="693"/>
      <c r="H1819" s="695" t="s">
        <v>2514</v>
      </c>
      <c r="I1819" s="695"/>
      <c r="J1819" s="694">
        <v>83.52</v>
      </c>
    </row>
    <row r="1820" spans="1:10" s="471" customFormat="1" ht="13.5" thickTop="1">
      <c r="A1820" s="480"/>
      <c r="B1820" s="481"/>
      <c r="C1820" s="481"/>
      <c r="D1820" s="480"/>
      <c r="E1820" s="480"/>
      <c r="F1820" s="480"/>
      <c r="G1820" s="480"/>
      <c r="H1820" s="480"/>
      <c r="I1820" s="480"/>
      <c r="J1820" s="480"/>
    </row>
    <row r="1821" spans="1:10" s="471" customFormat="1">
      <c r="A1821" s="516" t="s">
        <v>3908</v>
      </c>
      <c r="B1821" s="519" t="s">
        <v>26</v>
      </c>
      <c r="C1821" s="519" t="s">
        <v>27</v>
      </c>
      <c r="D1821" s="516" t="s">
        <v>28</v>
      </c>
      <c r="E1821" s="586" t="s">
        <v>140</v>
      </c>
      <c r="F1821" s="586"/>
      <c r="G1821" s="519" t="s">
        <v>29</v>
      </c>
      <c r="H1821" s="518" t="s">
        <v>30</v>
      </c>
      <c r="I1821" s="518" t="s">
        <v>31</v>
      </c>
      <c r="J1821" s="518" t="s">
        <v>32</v>
      </c>
    </row>
    <row r="1822" spans="1:10" s="471" customFormat="1" ht="12.75" customHeight="1">
      <c r="A1822" s="517" t="s">
        <v>141</v>
      </c>
      <c r="B1822" s="474" t="s">
        <v>3153</v>
      </c>
      <c r="C1822" s="474" t="s">
        <v>511</v>
      </c>
      <c r="D1822" s="517" t="s">
        <v>3078</v>
      </c>
      <c r="E1822" s="587" t="s">
        <v>1994</v>
      </c>
      <c r="F1822" s="587"/>
      <c r="G1822" s="474" t="s">
        <v>91</v>
      </c>
      <c r="H1822" s="475">
        <v>1</v>
      </c>
      <c r="I1822" s="476">
        <v>87.38</v>
      </c>
      <c r="J1822" s="476">
        <v>87.38</v>
      </c>
    </row>
    <row r="1823" spans="1:10" s="471" customFormat="1">
      <c r="A1823" s="515" t="s">
        <v>142</v>
      </c>
      <c r="B1823" s="477" t="s">
        <v>3154</v>
      </c>
      <c r="C1823" s="477" t="s">
        <v>511</v>
      </c>
      <c r="D1823" s="515" t="s">
        <v>3155</v>
      </c>
      <c r="E1823" s="585" t="s">
        <v>143</v>
      </c>
      <c r="F1823" s="585"/>
      <c r="G1823" s="477" t="s">
        <v>91</v>
      </c>
      <c r="H1823" s="478">
        <v>1</v>
      </c>
      <c r="I1823" s="479">
        <v>70.900000000000006</v>
      </c>
      <c r="J1823" s="479">
        <v>70.900000000000006</v>
      </c>
    </row>
    <row r="1824" spans="1:10" s="471" customFormat="1">
      <c r="A1824" s="515" t="s">
        <v>142</v>
      </c>
      <c r="B1824" s="477" t="s">
        <v>1883</v>
      </c>
      <c r="C1824" s="477" t="s">
        <v>511</v>
      </c>
      <c r="D1824" s="515" t="s">
        <v>1884</v>
      </c>
      <c r="E1824" s="585" t="s">
        <v>549</v>
      </c>
      <c r="F1824" s="585"/>
      <c r="G1824" s="477" t="s">
        <v>54</v>
      </c>
      <c r="H1824" s="478">
        <v>0.48699999999999999</v>
      </c>
      <c r="I1824" s="479">
        <v>15.15</v>
      </c>
      <c r="J1824" s="479">
        <v>7.37</v>
      </c>
    </row>
    <row r="1825" spans="1:10" s="471" customFormat="1">
      <c r="A1825" s="515" t="s">
        <v>142</v>
      </c>
      <c r="B1825" s="477" t="s">
        <v>1885</v>
      </c>
      <c r="C1825" s="477" t="s">
        <v>511</v>
      </c>
      <c r="D1825" s="515" t="s">
        <v>1886</v>
      </c>
      <c r="E1825" s="585" t="s">
        <v>549</v>
      </c>
      <c r="F1825" s="585"/>
      <c r="G1825" s="477" t="s">
        <v>54</v>
      </c>
      <c r="H1825" s="478">
        <v>0.48699999999999999</v>
      </c>
      <c r="I1825" s="479">
        <v>18.72</v>
      </c>
      <c r="J1825" s="479">
        <v>9.11</v>
      </c>
    </row>
    <row r="1826" spans="1:10" s="471" customFormat="1" ht="25.5">
      <c r="A1826" s="693"/>
      <c r="B1826" s="513"/>
      <c r="C1826" s="513"/>
      <c r="D1826" s="693"/>
      <c r="E1826" s="693" t="s">
        <v>144</v>
      </c>
      <c r="F1826" s="694">
        <v>16.48</v>
      </c>
      <c r="G1826" s="693" t="s">
        <v>145</v>
      </c>
      <c r="H1826" s="694">
        <v>0</v>
      </c>
      <c r="I1826" s="693" t="s">
        <v>146</v>
      </c>
      <c r="J1826" s="694">
        <v>16.48</v>
      </c>
    </row>
    <row r="1827" spans="1:10" s="471" customFormat="1" ht="13.5" customHeight="1" thickBot="1">
      <c r="A1827" s="693"/>
      <c r="B1827" s="513"/>
      <c r="C1827" s="513"/>
      <c r="D1827" s="693"/>
      <c r="E1827" s="693" t="s">
        <v>2513</v>
      </c>
      <c r="F1827" s="694">
        <v>22.92</v>
      </c>
      <c r="G1827" s="693"/>
      <c r="H1827" s="695" t="s">
        <v>2514</v>
      </c>
      <c r="I1827" s="695"/>
      <c r="J1827" s="694">
        <v>110.3</v>
      </c>
    </row>
    <row r="1828" spans="1:10" s="471" customFormat="1" ht="13.5" thickTop="1">
      <c r="A1828" s="480"/>
      <c r="B1828" s="481"/>
      <c r="C1828" s="481"/>
      <c r="D1828" s="480"/>
      <c r="E1828" s="480"/>
      <c r="F1828" s="480"/>
      <c r="G1828" s="480"/>
      <c r="H1828" s="480"/>
      <c r="I1828" s="480"/>
      <c r="J1828" s="480"/>
    </row>
    <row r="1829" spans="1:10" s="471" customFormat="1">
      <c r="A1829" s="516" t="s">
        <v>3909</v>
      </c>
      <c r="B1829" s="519" t="s">
        <v>26</v>
      </c>
      <c r="C1829" s="519" t="s">
        <v>27</v>
      </c>
      <c r="D1829" s="516" t="s">
        <v>28</v>
      </c>
      <c r="E1829" s="586" t="s">
        <v>140</v>
      </c>
      <c r="F1829" s="586"/>
      <c r="G1829" s="519" t="s">
        <v>29</v>
      </c>
      <c r="H1829" s="518" t="s">
        <v>30</v>
      </c>
      <c r="I1829" s="518" t="s">
        <v>31</v>
      </c>
      <c r="J1829" s="518" t="s">
        <v>32</v>
      </c>
    </row>
    <row r="1830" spans="1:10" s="471" customFormat="1">
      <c r="A1830" s="517" t="s">
        <v>141</v>
      </c>
      <c r="B1830" s="474" t="s">
        <v>3156</v>
      </c>
      <c r="C1830" s="474" t="s">
        <v>295</v>
      </c>
      <c r="D1830" s="517" t="s">
        <v>3079</v>
      </c>
      <c r="E1830" s="587" t="s">
        <v>689</v>
      </c>
      <c r="F1830" s="587"/>
      <c r="G1830" s="474" t="s">
        <v>41</v>
      </c>
      <c r="H1830" s="475">
        <v>1</v>
      </c>
      <c r="I1830" s="476">
        <v>3.97</v>
      </c>
      <c r="J1830" s="476">
        <v>3.97</v>
      </c>
    </row>
    <row r="1831" spans="1:10" s="471" customFormat="1" ht="25.5">
      <c r="A1831" s="514" t="s">
        <v>147</v>
      </c>
      <c r="B1831" s="482" t="s">
        <v>3157</v>
      </c>
      <c r="C1831" s="482" t="s">
        <v>295</v>
      </c>
      <c r="D1831" s="514" t="s">
        <v>3158</v>
      </c>
      <c r="E1831" s="588" t="s">
        <v>611</v>
      </c>
      <c r="F1831" s="588"/>
      <c r="G1831" s="482" t="s">
        <v>612</v>
      </c>
      <c r="H1831" s="483">
        <v>0.1</v>
      </c>
      <c r="I1831" s="484">
        <v>3.73</v>
      </c>
      <c r="J1831" s="484">
        <v>0.37</v>
      </c>
    </row>
    <row r="1832" spans="1:10" s="471" customFormat="1">
      <c r="A1832" s="515" t="s">
        <v>142</v>
      </c>
      <c r="B1832" s="477" t="s">
        <v>3159</v>
      </c>
      <c r="C1832" s="477" t="s">
        <v>295</v>
      </c>
      <c r="D1832" s="515" t="s">
        <v>3160</v>
      </c>
      <c r="E1832" s="585" t="s">
        <v>143</v>
      </c>
      <c r="F1832" s="585"/>
      <c r="G1832" s="477" t="s">
        <v>41</v>
      </c>
      <c r="H1832" s="478">
        <v>1</v>
      </c>
      <c r="I1832" s="479">
        <v>1.69</v>
      </c>
      <c r="J1832" s="479">
        <v>1.69</v>
      </c>
    </row>
    <row r="1833" spans="1:10" s="471" customFormat="1">
      <c r="A1833" s="515" t="s">
        <v>142</v>
      </c>
      <c r="B1833" s="477" t="s">
        <v>3161</v>
      </c>
      <c r="C1833" s="477" t="s">
        <v>295</v>
      </c>
      <c r="D1833" s="515" t="s">
        <v>3162</v>
      </c>
      <c r="E1833" s="585" t="s">
        <v>549</v>
      </c>
      <c r="F1833" s="585"/>
      <c r="G1833" s="477" t="s">
        <v>612</v>
      </c>
      <c r="H1833" s="478">
        <v>0.1</v>
      </c>
      <c r="I1833" s="479">
        <v>19.13</v>
      </c>
      <c r="J1833" s="479">
        <v>1.91</v>
      </c>
    </row>
    <row r="1834" spans="1:10" s="471" customFormat="1" ht="25.5">
      <c r="A1834" s="693"/>
      <c r="B1834" s="513"/>
      <c r="C1834" s="513"/>
      <c r="D1834" s="693"/>
      <c r="E1834" s="693" t="s">
        <v>144</v>
      </c>
      <c r="F1834" s="694">
        <v>1.91</v>
      </c>
      <c r="G1834" s="693" t="s">
        <v>145</v>
      </c>
      <c r="H1834" s="694">
        <v>0</v>
      </c>
      <c r="I1834" s="693" t="s">
        <v>146</v>
      </c>
      <c r="J1834" s="694">
        <v>1.91</v>
      </c>
    </row>
    <row r="1835" spans="1:10" s="471" customFormat="1" ht="13.5" customHeight="1" thickBot="1">
      <c r="A1835" s="693"/>
      <c r="B1835" s="513"/>
      <c r="C1835" s="513"/>
      <c r="D1835" s="693"/>
      <c r="E1835" s="693" t="s">
        <v>2513</v>
      </c>
      <c r="F1835" s="694">
        <v>1.04</v>
      </c>
      <c r="G1835" s="693"/>
      <c r="H1835" s="695" t="s">
        <v>2514</v>
      </c>
      <c r="I1835" s="695"/>
      <c r="J1835" s="694">
        <v>5.01</v>
      </c>
    </row>
    <row r="1836" spans="1:10" s="471" customFormat="1" ht="13.5" thickTop="1">
      <c r="A1836" s="480"/>
      <c r="B1836" s="481"/>
      <c r="C1836" s="481"/>
      <c r="D1836" s="480"/>
      <c r="E1836" s="480"/>
      <c r="F1836" s="480"/>
      <c r="G1836" s="480"/>
      <c r="H1836" s="480"/>
      <c r="I1836" s="480"/>
      <c r="J1836" s="480"/>
    </row>
    <row r="1837" spans="1:10" s="471" customFormat="1">
      <c r="A1837" s="516" t="s">
        <v>3910</v>
      </c>
      <c r="B1837" s="519" t="s">
        <v>26</v>
      </c>
      <c r="C1837" s="519" t="s">
        <v>27</v>
      </c>
      <c r="D1837" s="516" t="s">
        <v>28</v>
      </c>
      <c r="E1837" s="586" t="s">
        <v>140</v>
      </c>
      <c r="F1837" s="586"/>
      <c r="G1837" s="519" t="s">
        <v>29</v>
      </c>
      <c r="H1837" s="518" t="s">
        <v>30</v>
      </c>
      <c r="I1837" s="518" t="s">
        <v>31</v>
      </c>
      <c r="J1837" s="518" t="s">
        <v>32</v>
      </c>
    </row>
    <row r="1838" spans="1:10" s="471" customFormat="1" ht="12.75" customHeight="1">
      <c r="A1838" s="517" t="s">
        <v>141</v>
      </c>
      <c r="B1838" s="474" t="s">
        <v>3163</v>
      </c>
      <c r="C1838" s="474" t="s">
        <v>90</v>
      </c>
      <c r="D1838" s="517" t="s">
        <v>3081</v>
      </c>
      <c r="E1838" s="587" t="s">
        <v>3164</v>
      </c>
      <c r="F1838" s="587"/>
      <c r="G1838" s="474" t="s">
        <v>5</v>
      </c>
      <c r="H1838" s="475">
        <v>1</v>
      </c>
      <c r="I1838" s="476">
        <v>7.17</v>
      </c>
      <c r="J1838" s="476">
        <v>7.17</v>
      </c>
    </row>
    <row r="1839" spans="1:10" s="471" customFormat="1" ht="25.5">
      <c r="A1839" s="514" t="s">
        <v>147</v>
      </c>
      <c r="B1839" s="482" t="s">
        <v>158</v>
      </c>
      <c r="C1839" s="482" t="s">
        <v>48</v>
      </c>
      <c r="D1839" s="514" t="s">
        <v>159</v>
      </c>
      <c r="E1839" s="588" t="s">
        <v>150</v>
      </c>
      <c r="F1839" s="588"/>
      <c r="G1839" s="482" t="s">
        <v>54</v>
      </c>
      <c r="H1839" s="483">
        <v>0.1</v>
      </c>
      <c r="I1839" s="484">
        <v>25.28</v>
      </c>
      <c r="J1839" s="484">
        <v>2.52</v>
      </c>
    </row>
    <row r="1840" spans="1:10" s="471" customFormat="1" ht="25.5">
      <c r="A1840" s="514" t="s">
        <v>147</v>
      </c>
      <c r="B1840" s="482" t="s">
        <v>156</v>
      </c>
      <c r="C1840" s="482" t="s">
        <v>48</v>
      </c>
      <c r="D1840" s="514" t="s">
        <v>157</v>
      </c>
      <c r="E1840" s="588" t="s">
        <v>150</v>
      </c>
      <c r="F1840" s="588"/>
      <c r="G1840" s="482" t="s">
        <v>54</v>
      </c>
      <c r="H1840" s="483">
        <v>0.1</v>
      </c>
      <c r="I1840" s="484">
        <v>20.89</v>
      </c>
      <c r="J1840" s="484">
        <v>2.08</v>
      </c>
    </row>
    <row r="1841" spans="1:10" s="471" customFormat="1">
      <c r="A1841" s="515" t="s">
        <v>142</v>
      </c>
      <c r="B1841" s="477" t="s">
        <v>1941</v>
      </c>
      <c r="C1841" s="477" t="s">
        <v>48</v>
      </c>
      <c r="D1841" s="515" t="s">
        <v>1942</v>
      </c>
      <c r="E1841" s="585" t="s">
        <v>143</v>
      </c>
      <c r="F1841" s="585"/>
      <c r="G1841" s="477" t="s">
        <v>91</v>
      </c>
      <c r="H1841" s="478">
        <v>1</v>
      </c>
      <c r="I1841" s="479">
        <v>2.57</v>
      </c>
      <c r="J1841" s="479">
        <v>2.57</v>
      </c>
    </row>
    <row r="1842" spans="1:10" s="471" customFormat="1" ht="25.5">
      <c r="A1842" s="693"/>
      <c r="B1842" s="513"/>
      <c r="C1842" s="513"/>
      <c r="D1842" s="693"/>
      <c r="E1842" s="693" t="s">
        <v>144</v>
      </c>
      <c r="F1842" s="694">
        <v>3.44</v>
      </c>
      <c r="G1842" s="693" t="s">
        <v>145</v>
      </c>
      <c r="H1842" s="694">
        <v>0</v>
      </c>
      <c r="I1842" s="693" t="s">
        <v>146</v>
      </c>
      <c r="J1842" s="694">
        <v>3.44</v>
      </c>
    </row>
    <row r="1843" spans="1:10" s="471" customFormat="1" ht="13.5" customHeight="1" thickBot="1">
      <c r="A1843" s="693"/>
      <c r="B1843" s="513"/>
      <c r="C1843" s="513"/>
      <c r="D1843" s="693"/>
      <c r="E1843" s="693" t="s">
        <v>2513</v>
      </c>
      <c r="F1843" s="694">
        <v>1.88</v>
      </c>
      <c r="G1843" s="693"/>
      <c r="H1843" s="695" t="s">
        <v>2514</v>
      </c>
      <c r="I1843" s="695"/>
      <c r="J1843" s="694">
        <v>9.0500000000000007</v>
      </c>
    </row>
    <row r="1844" spans="1:10" s="471" customFormat="1" ht="13.5" thickTop="1">
      <c r="A1844" s="480"/>
      <c r="B1844" s="481"/>
      <c r="C1844" s="481"/>
      <c r="D1844" s="480"/>
      <c r="E1844" s="480"/>
      <c r="F1844" s="480"/>
      <c r="G1844" s="480"/>
      <c r="H1844" s="480"/>
      <c r="I1844" s="480"/>
      <c r="J1844" s="480"/>
    </row>
    <row r="1845" spans="1:10" s="471" customFormat="1">
      <c r="A1845" s="516" t="s">
        <v>3911</v>
      </c>
      <c r="B1845" s="519" t="s">
        <v>26</v>
      </c>
      <c r="C1845" s="519" t="s">
        <v>27</v>
      </c>
      <c r="D1845" s="516" t="s">
        <v>28</v>
      </c>
      <c r="E1845" s="586" t="s">
        <v>140</v>
      </c>
      <c r="F1845" s="586"/>
      <c r="G1845" s="519" t="s">
        <v>29</v>
      </c>
      <c r="H1845" s="518" t="s">
        <v>30</v>
      </c>
      <c r="I1845" s="518" t="s">
        <v>31</v>
      </c>
      <c r="J1845" s="518" t="s">
        <v>32</v>
      </c>
    </row>
    <row r="1846" spans="1:10" s="471" customFormat="1" ht="12.75" customHeight="1">
      <c r="A1846" s="517" t="s">
        <v>141</v>
      </c>
      <c r="B1846" s="474" t="s">
        <v>3165</v>
      </c>
      <c r="C1846" s="474" t="s">
        <v>295</v>
      </c>
      <c r="D1846" s="517" t="s">
        <v>3082</v>
      </c>
      <c r="E1846" s="587" t="s">
        <v>3166</v>
      </c>
      <c r="F1846" s="587"/>
      <c r="G1846" s="474" t="s">
        <v>41</v>
      </c>
      <c r="H1846" s="475">
        <v>1</v>
      </c>
      <c r="I1846" s="476">
        <v>5.28</v>
      </c>
      <c r="J1846" s="476">
        <v>5.28</v>
      </c>
    </row>
    <row r="1847" spans="1:10" s="471" customFormat="1" ht="25.5">
      <c r="A1847" s="514" t="s">
        <v>147</v>
      </c>
      <c r="B1847" s="482" t="s">
        <v>3157</v>
      </c>
      <c r="C1847" s="482" t="s">
        <v>295</v>
      </c>
      <c r="D1847" s="514" t="s">
        <v>3158</v>
      </c>
      <c r="E1847" s="588" t="s">
        <v>611</v>
      </c>
      <c r="F1847" s="588"/>
      <c r="G1847" s="482" t="s">
        <v>612</v>
      </c>
      <c r="H1847" s="483">
        <v>0.1</v>
      </c>
      <c r="I1847" s="484">
        <v>3.73</v>
      </c>
      <c r="J1847" s="484">
        <v>0.37</v>
      </c>
    </row>
    <row r="1848" spans="1:10" s="471" customFormat="1">
      <c r="A1848" s="515" t="s">
        <v>142</v>
      </c>
      <c r="B1848" s="477" t="s">
        <v>3167</v>
      </c>
      <c r="C1848" s="477" t="s">
        <v>295</v>
      </c>
      <c r="D1848" s="515" t="s">
        <v>3168</v>
      </c>
      <c r="E1848" s="585" t="s">
        <v>143</v>
      </c>
      <c r="F1848" s="585"/>
      <c r="G1848" s="477" t="s">
        <v>41</v>
      </c>
      <c r="H1848" s="478">
        <v>1</v>
      </c>
      <c r="I1848" s="479">
        <v>3</v>
      </c>
      <c r="J1848" s="479">
        <v>3</v>
      </c>
    </row>
    <row r="1849" spans="1:10" s="471" customFormat="1">
      <c r="A1849" s="515" t="s">
        <v>142</v>
      </c>
      <c r="B1849" s="477" t="s">
        <v>3161</v>
      </c>
      <c r="C1849" s="477" t="s">
        <v>295</v>
      </c>
      <c r="D1849" s="515" t="s">
        <v>3162</v>
      </c>
      <c r="E1849" s="585" t="s">
        <v>549</v>
      </c>
      <c r="F1849" s="585"/>
      <c r="G1849" s="477" t="s">
        <v>612</v>
      </c>
      <c r="H1849" s="478">
        <v>0.1</v>
      </c>
      <c r="I1849" s="479">
        <v>19.13</v>
      </c>
      <c r="J1849" s="479">
        <v>1.91</v>
      </c>
    </row>
    <row r="1850" spans="1:10" s="471" customFormat="1" ht="25.5">
      <c r="A1850" s="693"/>
      <c r="B1850" s="513"/>
      <c r="C1850" s="513"/>
      <c r="D1850" s="693"/>
      <c r="E1850" s="693" t="s">
        <v>144</v>
      </c>
      <c r="F1850" s="694">
        <v>1.91</v>
      </c>
      <c r="G1850" s="693" t="s">
        <v>145</v>
      </c>
      <c r="H1850" s="694">
        <v>0</v>
      </c>
      <c r="I1850" s="693" t="s">
        <v>146</v>
      </c>
      <c r="J1850" s="694">
        <v>1.91</v>
      </c>
    </row>
    <row r="1851" spans="1:10" s="471" customFormat="1" ht="13.5" customHeight="1" thickBot="1">
      <c r="A1851" s="693"/>
      <c r="B1851" s="513"/>
      <c r="C1851" s="513"/>
      <c r="D1851" s="693"/>
      <c r="E1851" s="693" t="s">
        <v>2513</v>
      </c>
      <c r="F1851" s="694">
        <v>1.38</v>
      </c>
      <c r="G1851" s="693"/>
      <c r="H1851" s="695" t="s">
        <v>2514</v>
      </c>
      <c r="I1851" s="695"/>
      <c r="J1851" s="694">
        <v>6.66</v>
      </c>
    </row>
    <row r="1852" spans="1:10" s="471" customFormat="1" ht="13.5" thickTop="1">
      <c r="A1852" s="480"/>
      <c r="B1852" s="481"/>
      <c r="C1852" s="481"/>
      <c r="D1852" s="480"/>
      <c r="E1852" s="480"/>
      <c r="F1852" s="480"/>
      <c r="G1852" s="480"/>
      <c r="H1852" s="480"/>
      <c r="I1852" s="480"/>
      <c r="J1852" s="480"/>
    </row>
    <row r="1853" spans="1:10" s="471" customFormat="1">
      <c r="A1853" s="516" t="s">
        <v>3912</v>
      </c>
      <c r="B1853" s="519" t="s">
        <v>26</v>
      </c>
      <c r="C1853" s="519" t="s">
        <v>27</v>
      </c>
      <c r="D1853" s="516" t="s">
        <v>28</v>
      </c>
      <c r="E1853" s="586" t="s">
        <v>140</v>
      </c>
      <c r="F1853" s="586"/>
      <c r="G1853" s="519" t="s">
        <v>29</v>
      </c>
      <c r="H1853" s="518" t="s">
        <v>30</v>
      </c>
      <c r="I1853" s="518" t="s">
        <v>31</v>
      </c>
      <c r="J1853" s="518" t="s">
        <v>32</v>
      </c>
    </row>
    <row r="1854" spans="1:10" s="471" customFormat="1" ht="25.5" customHeight="1">
      <c r="A1854" s="517" t="s">
        <v>141</v>
      </c>
      <c r="B1854" s="474" t="s">
        <v>817</v>
      </c>
      <c r="C1854" s="474" t="s">
        <v>48</v>
      </c>
      <c r="D1854" s="517" t="s">
        <v>131</v>
      </c>
      <c r="E1854" s="587" t="s">
        <v>155</v>
      </c>
      <c r="F1854" s="587"/>
      <c r="G1854" s="474" t="s">
        <v>91</v>
      </c>
      <c r="H1854" s="475">
        <v>1</v>
      </c>
      <c r="I1854" s="476">
        <v>58.5</v>
      </c>
      <c r="J1854" s="476">
        <v>58.5</v>
      </c>
    </row>
    <row r="1855" spans="1:10" s="471" customFormat="1" ht="25.5">
      <c r="A1855" s="514" t="s">
        <v>147</v>
      </c>
      <c r="B1855" s="482" t="s">
        <v>158</v>
      </c>
      <c r="C1855" s="482" t="s">
        <v>48</v>
      </c>
      <c r="D1855" s="514" t="s">
        <v>159</v>
      </c>
      <c r="E1855" s="588" t="s">
        <v>150</v>
      </c>
      <c r="F1855" s="588"/>
      <c r="G1855" s="482" t="s">
        <v>54</v>
      </c>
      <c r="H1855" s="483">
        <v>0.31619999999999998</v>
      </c>
      <c r="I1855" s="484">
        <v>25.28</v>
      </c>
      <c r="J1855" s="484">
        <v>7.99</v>
      </c>
    </row>
    <row r="1856" spans="1:10" s="471" customFormat="1" ht="25.5">
      <c r="A1856" s="514" t="s">
        <v>147</v>
      </c>
      <c r="B1856" s="482" t="s">
        <v>148</v>
      </c>
      <c r="C1856" s="482" t="s">
        <v>48</v>
      </c>
      <c r="D1856" s="514" t="s">
        <v>149</v>
      </c>
      <c r="E1856" s="588" t="s">
        <v>150</v>
      </c>
      <c r="F1856" s="588"/>
      <c r="G1856" s="482" t="s">
        <v>54</v>
      </c>
      <c r="H1856" s="483">
        <v>9.9599999999999994E-2</v>
      </c>
      <c r="I1856" s="484">
        <v>20.96</v>
      </c>
      <c r="J1856" s="484">
        <v>2.08</v>
      </c>
    </row>
    <row r="1857" spans="1:10" s="471" customFormat="1" ht="25.5">
      <c r="A1857" s="515" t="s">
        <v>142</v>
      </c>
      <c r="B1857" s="477" t="s">
        <v>818</v>
      </c>
      <c r="C1857" s="477" t="s">
        <v>48</v>
      </c>
      <c r="D1857" s="515" t="s">
        <v>819</v>
      </c>
      <c r="E1857" s="585" t="s">
        <v>143</v>
      </c>
      <c r="F1857" s="585"/>
      <c r="G1857" s="477" t="s">
        <v>91</v>
      </c>
      <c r="H1857" s="478">
        <v>1</v>
      </c>
      <c r="I1857" s="479">
        <v>48.43</v>
      </c>
      <c r="J1857" s="479">
        <v>48.43</v>
      </c>
    </row>
    <row r="1858" spans="1:10" s="471" customFormat="1" ht="25.5">
      <c r="A1858" s="693"/>
      <c r="B1858" s="513"/>
      <c r="C1858" s="513"/>
      <c r="D1858" s="693"/>
      <c r="E1858" s="693" t="s">
        <v>144</v>
      </c>
      <c r="F1858" s="694">
        <v>7.6</v>
      </c>
      <c r="G1858" s="693" t="s">
        <v>145</v>
      </c>
      <c r="H1858" s="694">
        <v>0</v>
      </c>
      <c r="I1858" s="693" t="s">
        <v>146</v>
      </c>
      <c r="J1858" s="694">
        <v>7.6</v>
      </c>
    </row>
    <row r="1859" spans="1:10" s="471" customFormat="1" ht="13.5" customHeight="1" thickBot="1">
      <c r="A1859" s="693"/>
      <c r="B1859" s="513"/>
      <c r="C1859" s="513"/>
      <c r="D1859" s="693"/>
      <c r="E1859" s="693" t="s">
        <v>2513</v>
      </c>
      <c r="F1859" s="694">
        <v>15.35</v>
      </c>
      <c r="G1859" s="693"/>
      <c r="H1859" s="695" t="s">
        <v>2514</v>
      </c>
      <c r="I1859" s="695"/>
      <c r="J1859" s="694">
        <v>73.849999999999994</v>
      </c>
    </row>
    <row r="1860" spans="1:10" s="471" customFormat="1" ht="13.5" thickTop="1">
      <c r="A1860" s="480"/>
      <c r="B1860" s="481"/>
      <c r="C1860" s="481"/>
      <c r="D1860" s="480"/>
      <c r="E1860" s="480"/>
      <c r="F1860" s="480"/>
      <c r="G1860" s="480"/>
      <c r="H1860" s="480"/>
      <c r="I1860" s="480"/>
      <c r="J1860" s="480"/>
    </row>
    <row r="1861" spans="1:10" s="471" customFormat="1">
      <c r="A1861" s="516" t="s">
        <v>3913</v>
      </c>
      <c r="B1861" s="519" t="s">
        <v>26</v>
      </c>
      <c r="C1861" s="519" t="s">
        <v>27</v>
      </c>
      <c r="D1861" s="516" t="s">
        <v>28</v>
      </c>
      <c r="E1861" s="586" t="s">
        <v>140</v>
      </c>
      <c r="F1861" s="586"/>
      <c r="G1861" s="519" t="s">
        <v>29</v>
      </c>
      <c r="H1861" s="518" t="s">
        <v>30</v>
      </c>
      <c r="I1861" s="518" t="s">
        <v>31</v>
      </c>
      <c r="J1861" s="518" t="s">
        <v>32</v>
      </c>
    </row>
    <row r="1862" spans="1:10" s="471" customFormat="1" ht="25.5" customHeight="1">
      <c r="A1862" s="517" t="s">
        <v>141</v>
      </c>
      <c r="B1862" s="474" t="s">
        <v>2007</v>
      </c>
      <c r="C1862" s="474" t="s">
        <v>90</v>
      </c>
      <c r="D1862" s="517" t="s">
        <v>1525</v>
      </c>
      <c r="E1862" s="587" t="s">
        <v>155</v>
      </c>
      <c r="F1862" s="587"/>
      <c r="G1862" s="474" t="s">
        <v>91</v>
      </c>
      <c r="H1862" s="475">
        <v>1</v>
      </c>
      <c r="I1862" s="476">
        <v>72.099999999999994</v>
      </c>
      <c r="J1862" s="476">
        <v>72.099999999999994</v>
      </c>
    </row>
    <row r="1863" spans="1:10" s="471" customFormat="1" ht="38.25" customHeight="1">
      <c r="A1863" s="514" t="s">
        <v>147</v>
      </c>
      <c r="B1863" s="482" t="s">
        <v>2008</v>
      </c>
      <c r="C1863" s="482" t="s">
        <v>48</v>
      </c>
      <c r="D1863" s="514" t="s">
        <v>2009</v>
      </c>
      <c r="E1863" s="588" t="s">
        <v>155</v>
      </c>
      <c r="F1863" s="588"/>
      <c r="G1863" s="482" t="s">
        <v>91</v>
      </c>
      <c r="H1863" s="483">
        <v>1</v>
      </c>
      <c r="I1863" s="484">
        <v>21.68</v>
      </c>
      <c r="J1863" s="484">
        <v>21.68</v>
      </c>
    </row>
    <row r="1864" spans="1:10" s="471" customFormat="1">
      <c r="A1864" s="515" t="s">
        <v>142</v>
      </c>
      <c r="B1864" s="477" t="s">
        <v>2010</v>
      </c>
      <c r="C1864" s="477" t="s">
        <v>48</v>
      </c>
      <c r="D1864" s="515" t="s">
        <v>171</v>
      </c>
      <c r="E1864" s="585" t="s">
        <v>143</v>
      </c>
      <c r="F1864" s="585"/>
      <c r="G1864" s="477" t="s">
        <v>91</v>
      </c>
      <c r="H1864" s="478">
        <v>1</v>
      </c>
      <c r="I1864" s="479">
        <v>50.42</v>
      </c>
      <c r="J1864" s="479">
        <v>50.42</v>
      </c>
    </row>
    <row r="1865" spans="1:10" s="471" customFormat="1" ht="25.5">
      <c r="A1865" s="693"/>
      <c r="B1865" s="513"/>
      <c r="C1865" s="513"/>
      <c r="D1865" s="693"/>
      <c r="E1865" s="693" t="s">
        <v>144</v>
      </c>
      <c r="F1865" s="694">
        <v>16.190000000000001</v>
      </c>
      <c r="G1865" s="693" t="s">
        <v>145</v>
      </c>
      <c r="H1865" s="694">
        <v>0</v>
      </c>
      <c r="I1865" s="693" t="s">
        <v>146</v>
      </c>
      <c r="J1865" s="694">
        <v>16.190000000000001</v>
      </c>
    </row>
    <row r="1866" spans="1:10" s="471" customFormat="1" ht="13.5" customHeight="1" thickBot="1">
      <c r="A1866" s="693"/>
      <c r="B1866" s="513"/>
      <c r="C1866" s="513"/>
      <c r="D1866" s="693"/>
      <c r="E1866" s="693" t="s">
        <v>2513</v>
      </c>
      <c r="F1866" s="694">
        <v>18.91</v>
      </c>
      <c r="G1866" s="693"/>
      <c r="H1866" s="695" t="s">
        <v>2514</v>
      </c>
      <c r="I1866" s="695"/>
      <c r="J1866" s="694">
        <v>91.01</v>
      </c>
    </row>
    <row r="1867" spans="1:10" s="471" customFormat="1" ht="13.5" thickTop="1">
      <c r="A1867" s="480"/>
      <c r="B1867" s="481"/>
      <c r="C1867" s="481"/>
      <c r="D1867" s="480"/>
      <c r="E1867" s="480"/>
      <c r="F1867" s="480"/>
      <c r="G1867" s="480"/>
      <c r="H1867" s="480"/>
      <c r="I1867" s="480"/>
      <c r="J1867" s="480"/>
    </row>
    <row r="1868" spans="1:10" s="471" customFormat="1">
      <c r="A1868" s="516" t="s">
        <v>3914</v>
      </c>
      <c r="B1868" s="519" t="s">
        <v>26</v>
      </c>
      <c r="C1868" s="519" t="s">
        <v>27</v>
      </c>
      <c r="D1868" s="516" t="s">
        <v>28</v>
      </c>
      <c r="E1868" s="586" t="s">
        <v>140</v>
      </c>
      <c r="F1868" s="586"/>
      <c r="G1868" s="519" t="s">
        <v>29</v>
      </c>
      <c r="H1868" s="518" t="s">
        <v>30</v>
      </c>
      <c r="I1868" s="518" t="s">
        <v>31</v>
      </c>
      <c r="J1868" s="518" t="s">
        <v>32</v>
      </c>
    </row>
    <row r="1869" spans="1:10" s="471" customFormat="1" ht="25.5" customHeight="1">
      <c r="A1869" s="517" t="s">
        <v>141</v>
      </c>
      <c r="B1869" s="474" t="s">
        <v>2011</v>
      </c>
      <c r="C1869" s="474" t="s">
        <v>48</v>
      </c>
      <c r="D1869" s="517" t="s">
        <v>1526</v>
      </c>
      <c r="E1869" s="587" t="s">
        <v>155</v>
      </c>
      <c r="F1869" s="587"/>
      <c r="G1869" s="474" t="s">
        <v>91</v>
      </c>
      <c r="H1869" s="475">
        <v>1</v>
      </c>
      <c r="I1869" s="476">
        <v>38.89</v>
      </c>
      <c r="J1869" s="476">
        <v>38.89</v>
      </c>
    </row>
    <row r="1870" spans="1:10" s="471" customFormat="1" ht="25.5">
      <c r="A1870" s="514" t="s">
        <v>147</v>
      </c>
      <c r="B1870" s="482" t="s">
        <v>158</v>
      </c>
      <c r="C1870" s="482" t="s">
        <v>48</v>
      </c>
      <c r="D1870" s="514" t="s">
        <v>159</v>
      </c>
      <c r="E1870" s="588" t="s">
        <v>150</v>
      </c>
      <c r="F1870" s="588"/>
      <c r="G1870" s="482" t="s">
        <v>54</v>
      </c>
      <c r="H1870" s="483">
        <v>0.31619999999999998</v>
      </c>
      <c r="I1870" s="484">
        <v>25.28</v>
      </c>
      <c r="J1870" s="484">
        <v>7.99</v>
      </c>
    </row>
    <row r="1871" spans="1:10" s="471" customFormat="1" ht="25.5">
      <c r="A1871" s="514" t="s">
        <v>147</v>
      </c>
      <c r="B1871" s="482" t="s">
        <v>148</v>
      </c>
      <c r="C1871" s="482" t="s">
        <v>48</v>
      </c>
      <c r="D1871" s="514" t="s">
        <v>149</v>
      </c>
      <c r="E1871" s="588" t="s">
        <v>150</v>
      </c>
      <c r="F1871" s="588"/>
      <c r="G1871" s="482" t="s">
        <v>54</v>
      </c>
      <c r="H1871" s="483">
        <v>9.9599999999999994E-2</v>
      </c>
      <c r="I1871" s="484">
        <v>20.96</v>
      </c>
      <c r="J1871" s="484">
        <v>2.08</v>
      </c>
    </row>
    <row r="1872" spans="1:10" s="471" customFormat="1">
      <c r="A1872" s="515" t="s">
        <v>142</v>
      </c>
      <c r="B1872" s="477" t="s">
        <v>2012</v>
      </c>
      <c r="C1872" s="477" t="s">
        <v>48</v>
      </c>
      <c r="D1872" s="515" t="s">
        <v>2013</v>
      </c>
      <c r="E1872" s="585" t="s">
        <v>143</v>
      </c>
      <c r="F1872" s="585"/>
      <c r="G1872" s="477" t="s">
        <v>91</v>
      </c>
      <c r="H1872" s="478">
        <v>1</v>
      </c>
      <c r="I1872" s="479">
        <v>28.82</v>
      </c>
      <c r="J1872" s="479">
        <v>28.82</v>
      </c>
    </row>
    <row r="1873" spans="1:10" s="471" customFormat="1" ht="25.5">
      <c r="A1873" s="693"/>
      <c r="B1873" s="513"/>
      <c r="C1873" s="513"/>
      <c r="D1873" s="693"/>
      <c r="E1873" s="693" t="s">
        <v>144</v>
      </c>
      <c r="F1873" s="694">
        <v>7.6</v>
      </c>
      <c r="G1873" s="693" t="s">
        <v>145</v>
      </c>
      <c r="H1873" s="694">
        <v>0</v>
      </c>
      <c r="I1873" s="693" t="s">
        <v>146</v>
      </c>
      <c r="J1873" s="694">
        <v>7.6</v>
      </c>
    </row>
    <row r="1874" spans="1:10" s="471" customFormat="1" ht="13.5" customHeight="1" thickBot="1">
      <c r="A1874" s="693"/>
      <c r="B1874" s="513"/>
      <c r="C1874" s="513"/>
      <c r="D1874" s="693"/>
      <c r="E1874" s="693" t="s">
        <v>2513</v>
      </c>
      <c r="F1874" s="694">
        <v>10.199999999999999</v>
      </c>
      <c r="G1874" s="693"/>
      <c r="H1874" s="695" t="s">
        <v>2514</v>
      </c>
      <c r="I1874" s="695"/>
      <c r="J1874" s="694">
        <v>49.09</v>
      </c>
    </row>
    <row r="1875" spans="1:10" s="471" customFormat="1" ht="13.5" thickTop="1">
      <c r="A1875" s="480"/>
      <c r="B1875" s="481"/>
      <c r="C1875" s="481"/>
      <c r="D1875" s="480"/>
      <c r="E1875" s="480"/>
      <c r="F1875" s="480"/>
      <c r="G1875" s="480"/>
      <c r="H1875" s="480"/>
      <c r="I1875" s="480"/>
      <c r="J1875" s="480"/>
    </row>
    <row r="1876" spans="1:10" s="471" customFormat="1">
      <c r="A1876" s="516" t="s">
        <v>3915</v>
      </c>
      <c r="B1876" s="519" t="s">
        <v>26</v>
      </c>
      <c r="C1876" s="519" t="s">
        <v>27</v>
      </c>
      <c r="D1876" s="516" t="s">
        <v>28</v>
      </c>
      <c r="E1876" s="586" t="s">
        <v>140</v>
      </c>
      <c r="F1876" s="586"/>
      <c r="G1876" s="519" t="s">
        <v>29</v>
      </c>
      <c r="H1876" s="518" t="s">
        <v>30</v>
      </c>
      <c r="I1876" s="518" t="s">
        <v>31</v>
      </c>
      <c r="J1876" s="518" t="s">
        <v>32</v>
      </c>
    </row>
    <row r="1877" spans="1:10" s="471" customFormat="1" ht="25.5" customHeight="1">
      <c r="A1877" s="517" t="s">
        <v>141</v>
      </c>
      <c r="B1877" s="474" t="s">
        <v>2014</v>
      </c>
      <c r="C1877" s="474" t="s">
        <v>48</v>
      </c>
      <c r="D1877" s="517" t="s">
        <v>1527</v>
      </c>
      <c r="E1877" s="587" t="s">
        <v>155</v>
      </c>
      <c r="F1877" s="587"/>
      <c r="G1877" s="474" t="s">
        <v>91</v>
      </c>
      <c r="H1877" s="475">
        <v>1</v>
      </c>
      <c r="I1877" s="476">
        <v>354.67</v>
      </c>
      <c r="J1877" s="476">
        <v>354.67</v>
      </c>
    </row>
    <row r="1878" spans="1:10" s="471" customFormat="1" ht="25.5">
      <c r="A1878" s="514" t="s">
        <v>147</v>
      </c>
      <c r="B1878" s="482" t="s">
        <v>158</v>
      </c>
      <c r="C1878" s="482" t="s">
        <v>48</v>
      </c>
      <c r="D1878" s="514" t="s">
        <v>159</v>
      </c>
      <c r="E1878" s="588" t="s">
        <v>150</v>
      </c>
      <c r="F1878" s="588"/>
      <c r="G1878" s="482" t="s">
        <v>54</v>
      </c>
      <c r="H1878" s="483">
        <v>0.94850000000000001</v>
      </c>
      <c r="I1878" s="484">
        <v>25.28</v>
      </c>
      <c r="J1878" s="484">
        <v>23.97</v>
      </c>
    </row>
    <row r="1879" spans="1:10" s="471" customFormat="1" ht="25.5">
      <c r="A1879" s="514" t="s">
        <v>147</v>
      </c>
      <c r="B1879" s="482" t="s">
        <v>148</v>
      </c>
      <c r="C1879" s="482" t="s">
        <v>48</v>
      </c>
      <c r="D1879" s="514" t="s">
        <v>149</v>
      </c>
      <c r="E1879" s="588" t="s">
        <v>150</v>
      </c>
      <c r="F1879" s="588"/>
      <c r="G1879" s="482" t="s">
        <v>54</v>
      </c>
      <c r="H1879" s="483">
        <v>0.29880000000000001</v>
      </c>
      <c r="I1879" s="484">
        <v>20.96</v>
      </c>
      <c r="J1879" s="484">
        <v>6.26</v>
      </c>
    </row>
    <row r="1880" spans="1:10" s="471" customFormat="1" ht="38.25">
      <c r="A1880" s="515" t="s">
        <v>142</v>
      </c>
      <c r="B1880" s="477" t="s">
        <v>662</v>
      </c>
      <c r="C1880" s="477" t="s">
        <v>48</v>
      </c>
      <c r="D1880" s="515" t="s">
        <v>663</v>
      </c>
      <c r="E1880" s="585" t="s">
        <v>143</v>
      </c>
      <c r="F1880" s="585"/>
      <c r="G1880" s="477" t="s">
        <v>91</v>
      </c>
      <c r="H1880" s="478">
        <v>6</v>
      </c>
      <c r="I1880" s="479">
        <v>23.11</v>
      </c>
      <c r="J1880" s="479">
        <v>138.66</v>
      </c>
    </row>
    <row r="1881" spans="1:10" s="471" customFormat="1" ht="25.5">
      <c r="A1881" s="515" t="s">
        <v>142</v>
      </c>
      <c r="B1881" s="477" t="s">
        <v>2015</v>
      </c>
      <c r="C1881" s="477" t="s">
        <v>48</v>
      </c>
      <c r="D1881" s="515" t="s">
        <v>2016</v>
      </c>
      <c r="E1881" s="585" t="s">
        <v>143</v>
      </c>
      <c r="F1881" s="585"/>
      <c r="G1881" s="477" t="s">
        <v>91</v>
      </c>
      <c r="H1881" s="478">
        <v>1</v>
      </c>
      <c r="I1881" s="479">
        <v>185.78</v>
      </c>
      <c r="J1881" s="479">
        <v>185.78</v>
      </c>
    </row>
    <row r="1882" spans="1:10" s="471" customFormat="1" ht="25.5">
      <c r="A1882" s="693"/>
      <c r="B1882" s="513"/>
      <c r="C1882" s="513"/>
      <c r="D1882" s="693"/>
      <c r="E1882" s="693" t="s">
        <v>144</v>
      </c>
      <c r="F1882" s="694">
        <v>22.79</v>
      </c>
      <c r="G1882" s="693" t="s">
        <v>145</v>
      </c>
      <c r="H1882" s="694">
        <v>0</v>
      </c>
      <c r="I1882" s="693" t="s">
        <v>146</v>
      </c>
      <c r="J1882" s="694">
        <v>22.79</v>
      </c>
    </row>
    <row r="1883" spans="1:10" s="471" customFormat="1" ht="13.5" customHeight="1" thickBot="1">
      <c r="A1883" s="693"/>
      <c r="B1883" s="513"/>
      <c r="C1883" s="513"/>
      <c r="D1883" s="693"/>
      <c r="E1883" s="693" t="s">
        <v>2513</v>
      </c>
      <c r="F1883" s="694">
        <v>93.06</v>
      </c>
      <c r="G1883" s="693"/>
      <c r="H1883" s="695" t="s">
        <v>2514</v>
      </c>
      <c r="I1883" s="695"/>
      <c r="J1883" s="694">
        <v>447.73</v>
      </c>
    </row>
    <row r="1884" spans="1:10" s="471" customFormat="1" ht="13.5" thickTop="1">
      <c r="A1884" s="480"/>
      <c r="B1884" s="481"/>
      <c r="C1884" s="481"/>
      <c r="D1884" s="480"/>
      <c r="E1884" s="480"/>
      <c r="F1884" s="480"/>
      <c r="G1884" s="480"/>
      <c r="H1884" s="480"/>
      <c r="I1884" s="480"/>
      <c r="J1884" s="480"/>
    </row>
    <row r="1885" spans="1:10" s="471" customFormat="1">
      <c r="A1885" s="516" t="s">
        <v>3916</v>
      </c>
      <c r="B1885" s="519" t="s">
        <v>26</v>
      </c>
      <c r="C1885" s="519" t="s">
        <v>27</v>
      </c>
      <c r="D1885" s="516" t="s">
        <v>28</v>
      </c>
      <c r="E1885" s="586" t="s">
        <v>140</v>
      </c>
      <c r="F1885" s="586"/>
      <c r="G1885" s="519" t="s">
        <v>29</v>
      </c>
      <c r="H1885" s="518" t="s">
        <v>30</v>
      </c>
      <c r="I1885" s="518" t="s">
        <v>31</v>
      </c>
      <c r="J1885" s="518" t="s">
        <v>32</v>
      </c>
    </row>
    <row r="1886" spans="1:10" s="471" customFormat="1" ht="25.5" customHeight="1">
      <c r="A1886" s="517" t="s">
        <v>141</v>
      </c>
      <c r="B1886" s="474" t="s">
        <v>814</v>
      </c>
      <c r="C1886" s="474" t="s">
        <v>48</v>
      </c>
      <c r="D1886" s="517" t="s">
        <v>134</v>
      </c>
      <c r="E1886" s="587" t="s">
        <v>155</v>
      </c>
      <c r="F1886" s="587"/>
      <c r="G1886" s="474" t="s">
        <v>91</v>
      </c>
      <c r="H1886" s="475">
        <v>1</v>
      </c>
      <c r="I1886" s="476">
        <v>388.89</v>
      </c>
      <c r="J1886" s="476">
        <v>388.89</v>
      </c>
    </row>
    <row r="1887" spans="1:10" s="471" customFormat="1" ht="25.5">
      <c r="A1887" s="514" t="s">
        <v>147</v>
      </c>
      <c r="B1887" s="482" t="s">
        <v>158</v>
      </c>
      <c r="C1887" s="482" t="s">
        <v>48</v>
      </c>
      <c r="D1887" s="514" t="s">
        <v>159</v>
      </c>
      <c r="E1887" s="588" t="s">
        <v>150</v>
      </c>
      <c r="F1887" s="588"/>
      <c r="G1887" s="482" t="s">
        <v>54</v>
      </c>
      <c r="H1887" s="483">
        <v>0.94850000000000001</v>
      </c>
      <c r="I1887" s="484">
        <v>25.28</v>
      </c>
      <c r="J1887" s="484">
        <v>23.97</v>
      </c>
    </row>
    <row r="1888" spans="1:10" s="471" customFormat="1" ht="25.5">
      <c r="A1888" s="514" t="s">
        <v>147</v>
      </c>
      <c r="B1888" s="482" t="s">
        <v>148</v>
      </c>
      <c r="C1888" s="482" t="s">
        <v>48</v>
      </c>
      <c r="D1888" s="514" t="s">
        <v>149</v>
      </c>
      <c r="E1888" s="588" t="s">
        <v>150</v>
      </c>
      <c r="F1888" s="588"/>
      <c r="G1888" s="482" t="s">
        <v>54</v>
      </c>
      <c r="H1888" s="483">
        <v>0.29880000000000001</v>
      </c>
      <c r="I1888" s="484">
        <v>20.96</v>
      </c>
      <c r="J1888" s="484">
        <v>6.26</v>
      </c>
    </row>
    <row r="1889" spans="1:10" s="471" customFormat="1" ht="38.25">
      <c r="A1889" s="515" t="s">
        <v>142</v>
      </c>
      <c r="B1889" s="477" t="s">
        <v>662</v>
      </c>
      <c r="C1889" s="477" t="s">
        <v>48</v>
      </c>
      <c r="D1889" s="515" t="s">
        <v>663</v>
      </c>
      <c r="E1889" s="585" t="s">
        <v>143</v>
      </c>
      <c r="F1889" s="585"/>
      <c r="G1889" s="477" t="s">
        <v>91</v>
      </c>
      <c r="H1889" s="478">
        <v>6</v>
      </c>
      <c r="I1889" s="479">
        <v>23.11</v>
      </c>
      <c r="J1889" s="479">
        <v>138.66</v>
      </c>
    </row>
    <row r="1890" spans="1:10" s="471" customFormat="1" ht="25.5">
      <c r="A1890" s="515" t="s">
        <v>142</v>
      </c>
      <c r="B1890" s="477" t="s">
        <v>815</v>
      </c>
      <c r="C1890" s="477" t="s">
        <v>48</v>
      </c>
      <c r="D1890" s="515" t="s">
        <v>816</v>
      </c>
      <c r="E1890" s="585" t="s">
        <v>143</v>
      </c>
      <c r="F1890" s="585"/>
      <c r="G1890" s="477" t="s">
        <v>91</v>
      </c>
      <c r="H1890" s="478">
        <v>1</v>
      </c>
      <c r="I1890" s="479">
        <v>220</v>
      </c>
      <c r="J1890" s="479">
        <v>220</v>
      </c>
    </row>
    <row r="1891" spans="1:10" s="471" customFormat="1" ht="25.5">
      <c r="A1891" s="693"/>
      <c r="B1891" s="513"/>
      <c r="C1891" s="513"/>
      <c r="D1891" s="693"/>
      <c r="E1891" s="693" t="s">
        <v>144</v>
      </c>
      <c r="F1891" s="694">
        <v>22.79</v>
      </c>
      <c r="G1891" s="693" t="s">
        <v>145</v>
      </c>
      <c r="H1891" s="694">
        <v>0</v>
      </c>
      <c r="I1891" s="693" t="s">
        <v>146</v>
      </c>
      <c r="J1891" s="694">
        <v>22.79</v>
      </c>
    </row>
    <row r="1892" spans="1:10" s="471" customFormat="1" ht="13.5" customHeight="1" thickBot="1">
      <c r="A1892" s="693"/>
      <c r="B1892" s="513"/>
      <c r="C1892" s="513"/>
      <c r="D1892" s="693"/>
      <c r="E1892" s="693" t="s">
        <v>2513</v>
      </c>
      <c r="F1892" s="694">
        <v>102.04</v>
      </c>
      <c r="G1892" s="693"/>
      <c r="H1892" s="695" t="s">
        <v>2514</v>
      </c>
      <c r="I1892" s="695"/>
      <c r="J1892" s="694">
        <v>490.93</v>
      </c>
    </row>
    <row r="1893" spans="1:10" s="471" customFormat="1" ht="13.5" thickTop="1">
      <c r="A1893" s="480"/>
      <c r="B1893" s="481"/>
      <c r="C1893" s="481"/>
      <c r="D1893" s="480"/>
      <c r="E1893" s="480"/>
      <c r="F1893" s="480"/>
      <c r="G1893" s="480"/>
      <c r="H1893" s="480"/>
      <c r="I1893" s="480"/>
      <c r="J1893" s="480"/>
    </row>
    <row r="1894" spans="1:10" s="471" customFormat="1">
      <c r="A1894" s="516" t="s">
        <v>3917</v>
      </c>
      <c r="B1894" s="519" t="s">
        <v>26</v>
      </c>
      <c r="C1894" s="519" t="s">
        <v>27</v>
      </c>
      <c r="D1894" s="516" t="s">
        <v>28</v>
      </c>
      <c r="E1894" s="586" t="s">
        <v>140</v>
      </c>
      <c r="F1894" s="586"/>
      <c r="G1894" s="519" t="s">
        <v>29</v>
      </c>
      <c r="H1894" s="518" t="s">
        <v>30</v>
      </c>
      <c r="I1894" s="518" t="s">
        <v>31</v>
      </c>
      <c r="J1894" s="518" t="s">
        <v>32</v>
      </c>
    </row>
    <row r="1895" spans="1:10" s="471" customFormat="1" ht="51">
      <c r="A1895" s="517" t="s">
        <v>141</v>
      </c>
      <c r="B1895" s="474" t="s">
        <v>2017</v>
      </c>
      <c r="C1895" s="474" t="s">
        <v>48</v>
      </c>
      <c r="D1895" s="517" t="s">
        <v>1528</v>
      </c>
      <c r="E1895" s="587" t="s">
        <v>155</v>
      </c>
      <c r="F1895" s="587"/>
      <c r="G1895" s="474" t="s">
        <v>91</v>
      </c>
      <c r="H1895" s="475">
        <v>1</v>
      </c>
      <c r="I1895" s="476">
        <v>290.20999999999998</v>
      </c>
      <c r="J1895" s="476">
        <v>290.20999999999998</v>
      </c>
    </row>
    <row r="1896" spans="1:10" s="471" customFormat="1" ht="25.5" customHeight="1">
      <c r="A1896" s="514" t="s">
        <v>147</v>
      </c>
      <c r="B1896" s="482" t="s">
        <v>2018</v>
      </c>
      <c r="C1896" s="482" t="s">
        <v>48</v>
      </c>
      <c r="D1896" s="514" t="s">
        <v>2019</v>
      </c>
      <c r="E1896" s="588" t="s">
        <v>155</v>
      </c>
      <c r="F1896" s="588"/>
      <c r="G1896" s="482" t="s">
        <v>91</v>
      </c>
      <c r="H1896" s="483">
        <v>1</v>
      </c>
      <c r="I1896" s="484">
        <v>9.61</v>
      </c>
      <c r="J1896" s="484">
        <v>9.61</v>
      </c>
    </row>
    <row r="1897" spans="1:10" s="471" customFormat="1" ht="25.5" customHeight="1">
      <c r="A1897" s="514" t="s">
        <v>147</v>
      </c>
      <c r="B1897" s="482" t="s">
        <v>805</v>
      </c>
      <c r="C1897" s="482" t="s">
        <v>48</v>
      </c>
      <c r="D1897" s="514" t="s">
        <v>463</v>
      </c>
      <c r="E1897" s="588" t="s">
        <v>155</v>
      </c>
      <c r="F1897" s="588"/>
      <c r="G1897" s="482" t="s">
        <v>91</v>
      </c>
      <c r="H1897" s="483">
        <v>1</v>
      </c>
      <c r="I1897" s="484">
        <v>22.61</v>
      </c>
      <c r="J1897" s="484">
        <v>22.61</v>
      </c>
    </row>
    <row r="1898" spans="1:10" s="471" customFormat="1" ht="25.5" customHeight="1">
      <c r="A1898" s="514" t="s">
        <v>147</v>
      </c>
      <c r="B1898" s="482" t="s">
        <v>761</v>
      </c>
      <c r="C1898" s="482" t="s">
        <v>48</v>
      </c>
      <c r="D1898" s="514" t="s">
        <v>429</v>
      </c>
      <c r="E1898" s="588" t="s">
        <v>155</v>
      </c>
      <c r="F1898" s="588"/>
      <c r="G1898" s="482" t="s">
        <v>91</v>
      </c>
      <c r="H1898" s="483">
        <v>1</v>
      </c>
      <c r="I1898" s="484">
        <v>10.64</v>
      </c>
      <c r="J1898" s="484">
        <v>10.64</v>
      </c>
    </row>
    <row r="1899" spans="1:10" s="471" customFormat="1" ht="25.5" customHeight="1">
      <c r="A1899" s="514" t="s">
        <v>147</v>
      </c>
      <c r="B1899" s="482" t="s">
        <v>2020</v>
      </c>
      <c r="C1899" s="482" t="s">
        <v>48</v>
      </c>
      <c r="D1899" s="514" t="s">
        <v>2021</v>
      </c>
      <c r="E1899" s="588" t="s">
        <v>155</v>
      </c>
      <c r="F1899" s="588"/>
      <c r="G1899" s="482" t="s">
        <v>91</v>
      </c>
      <c r="H1899" s="483">
        <v>1</v>
      </c>
      <c r="I1899" s="484">
        <v>159.11000000000001</v>
      </c>
      <c r="J1899" s="484">
        <v>159.11000000000001</v>
      </c>
    </row>
    <row r="1900" spans="1:10" s="471" customFormat="1" ht="25.5" customHeight="1">
      <c r="A1900" s="514" t="s">
        <v>147</v>
      </c>
      <c r="B1900" s="482" t="s">
        <v>808</v>
      </c>
      <c r="C1900" s="482" t="s">
        <v>48</v>
      </c>
      <c r="D1900" s="514" t="s">
        <v>466</v>
      </c>
      <c r="E1900" s="588" t="s">
        <v>155</v>
      </c>
      <c r="F1900" s="588"/>
      <c r="G1900" s="482" t="s">
        <v>91</v>
      </c>
      <c r="H1900" s="483">
        <v>1</v>
      </c>
      <c r="I1900" s="484">
        <v>88.24</v>
      </c>
      <c r="J1900" s="484">
        <v>88.24</v>
      </c>
    </row>
    <row r="1901" spans="1:10" s="471" customFormat="1" ht="25.5">
      <c r="A1901" s="693"/>
      <c r="B1901" s="513"/>
      <c r="C1901" s="513"/>
      <c r="D1901" s="693"/>
      <c r="E1901" s="693" t="s">
        <v>144</v>
      </c>
      <c r="F1901" s="694">
        <v>22.42</v>
      </c>
      <c r="G1901" s="693" t="s">
        <v>145</v>
      </c>
      <c r="H1901" s="694">
        <v>0</v>
      </c>
      <c r="I1901" s="693" t="s">
        <v>146</v>
      </c>
      <c r="J1901" s="694">
        <v>22.42</v>
      </c>
    </row>
    <row r="1902" spans="1:10" s="471" customFormat="1" ht="13.5" customHeight="1" thickBot="1">
      <c r="A1902" s="693"/>
      <c r="B1902" s="513"/>
      <c r="C1902" s="513"/>
      <c r="D1902" s="693"/>
      <c r="E1902" s="693" t="s">
        <v>2513</v>
      </c>
      <c r="F1902" s="694">
        <v>76.150000000000006</v>
      </c>
      <c r="G1902" s="693"/>
      <c r="H1902" s="695" t="s">
        <v>2514</v>
      </c>
      <c r="I1902" s="695"/>
      <c r="J1902" s="694">
        <v>366.36</v>
      </c>
    </row>
    <row r="1903" spans="1:10" s="471" customFormat="1" ht="13.5" thickTop="1">
      <c r="A1903" s="480"/>
      <c r="B1903" s="481"/>
      <c r="C1903" s="481"/>
      <c r="D1903" s="480"/>
      <c r="E1903" s="480"/>
      <c r="F1903" s="480"/>
      <c r="G1903" s="480"/>
      <c r="H1903" s="480"/>
      <c r="I1903" s="480"/>
      <c r="J1903" s="480"/>
    </row>
    <row r="1904" spans="1:10" s="471" customFormat="1">
      <c r="A1904" s="516" t="s">
        <v>3918</v>
      </c>
      <c r="B1904" s="519" t="s">
        <v>26</v>
      </c>
      <c r="C1904" s="519" t="s">
        <v>27</v>
      </c>
      <c r="D1904" s="516" t="s">
        <v>28</v>
      </c>
      <c r="E1904" s="586" t="s">
        <v>140</v>
      </c>
      <c r="F1904" s="586"/>
      <c r="G1904" s="519" t="s">
        <v>29</v>
      </c>
      <c r="H1904" s="518" t="s">
        <v>30</v>
      </c>
      <c r="I1904" s="518" t="s">
        <v>31</v>
      </c>
      <c r="J1904" s="518" t="s">
        <v>32</v>
      </c>
    </row>
    <row r="1905" spans="1:10" s="471" customFormat="1" ht="38.25" customHeight="1">
      <c r="A1905" s="517" t="s">
        <v>141</v>
      </c>
      <c r="B1905" s="474" t="s">
        <v>2022</v>
      </c>
      <c r="C1905" s="474" t="s">
        <v>48</v>
      </c>
      <c r="D1905" s="517" t="s">
        <v>1529</v>
      </c>
      <c r="E1905" s="587" t="s">
        <v>155</v>
      </c>
      <c r="F1905" s="587"/>
      <c r="G1905" s="474" t="s">
        <v>91</v>
      </c>
      <c r="H1905" s="475">
        <v>1</v>
      </c>
      <c r="I1905" s="476">
        <v>272.01</v>
      </c>
      <c r="J1905" s="476">
        <v>272.01</v>
      </c>
    </row>
    <row r="1906" spans="1:10" s="471" customFormat="1" ht="25.5" customHeight="1">
      <c r="A1906" s="514" t="s">
        <v>147</v>
      </c>
      <c r="B1906" s="482" t="s">
        <v>2023</v>
      </c>
      <c r="C1906" s="482" t="s">
        <v>48</v>
      </c>
      <c r="D1906" s="514" t="s">
        <v>2024</v>
      </c>
      <c r="E1906" s="588" t="s">
        <v>155</v>
      </c>
      <c r="F1906" s="588"/>
      <c r="G1906" s="482" t="s">
        <v>91</v>
      </c>
      <c r="H1906" s="483">
        <v>1</v>
      </c>
      <c r="I1906" s="484">
        <v>112.36</v>
      </c>
      <c r="J1906" s="484">
        <v>112.36</v>
      </c>
    </row>
    <row r="1907" spans="1:10" s="471" customFormat="1" ht="25.5" customHeight="1">
      <c r="A1907" s="514" t="s">
        <v>147</v>
      </c>
      <c r="B1907" s="482" t="s">
        <v>2025</v>
      </c>
      <c r="C1907" s="482" t="s">
        <v>48</v>
      </c>
      <c r="D1907" s="514" t="s">
        <v>2026</v>
      </c>
      <c r="E1907" s="588" t="s">
        <v>155</v>
      </c>
      <c r="F1907" s="588"/>
      <c r="G1907" s="482" t="s">
        <v>91</v>
      </c>
      <c r="H1907" s="483">
        <v>1</v>
      </c>
      <c r="I1907" s="484">
        <v>12.25</v>
      </c>
      <c r="J1907" s="484">
        <v>12.25</v>
      </c>
    </row>
    <row r="1908" spans="1:10" s="471" customFormat="1" ht="25.5" customHeight="1">
      <c r="A1908" s="514" t="s">
        <v>147</v>
      </c>
      <c r="B1908" s="482" t="s">
        <v>802</v>
      </c>
      <c r="C1908" s="482" t="s">
        <v>48</v>
      </c>
      <c r="D1908" s="514" t="s">
        <v>460</v>
      </c>
      <c r="E1908" s="588" t="s">
        <v>155</v>
      </c>
      <c r="F1908" s="588"/>
      <c r="G1908" s="482" t="s">
        <v>91</v>
      </c>
      <c r="H1908" s="483">
        <v>1</v>
      </c>
      <c r="I1908" s="484">
        <v>147.4</v>
      </c>
      <c r="J1908" s="484">
        <v>147.4</v>
      </c>
    </row>
    <row r="1909" spans="1:10" s="471" customFormat="1" ht="25.5">
      <c r="A1909" s="693"/>
      <c r="B1909" s="513"/>
      <c r="C1909" s="513"/>
      <c r="D1909" s="693"/>
      <c r="E1909" s="693" t="s">
        <v>144</v>
      </c>
      <c r="F1909" s="694">
        <v>26.46</v>
      </c>
      <c r="G1909" s="693" t="s">
        <v>145</v>
      </c>
      <c r="H1909" s="694">
        <v>0</v>
      </c>
      <c r="I1909" s="693" t="s">
        <v>146</v>
      </c>
      <c r="J1909" s="694">
        <v>26.46</v>
      </c>
    </row>
    <row r="1910" spans="1:10" s="471" customFormat="1" ht="13.5" customHeight="1" thickBot="1">
      <c r="A1910" s="693"/>
      <c r="B1910" s="513"/>
      <c r="C1910" s="513"/>
      <c r="D1910" s="693"/>
      <c r="E1910" s="693" t="s">
        <v>2513</v>
      </c>
      <c r="F1910" s="694">
        <v>71.37</v>
      </c>
      <c r="G1910" s="693"/>
      <c r="H1910" s="695" t="s">
        <v>2514</v>
      </c>
      <c r="I1910" s="695"/>
      <c r="J1910" s="694">
        <v>343.38</v>
      </c>
    </row>
    <row r="1911" spans="1:10" s="471" customFormat="1" ht="13.5" thickTop="1">
      <c r="A1911" s="480"/>
      <c r="B1911" s="481"/>
      <c r="C1911" s="481"/>
      <c r="D1911" s="480"/>
      <c r="E1911" s="480"/>
      <c r="F1911" s="480"/>
      <c r="G1911" s="480"/>
      <c r="H1911" s="480"/>
      <c r="I1911" s="480"/>
      <c r="J1911" s="480"/>
    </row>
    <row r="1912" spans="1:10" s="471" customFormat="1">
      <c r="A1912" s="516" t="s">
        <v>3919</v>
      </c>
      <c r="B1912" s="519" t="s">
        <v>26</v>
      </c>
      <c r="C1912" s="519" t="s">
        <v>27</v>
      </c>
      <c r="D1912" s="516" t="s">
        <v>28</v>
      </c>
      <c r="E1912" s="586" t="s">
        <v>140</v>
      </c>
      <c r="F1912" s="586"/>
      <c r="G1912" s="519" t="s">
        <v>29</v>
      </c>
      <c r="H1912" s="518" t="s">
        <v>30</v>
      </c>
      <c r="I1912" s="518" t="s">
        <v>31</v>
      </c>
      <c r="J1912" s="518" t="s">
        <v>32</v>
      </c>
    </row>
    <row r="1913" spans="1:10" s="471" customFormat="1" ht="25.5" customHeight="1">
      <c r="A1913" s="517" t="s">
        <v>141</v>
      </c>
      <c r="B1913" s="474" t="s">
        <v>808</v>
      </c>
      <c r="C1913" s="474" t="s">
        <v>48</v>
      </c>
      <c r="D1913" s="517" t="s">
        <v>466</v>
      </c>
      <c r="E1913" s="587" t="s">
        <v>155</v>
      </c>
      <c r="F1913" s="587"/>
      <c r="G1913" s="474" t="s">
        <v>91</v>
      </c>
      <c r="H1913" s="475">
        <v>1</v>
      </c>
      <c r="I1913" s="476">
        <v>88.24</v>
      </c>
      <c r="J1913" s="476">
        <v>88.24</v>
      </c>
    </row>
    <row r="1914" spans="1:10" s="471" customFormat="1" ht="25.5">
      <c r="A1914" s="514" t="s">
        <v>147</v>
      </c>
      <c r="B1914" s="482" t="s">
        <v>158</v>
      </c>
      <c r="C1914" s="482" t="s">
        <v>48</v>
      </c>
      <c r="D1914" s="514" t="s">
        <v>159</v>
      </c>
      <c r="E1914" s="588" t="s">
        <v>150</v>
      </c>
      <c r="F1914" s="588"/>
      <c r="G1914" s="482" t="s">
        <v>54</v>
      </c>
      <c r="H1914" s="483">
        <v>9.6000000000000002E-2</v>
      </c>
      <c r="I1914" s="484">
        <v>25.28</v>
      </c>
      <c r="J1914" s="484">
        <v>2.42</v>
      </c>
    </row>
    <row r="1915" spans="1:10" s="471" customFormat="1" ht="25.5">
      <c r="A1915" s="514" t="s">
        <v>147</v>
      </c>
      <c r="B1915" s="482" t="s">
        <v>148</v>
      </c>
      <c r="C1915" s="482" t="s">
        <v>48</v>
      </c>
      <c r="D1915" s="514" t="s">
        <v>149</v>
      </c>
      <c r="E1915" s="588" t="s">
        <v>150</v>
      </c>
      <c r="F1915" s="588"/>
      <c r="G1915" s="482" t="s">
        <v>54</v>
      </c>
      <c r="H1915" s="483">
        <v>3.0300000000000001E-2</v>
      </c>
      <c r="I1915" s="484">
        <v>20.96</v>
      </c>
      <c r="J1915" s="484">
        <v>0.63</v>
      </c>
    </row>
    <row r="1916" spans="1:10" s="471" customFormat="1">
      <c r="A1916" s="515" t="s">
        <v>142</v>
      </c>
      <c r="B1916" s="477" t="s">
        <v>762</v>
      </c>
      <c r="C1916" s="477" t="s">
        <v>48</v>
      </c>
      <c r="D1916" s="515" t="s">
        <v>3920</v>
      </c>
      <c r="E1916" s="585" t="s">
        <v>143</v>
      </c>
      <c r="F1916" s="585"/>
      <c r="G1916" s="477" t="s">
        <v>91</v>
      </c>
      <c r="H1916" s="478">
        <v>2.1000000000000001E-2</v>
      </c>
      <c r="I1916" s="479">
        <v>4.76</v>
      </c>
      <c r="J1916" s="479">
        <v>0.09</v>
      </c>
    </row>
    <row r="1917" spans="1:10" s="471" customFormat="1" ht="25.5">
      <c r="A1917" s="515" t="s">
        <v>142</v>
      </c>
      <c r="B1917" s="477" t="s">
        <v>809</v>
      </c>
      <c r="C1917" s="477" t="s">
        <v>48</v>
      </c>
      <c r="D1917" s="515" t="s">
        <v>810</v>
      </c>
      <c r="E1917" s="585" t="s">
        <v>143</v>
      </c>
      <c r="F1917" s="585"/>
      <c r="G1917" s="477" t="s">
        <v>91</v>
      </c>
      <c r="H1917" s="478">
        <v>1</v>
      </c>
      <c r="I1917" s="479">
        <v>85.1</v>
      </c>
      <c r="J1917" s="479">
        <v>85.1</v>
      </c>
    </row>
    <row r="1918" spans="1:10" s="471" customFormat="1" ht="25.5">
      <c r="A1918" s="693"/>
      <c r="B1918" s="513"/>
      <c r="C1918" s="513"/>
      <c r="D1918" s="693"/>
      <c r="E1918" s="693" t="s">
        <v>144</v>
      </c>
      <c r="F1918" s="694">
        <v>2.2999999999999998</v>
      </c>
      <c r="G1918" s="693" t="s">
        <v>145</v>
      </c>
      <c r="H1918" s="694">
        <v>0</v>
      </c>
      <c r="I1918" s="693" t="s">
        <v>146</v>
      </c>
      <c r="J1918" s="694">
        <v>2.2999999999999998</v>
      </c>
    </row>
    <row r="1919" spans="1:10" s="471" customFormat="1" ht="13.5" customHeight="1" thickBot="1">
      <c r="A1919" s="693"/>
      <c r="B1919" s="513"/>
      <c r="C1919" s="513"/>
      <c r="D1919" s="693"/>
      <c r="E1919" s="693" t="s">
        <v>2513</v>
      </c>
      <c r="F1919" s="694">
        <v>23.15</v>
      </c>
      <c r="G1919" s="693"/>
      <c r="H1919" s="695" t="s">
        <v>2514</v>
      </c>
      <c r="I1919" s="695"/>
      <c r="J1919" s="694">
        <v>111.39</v>
      </c>
    </row>
    <row r="1920" spans="1:10" s="471" customFormat="1" ht="13.5" thickTop="1">
      <c r="A1920" s="480"/>
      <c r="B1920" s="481"/>
      <c r="C1920" s="481"/>
      <c r="D1920" s="480"/>
      <c r="E1920" s="480"/>
      <c r="F1920" s="480"/>
      <c r="G1920" s="480"/>
      <c r="H1920" s="480"/>
      <c r="I1920" s="480"/>
      <c r="J1920" s="480"/>
    </row>
    <row r="1921" spans="1:10" s="471" customFormat="1">
      <c r="A1921" s="516" t="s">
        <v>3921</v>
      </c>
      <c r="B1921" s="519" t="s">
        <v>26</v>
      </c>
      <c r="C1921" s="519" t="s">
        <v>27</v>
      </c>
      <c r="D1921" s="516" t="s">
        <v>28</v>
      </c>
      <c r="E1921" s="586" t="s">
        <v>140</v>
      </c>
      <c r="F1921" s="586"/>
      <c r="G1921" s="519" t="s">
        <v>29</v>
      </c>
      <c r="H1921" s="518" t="s">
        <v>30</v>
      </c>
      <c r="I1921" s="518" t="s">
        <v>31</v>
      </c>
      <c r="J1921" s="518" t="s">
        <v>32</v>
      </c>
    </row>
    <row r="1922" spans="1:10" s="471" customFormat="1" ht="25.5" customHeight="1">
      <c r="A1922" s="517" t="s">
        <v>141</v>
      </c>
      <c r="B1922" s="474" t="s">
        <v>2630</v>
      </c>
      <c r="C1922" s="474" t="s">
        <v>48</v>
      </c>
      <c r="D1922" s="517" t="s">
        <v>2631</v>
      </c>
      <c r="E1922" s="587" t="s">
        <v>155</v>
      </c>
      <c r="F1922" s="587"/>
      <c r="G1922" s="474" t="s">
        <v>91</v>
      </c>
      <c r="H1922" s="475">
        <v>1</v>
      </c>
      <c r="I1922" s="476">
        <v>64.13</v>
      </c>
      <c r="J1922" s="476">
        <v>64.13</v>
      </c>
    </row>
    <row r="1923" spans="1:10" s="471" customFormat="1" ht="25.5">
      <c r="A1923" s="514" t="s">
        <v>147</v>
      </c>
      <c r="B1923" s="482" t="s">
        <v>158</v>
      </c>
      <c r="C1923" s="482" t="s">
        <v>48</v>
      </c>
      <c r="D1923" s="514" t="s">
        <v>159</v>
      </c>
      <c r="E1923" s="588" t="s">
        <v>150</v>
      </c>
      <c r="F1923" s="588"/>
      <c r="G1923" s="482" t="s">
        <v>54</v>
      </c>
      <c r="H1923" s="483">
        <v>0.1525</v>
      </c>
      <c r="I1923" s="484">
        <v>25.28</v>
      </c>
      <c r="J1923" s="484">
        <v>3.85</v>
      </c>
    </row>
    <row r="1924" spans="1:10" s="471" customFormat="1" ht="25.5">
      <c r="A1924" s="514" t="s">
        <v>147</v>
      </c>
      <c r="B1924" s="482" t="s">
        <v>148</v>
      </c>
      <c r="C1924" s="482" t="s">
        <v>48</v>
      </c>
      <c r="D1924" s="514" t="s">
        <v>149</v>
      </c>
      <c r="E1924" s="588" t="s">
        <v>150</v>
      </c>
      <c r="F1924" s="588"/>
      <c r="G1924" s="482" t="s">
        <v>54</v>
      </c>
      <c r="H1924" s="483">
        <v>4.8099999999999997E-2</v>
      </c>
      <c r="I1924" s="484">
        <v>20.96</v>
      </c>
      <c r="J1924" s="484">
        <v>1</v>
      </c>
    </row>
    <row r="1925" spans="1:10" s="471" customFormat="1">
      <c r="A1925" s="515" t="s">
        <v>142</v>
      </c>
      <c r="B1925" s="477" t="s">
        <v>762</v>
      </c>
      <c r="C1925" s="477" t="s">
        <v>48</v>
      </c>
      <c r="D1925" s="515" t="s">
        <v>3920</v>
      </c>
      <c r="E1925" s="585" t="s">
        <v>143</v>
      </c>
      <c r="F1925" s="585"/>
      <c r="G1925" s="477" t="s">
        <v>91</v>
      </c>
      <c r="H1925" s="478">
        <v>2.1000000000000001E-2</v>
      </c>
      <c r="I1925" s="479">
        <v>4.76</v>
      </c>
      <c r="J1925" s="479">
        <v>0.09</v>
      </c>
    </row>
    <row r="1926" spans="1:10" s="471" customFormat="1" ht="25.5">
      <c r="A1926" s="515" t="s">
        <v>142</v>
      </c>
      <c r="B1926" s="477" t="s">
        <v>2840</v>
      </c>
      <c r="C1926" s="477" t="s">
        <v>48</v>
      </c>
      <c r="D1926" s="515" t="s">
        <v>3922</v>
      </c>
      <c r="E1926" s="585" t="s">
        <v>143</v>
      </c>
      <c r="F1926" s="585"/>
      <c r="G1926" s="477" t="s">
        <v>91</v>
      </c>
      <c r="H1926" s="478">
        <v>1</v>
      </c>
      <c r="I1926" s="479">
        <v>59.19</v>
      </c>
      <c r="J1926" s="479">
        <v>59.19</v>
      </c>
    </row>
    <row r="1927" spans="1:10" s="471" customFormat="1" ht="25.5">
      <c r="A1927" s="693"/>
      <c r="B1927" s="513"/>
      <c r="C1927" s="513"/>
      <c r="D1927" s="693"/>
      <c r="E1927" s="693" t="s">
        <v>144</v>
      </c>
      <c r="F1927" s="694">
        <v>3.66</v>
      </c>
      <c r="G1927" s="693" t="s">
        <v>145</v>
      </c>
      <c r="H1927" s="694">
        <v>0</v>
      </c>
      <c r="I1927" s="693" t="s">
        <v>146</v>
      </c>
      <c r="J1927" s="694">
        <v>3.66</v>
      </c>
    </row>
    <row r="1928" spans="1:10" s="471" customFormat="1" ht="13.5" customHeight="1" thickBot="1">
      <c r="A1928" s="693"/>
      <c r="B1928" s="513"/>
      <c r="C1928" s="513"/>
      <c r="D1928" s="693"/>
      <c r="E1928" s="693" t="s">
        <v>2513</v>
      </c>
      <c r="F1928" s="694">
        <v>16.82</v>
      </c>
      <c r="G1928" s="693"/>
      <c r="H1928" s="695" t="s">
        <v>2514</v>
      </c>
      <c r="I1928" s="695"/>
      <c r="J1928" s="694">
        <v>80.95</v>
      </c>
    </row>
    <row r="1929" spans="1:10" s="471" customFormat="1" ht="13.5" thickTop="1">
      <c r="A1929" s="480"/>
      <c r="B1929" s="481"/>
      <c r="C1929" s="481"/>
      <c r="D1929" s="480"/>
      <c r="E1929" s="480"/>
      <c r="F1929" s="480"/>
      <c r="G1929" s="480"/>
      <c r="H1929" s="480"/>
      <c r="I1929" s="480"/>
      <c r="J1929" s="480"/>
    </row>
    <row r="1930" spans="1:10" s="471" customFormat="1">
      <c r="A1930" s="516" t="s">
        <v>3923</v>
      </c>
      <c r="B1930" s="519" t="s">
        <v>26</v>
      </c>
      <c r="C1930" s="519" t="s">
        <v>27</v>
      </c>
      <c r="D1930" s="516" t="s">
        <v>28</v>
      </c>
      <c r="E1930" s="586" t="s">
        <v>140</v>
      </c>
      <c r="F1930" s="586"/>
      <c r="G1930" s="519" t="s">
        <v>29</v>
      </c>
      <c r="H1930" s="518" t="s">
        <v>30</v>
      </c>
      <c r="I1930" s="518" t="s">
        <v>31</v>
      </c>
      <c r="J1930" s="518" t="s">
        <v>32</v>
      </c>
    </row>
    <row r="1931" spans="1:10" s="471" customFormat="1" ht="38.25" customHeight="1">
      <c r="A1931" s="517" t="s">
        <v>141</v>
      </c>
      <c r="B1931" s="474" t="s">
        <v>788</v>
      </c>
      <c r="C1931" s="474" t="s">
        <v>48</v>
      </c>
      <c r="D1931" s="517" t="s">
        <v>455</v>
      </c>
      <c r="E1931" s="587" t="s">
        <v>155</v>
      </c>
      <c r="F1931" s="587"/>
      <c r="G1931" s="474" t="s">
        <v>91</v>
      </c>
      <c r="H1931" s="475">
        <v>1</v>
      </c>
      <c r="I1931" s="476">
        <v>323.41000000000003</v>
      </c>
      <c r="J1931" s="476">
        <v>323.41000000000003</v>
      </c>
    </row>
    <row r="1932" spans="1:10" s="471" customFormat="1" ht="25.5" customHeight="1">
      <c r="A1932" s="514" t="s">
        <v>147</v>
      </c>
      <c r="B1932" s="482" t="s">
        <v>789</v>
      </c>
      <c r="C1932" s="482" t="s">
        <v>48</v>
      </c>
      <c r="D1932" s="514" t="s">
        <v>790</v>
      </c>
      <c r="E1932" s="588" t="s">
        <v>155</v>
      </c>
      <c r="F1932" s="588"/>
      <c r="G1932" s="482" t="s">
        <v>91</v>
      </c>
      <c r="H1932" s="483">
        <v>1</v>
      </c>
      <c r="I1932" s="484">
        <v>314.01</v>
      </c>
      <c r="J1932" s="484">
        <v>314.01</v>
      </c>
    </row>
    <row r="1933" spans="1:10" s="471" customFormat="1" ht="25.5">
      <c r="A1933" s="515" t="s">
        <v>142</v>
      </c>
      <c r="B1933" s="477" t="s">
        <v>791</v>
      </c>
      <c r="C1933" s="477" t="s">
        <v>48</v>
      </c>
      <c r="D1933" s="515" t="s">
        <v>792</v>
      </c>
      <c r="E1933" s="585" t="s">
        <v>143</v>
      </c>
      <c r="F1933" s="585"/>
      <c r="G1933" s="477" t="s">
        <v>91</v>
      </c>
      <c r="H1933" s="478">
        <v>1</v>
      </c>
      <c r="I1933" s="479">
        <v>9.4</v>
      </c>
      <c r="J1933" s="479">
        <v>9.4</v>
      </c>
    </row>
    <row r="1934" spans="1:10" s="471" customFormat="1" ht="25.5">
      <c r="A1934" s="693"/>
      <c r="B1934" s="513"/>
      <c r="C1934" s="513"/>
      <c r="D1934" s="693"/>
      <c r="E1934" s="693" t="s">
        <v>144</v>
      </c>
      <c r="F1934" s="694">
        <v>14.74</v>
      </c>
      <c r="G1934" s="693" t="s">
        <v>145</v>
      </c>
      <c r="H1934" s="694">
        <v>0</v>
      </c>
      <c r="I1934" s="693" t="s">
        <v>146</v>
      </c>
      <c r="J1934" s="694">
        <v>14.74</v>
      </c>
    </row>
    <row r="1935" spans="1:10" s="471" customFormat="1" ht="13.5" customHeight="1" thickBot="1">
      <c r="A1935" s="693"/>
      <c r="B1935" s="513"/>
      <c r="C1935" s="513"/>
      <c r="D1935" s="693"/>
      <c r="E1935" s="693" t="s">
        <v>2513</v>
      </c>
      <c r="F1935" s="694">
        <v>84.86</v>
      </c>
      <c r="G1935" s="693"/>
      <c r="H1935" s="695" t="s">
        <v>2514</v>
      </c>
      <c r="I1935" s="695"/>
      <c r="J1935" s="694">
        <v>408.27</v>
      </c>
    </row>
    <row r="1936" spans="1:10" s="471" customFormat="1" ht="13.5" thickTop="1">
      <c r="A1936" s="480"/>
      <c r="B1936" s="481"/>
      <c r="C1936" s="481"/>
      <c r="D1936" s="480"/>
      <c r="E1936" s="480"/>
      <c r="F1936" s="480"/>
      <c r="G1936" s="480"/>
      <c r="H1936" s="480"/>
      <c r="I1936" s="480"/>
      <c r="J1936" s="480"/>
    </row>
    <row r="1937" spans="1:10" s="471" customFormat="1">
      <c r="A1937" s="516" t="s">
        <v>3924</v>
      </c>
      <c r="B1937" s="519" t="s">
        <v>26</v>
      </c>
      <c r="C1937" s="519" t="s">
        <v>27</v>
      </c>
      <c r="D1937" s="516" t="s">
        <v>28</v>
      </c>
      <c r="E1937" s="586" t="s">
        <v>140</v>
      </c>
      <c r="F1937" s="586"/>
      <c r="G1937" s="519" t="s">
        <v>29</v>
      </c>
      <c r="H1937" s="518" t="s">
        <v>30</v>
      </c>
      <c r="I1937" s="518" t="s">
        <v>31</v>
      </c>
      <c r="J1937" s="518" t="s">
        <v>32</v>
      </c>
    </row>
    <row r="1938" spans="1:10" s="471" customFormat="1" ht="38.25" customHeight="1">
      <c r="A1938" s="517" t="s">
        <v>141</v>
      </c>
      <c r="B1938" s="474" t="s">
        <v>2027</v>
      </c>
      <c r="C1938" s="474" t="s">
        <v>48</v>
      </c>
      <c r="D1938" s="517" t="s">
        <v>1530</v>
      </c>
      <c r="E1938" s="587" t="s">
        <v>155</v>
      </c>
      <c r="F1938" s="587"/>
      <c r="G1938" s="474" t="s">
        <v>91</v>
      </c>
      <c r="H1938" s="475">
        <v>1</v>
      </c>
      <c r="I1938" s="476">
        <v>799.31</v>
      </c>
      <c r="J1938" s="476">
        <v>799.31</v>
      </c>
    </row>
    <row r="1939" spans="1:10" s="471" customFormat="1" ht="38.25" customHeight="1">
      <c r="A1939" s="514" t="s">
        <v>147</v>
      </c>
      <c r="B1939" s="482" t="s">
        <v>793</v>
      </c>
      <c r="C1939" s="482" t="s">
        <v>48</v>
      </c>
      <c r="D1939" s="514" t="s">
        <v>457</v>
      </c>
      <c r="E1939" s="588" t="s">
        <v>155</v>
      </c>
      <c r="F1939" s="588"/>
      <c r="G1939" s="482" t="s">
        <v>91</v>
      </c>
      <c r="H1939" s="483">
        <v>1</v>
      </c>
      <c r="I1939" s="484">
        <v>789.91</v>
      </c>
      <c r="J1939" s="484">
        <v>789.91</v>
      </c>
    </row>
    <row r="1940" spans="1:10" s="471" customFormat="1" ht="25.5">
      <c r="A1940" s="515" t="s">
        <v>142</v>
      </c>
      <c r="B1940" s="477" t="s">
        <v>791</v>
      </c>
      <c r="C1940" s="477" t="s">
        <v>48</v>
      </c>
      <c r="D1940" s="515" t="s">
        <v>792</v>
      </c>
      <c r="E1940" s="585" t="s">
        <v>143</v>
      </c>
      <c r="F1940" s="585"/>
      <c r="G1940" s="477" t="s">
        <v>91</v>
      </c>
      <c r="H1940" s="478">
        <v>1</v>
      </c>
      <c r="I1940" s="479">
        <v>9.4</v>
      </c>
      <c r="J1940" s="479">
        <v>9.4</v>
      </c>
    </row>
    <row r="1941" spans="1:10" s="471" customFormat="1" ht="25.5">
      <c r="A1941" s="693"/>
      <c r="B1941" s="513"/>
      <c r="C1941" s="513"/>
      <c r="D1941" s="693"/>
      <c r="E1941" s="693" t="s">
        <v>144</v>
      </c>
      <c r="F1941" s="694">
        <v>30.54</v>
      </c>
      <c r="G1941" s="693" t="s">
        <v>145</v>
      </c>
      <c r="H1941" s="694">
        <v>0</v>
      </c>
      <c r="I1941" s="693" t="s">
        <v>146</v>
      </c>
      <c r="J1941" s="694">
        <v>30.54</v>
      </c>
    </row>
    <row r="1942" spans="1:10" s="471" customFormat="1" ht="13.5" customHeight="1" thickBot="1">
      <c r="A1942" s="693"/>
      <c r="B1942" s="513"/>
      <c r="C1942" s="513"/>
      <c r="D1942" s="693"/>
      <c r="E1942" s="693" t="s">
        <v>2513</v>
      </c>
      <c r="F1942" s="694">
        <v>209.73</v>
      </c>
      <c r="G1942" s="693"/>
      <c r="H1942" s="695" t="s">
        <v>2514</v>
      </c>
      <c r="I1942" s="695"/>
      <c r="J1942" s="694">
        <v>1009.04</v>
      </c>
    </row>
    <row r="1943" spans="1:10" s="471" customFormat="1" ht="13.5" thickTop="1">
      <c r="A1943" s="480"/>
      <c r="B1943" s="481"/>
      <c r="C1943" s="481"/>
      <c r="D1943" s="480"/>
      <c r="E1943" s="480"/>
      <c r="F1943" s="480"/>
      <c r="G1943" s="480"/>
      <c r="H1943" s="480"/>
      <c r="I1943" s="480"/>
      <c r="J1943" s="480"/>
    </row>
    <row r="1944" spans="1:10" s="471" customFormat="1">
      <c r="A1944" s="516" t="s">
        <v>3925</v>
      </c>
      <c r="B1944" s="519" t="s">
        <v>26</v>
      </c>
      <c r="C1944" s="519" t="s">
        <v>27</v>
      </c>
      <c r="D1944" s="516" t="s">
        <v>28</v>
      </c>
      <c r="E1944" s="586" t="s">
        <v>140</v>
      </c>
      <c r="F1944" s="586"/>
      <c r="G1944" s="519" t="s">
        <v>29</v>
      </c>
      <c r="H1944" s="518" t="s">
        <v>30</v>
      </c>
      <c r="I1944" s="518" t="s">
        <v>31</v>
      </c>
      <c r="J1944" s="518" t="s">
        <v>32</v>
      </c>
    </row>
    <row r="1945" spans="1:10" s="471" customFormat="1" ht="38.25" customHeight="1">
      <c r="A1945" s="517" t="s">
        <v>141</v>
      </c>
      <c r="B1945" s="474" t="s">
        <v>2028</v>
      </c>
      <c r="C1945" s="474" t="s">
        <v>48</v>
      </c>
      <c r="D1945" s="517" t="s">
        <v>1531</v>
      </c>
      <c r="E1945" s="587" t="s">
        <v>155</v>
      </c>
      <c r="F1945" s="587"/>
      <c r="G1945" s="474" t="s">
        <v>91</v>
      </c>
      <c r="H1945" s="475">
        <v>1</v>
      </c>
      <c r="I1945" s="476">
        <v>444.65</v>
      </c>
      <c r="J1945" s="476">
        <v>444.65</v>
      </c>
    </row>
    <row r="1946" spans="1:10" s="471" customFormat="1" ht="25.5" customHeight="1">
      <c r="A1946" s="514" t="s">
        <v>147</v>
      </c>
      <c r="B1946" s="482" t="s">
        <v>2029</v>
      </c>
      <c r="C1946" s="482" t="s">
        <v>48</v>
      </c>
      <c r="D1946" s="514" t="s">
        <v>2030</v>
      </c>
      <c r="E1946" s="588" t="s">
        <v>155</v>
      </c>
      <c r="F1946" s="588"/>
      <c r="G1946" s="482" t="s">
        <v>91</v>
      </c>
      <c r="H1946" s="483">
        <v>1</v>
      </c>
      <c r="I1946" s="484">
        <v>399.75</v>
      </c>
      <c r="J1946" s="484">
        <v>399.75</v>
      </c>
    </row>
    <row r="1947" spans="1:10" s="471" customFormat="1" ht="25.5" customHeight="1">
      <c r="A1947" s="514" t="s">
        <v>147</v>
      </c>
      <c r="B1947" s="482" t="s">
        <v>2018</v>
      </c>
      <c r="C1947" s="482" t="s">
        <v>48</v>
      </c>
      <c r="D1947" s="514" t="s">
        <v>2019</v>
      </c>
      <c r="E1947" s="588" t="s">
        <v>155</v>
      </c>
      <c r="F1947" s="588"/>
      <c r="G1947" s="482" t="s">
        <v>91</v>
      </c>
      <c r="H1947" s="483">
        <v>1</v>
      </c>
      <c r="I1947" s="484">
        <v>9.61</v>
      </c>
      <c r="J1947" s="484">
        <v>9.61</v>
      </c>
    </row>
    <row r="1948" spans="1:10" s="471" customFormat="1" ht="25.5" customHeight="1">
      <c r="A1948" s="514" t="s">
        <v>147</v>
      </c>
      <c r="B1948" s="482" t="s">
        <v>2025</v>
      </c>
      <c r="C1948" s="482" t="s">
        <v>48</v>
      </c>
      <c r="D1948" s="514" t="s">
        <v>2026</v>
      </c>
      <c r="E1948" s="588" t="s">
        <v>155</v>
      </c>
      <c r="F1948" s="588"/>
      <c r="G1948" s="482" t="s">
        <v>91</v>
      </c>
      <c r="H1948" s="483">
        <v>1</v>
      </c>
      <c r="I1948" s="484">
        <v>12.25</v>
      </c>
      <c r="J1948" s="484">
        <v>12.25</v>
      </c>
    </row>
    <row r="1949" spans="1:10" s="471" customFormat="1" ht="25.5" customHeight="1">
      <c r="A1949" s="514" t="s">
        <v>147</v>
      </c>
      <c r="B1949" s="482" t="s">
        <v>2031</v>
      </c>
      <c r="C1949" s="482" t="s">
        <v>48</v>
      </c>
      <c r="D1949" s="514" t="s">
        <v>2032</v>
      </c>
      <c r="E1949" s="588" t="s">
        <v>155</v>
      </c>
      <c r="F1949" s="588"/>
      <c r="G1949" s="482" t="s">
        <v>91</v>
      </c>
      <c r="H1949" s="483">
        <v>1</v>
      </c>
      <c r="I1949" s="484">
        <v>23.04</v>
      </c>
      <c r="J1949" s="484">
        <v>23.04</v>
      </c>
    </row>
    <row r="1950" spans="1:10" s="471" customFormat="1" ht="25.5">
      <c r="A1950" s="693"/>
      <c r="B1950" s="513"/>
      <c r="C1950" s="513"/>
      <c r="D1950" s="693"/>
      <c r="E1950" s="693" t="s">
        <v>144</v>
      </c>
      <c r="F1950" s="694">
        <v>27.05</v>
      </c>
      <c r="G1950" s="693" t="s">
        <v>145</v>
      </c>
      <c r="H1950" s="694">
        <v>0</v>
      </c>
      <c r="I1950" s="693" t="s">
        <v>146</v>
      </c>
      <c r="J1950" s="694">
        <v>27.05</v>
      </c>
    </row>
    <row r="1951" spans="1:10" s="471" customFormat="1" ht="13.5" customHeight="1" thickBot="1">
      <c r="A1951" s="693"/>
      <c r="B1951" s="513"/>
      <c r="C1951" s="513"/>
      <c r="D1951" s="693"/>
      <c r="E1951" s="693" t="s">
        <v>2513</v>
      </c>
      <c r="F1951" s="694">
        <v>116.67</v>
      </c>
      <c r="G1951" s="693"/>
      <c r="H1951" s="695" t="s">
        <v>2514</v>
      </c>
      <c r="I1951" s="695"/>
      <c r="J1951" s="694">
        <v>561.32000000000005</v>
      </c>
    </row>
    <row r="1952" spans="1:10" s="471" customFormat="1" ht="13.5" thickTop="1">
      <c r="A1952" s="480"/>
      <c r="B1952" s="481"/>
      <c r="C1952" s="481"/>
      <c r="D1952" s="480"/>
      <c r="E1952" s="480"/>
      <c r="F1952" s="480"/>
      <c r="G1952" s="480"/>
      <c r="H1952" s="480"/>
      <c r="I1952" s="480"/>
      <c r="J1952" s="480"/>
    </row>
    <row r="1953" spans="1:10" s="471" customFormat="1">
      <c r="A1953" s="516" t="s">
        <v>3926</v>
      </c>
      <c r="B1953" s="519" t="s">
        <v>26</v>
      </c>
      <c r="C1953" s="519" t="s">
        <v>27</v>
      </c>
      <c r="D1953" s="516" t="s">
        <v>28</v>
      </c>
      <c r="E1953" s="586" t="s">
        <v>140</v>
      </c>
      <c r="F1953" s="586"/>
      <c r="G1953" s="519" t="s">
        <v>29</v>
      </c>
      <c r="H1953" s="518" t="s">
        <v>30</v>
      </c>
      <c r="I1953" s="518" t="s">
        <v>31</v>
      </c>
      <c r="J1953" s="518" t="s">
        <v>32</v>
      </c>
    </row>
    <row r="1954" spans="1:10" s="471" customFormat="1" ht="25.5" customHeight="1">
      <c r="A1954" s="517" t="s">
        <v>141</v>
      </c>
      <c r="B1954" s="474" t="s">
        <v>811</v>
      </c>
      <c r="C1954" s="474" t="s">
        <v>48</v>
      </c>
      <c r="D1954" s="517" t="s">
        <v>468</v>
      </c>
      <c r="E1954" s="587" t="s">
        <v>155</v>
      </c>
      <c r="F1954" s="587"/>
      <c r="G1954" s="474" t="s">
        <v>91</v>
      </c>
      <c r="H1954" s="475">
        <v>1</v>
      </c>
      <c r="I1954" s="476">
        <v>104.9</v>
      </c>
      <c r="J1954" s="476">
        <v>104.9</v>
      </c>
    </row>
    <row r="1955" spans="1:10" s="471" customFormat="1" ht="25.5">
      <c r="A1955" s="514" t="s">
        <v>147</v>
      </c>
      <c r="B1955" s="482" t="s">
        <v>158</v>
      </c>
      <c r="C1955" s="482" t="s">
        <v>48</v>
      </c>
      <c r="D1955" s="514" t="s">
        <v>159</v>
      </c>
      <c r="E1955" s="588" t="s">
        <v>150</v>
      </c>
      <c r="F1955" s="588"/>
      <c r="G1955" s="482" t="s">
        <v>54</v>
      </c>
      <c r="H1955" s="483">
        <v>0.44669999999999999</v>
      </c>
      <c r="I1955" s="484">
        <v>25.28</v>
      </c>
      <c r="J1955" s="484">
        <v>11.29</v>
      </c>
    </row>
    <row r="1956" spans="1:10" s="471" customFormat="1" ht="25.5">
      <c r="A1956" s="514" t="s">
        <v>147</v>
      </c>
      <c r="B1956" s="482" t="s">
        <v>148</v>
      </c>
      <c r="C1956" s="482" t="s">
        <v>48</v>
      </c>
      <c r="D1956" s="514" t="s">
        <v>149</v>
      </c>
      <c r="E1956" s="588" t="s">
        <v>150</v>
      </c>
      <c r="F1956" s="588"/>
      <c r="G1956" s="482" t="s">
        <v>54</v>
      </c>
      <c r="H1956" s="483">
        <v>0.14069999999999999</v>
      </c>
      <c r="I1956" s="484">
        <v>20.96</v>
      </c>
      <c r="J1956" s="484">
        <v>2.94</v>
      </c>
    </row>
    <row r="1957" spans="1:10" s="471" customFormat="1" ht="25.5">
      <c r="A1957" s="515" t="s">
        <v>142</v>
      </c>
      <c r="B1957" s="477" t="s">
        <v>812</v>
      </c>
      <c r="C1957" s="477" t="s">
        <v>48</v>
      </c>
      <c r="D1957" s="515" t="s">
        <v>813</v>
      </c>
      <c r="E1957" s="585" t="s">
        <v>143</v>
      </c>
      <c r="F1957" s="585"/>
      <c r="G1957" s="477" t="s">
        <v>91</v>
      </c>
      <c r="H1957" s="478">
        <v>1</v>
      </c>
      <c r="I1957" s="479">
        <v>90.58</v>
      </c>
      <c r="J1957" s="479">
        <v>90.58</v>
      </c>
    </row>
    <row r="1958" spans="1:10" s="471" customFormat="1">
      <c r="A1958" s="515" t="s">
        <v>142</v>
      </c>
      <c r="B1958" s="477" t="s">
        <v>762</v>
      </c>
      <c r="C1958" s="477" t="s">
        <v>48</v>
      </c>
      <c r="D1958" s="515" t="s">
        <v>3920</v>
      </c>
      <c r="E1958" s="585" t="s">
        <v>143</v>
      </c>
      <c r="F1958" s="585"/>
      <c r="G1958" s="477" t="s">
        <v>91</v>
      </c>
      <c r="H1958" s="478">
        <v>2.1000000000000001E-2</v>
      </c>
      <c r="I1958" s="479">
        <v>4.76</v>
      </c>
      <c r="J1958" s="479">
        <v>0.09</v>
      </c>
    </row>
    <row r="1959" spans="1:10" s="471" customFormat="1" ht="25.5">
      <c r="A1959" s="693"/>
      <c r="B1959" s="513"/>
      <c r="C1959" s="513"/>
      <c r="D1959" s="693"/>
      <c r="E1959" s="693" t="s">
        <v>144</v>
      </c>
      <c r="F1959" s="694">
        <v>10.72</v>
      </c>
      <c r="G1959" s="693" t="s">
        <v>145</v>
      </c>
      <c r="H1959" s="694">
        <v>0</v>
      </c>
      <c r="I1959" s="693" t="s">
        <v>146</v>
      </c>
      <c r="J1959" s="694">
        <v>10.72</v>
      </c>
    </row>
    <row r="1960" spans="1:10" s="471" customFormat="1" ht="13.5" customHeight="1" thickBot="1">
      <c r="A1960" s="693"/>
      <c r="B1960" s="513"/>
      <c r="C1960" s="513"/>
      <c r="D1960" s="693"/>
      <c r="E1960" s="693" t="s">
        <v>2513</v>
      </c>
      <c r="F1960" s="694">
        <v>27.52</v>
      </c>
      <c r="G1960" s="693"/>
      <c r="H1960" s="695" t="s">
        <v>2514</v>
      </c>
      <c r="I1960" s="695"/>
      <c r="J1960" s="694">
        <v>132.41999999999999</v>
      </c>
    </row>
    <row r="1961" spans="1:10" s="471" customFormat="1" ht="13.5" thickTop="1">
      <c r="A1961" s="480"/>
      <c r="B1961" s="481"/>
      <c r="C1961" s="481"/>
      <c r="D1961" s="480"/>
      <c r="E1961" s="480"/>
      <c r="F1961" s="480"/>
      <c r="G1961" s="480"/>
      <c r="H1961" s="480"/>
      <c r="I1961" s="480"/>
      <c r="J1961" s="480"/>
    </row>
    <row r="1962" spans="1:10" s="471" customFormat="1">
      <c r="A1962" s="516" t="s">
        <v>3927</v>
      </c>
      <c r="B1962" s="519" t="s">
        <v>26</v>
      </c>
      <c r="C1962" s="519" t="s">
        <v>27</v>
      </c>
      <c r="D1962" s="516" t="s">
        <v>28</v>
      </c>
      <c r="E1962" s="586" t="s">
        <v>140</v>
      </c>
      <c r="F1962" s="586"/>
      <c r="G1962" s="519" t="s">
        <v>29</v>
      </c>
      <c r="H1962" s="518" t="s">
        <v>30</v>
      </c>
      <c r="I1962" s="518" t="s">
        <v>31</v>
      </c>
      <c r="J1962" s="518" t="s">
        <v>32</v>
      </c>
    </row>
    <row r="1963" spans="1:10" s="471" customFormat="1" ht="25.5" customHeight="1">
      <c r="A1963" s="517" t="s">
        <v>141</v>
      </c>
      <c r="B1963" s="474" t="s">
        <v>2033</v>
      </c>
      <c r="C1963" s="474" t="s">
        <v>90</v>
      </c>
      <c r="D1963" s="517" t="s">
        <v>1533</v>
      </c>
      <c r="E1963" s="587" t="s">
        <v>155</v>
      </c>
      <c r="F1963" s="587"/>
      <c r="G1963" s="474" t="s">
        <v>91</v>
      </c>
      <c r="H1963" s="475">
        <v>1</v>
      </c>
      <c r="I1963" s="476">
        <v>40.770000000000003</v>
      </c>
      <c r="J1963" s="476">
        <v>40.770000000000003</v>
      </c>
    </row>
    <row r="1964" spans="1:10" s="471" customFormat="1" ht="38.25" customHeight="1">
      <c r="A1964" s="514" t="s">
        <v>147</v>
      </c>
      <c r="B1964" s="482" t="s">
        <v>2008</v>
      </c>
      <c r="C1964" s="482" t="s">
        <v>48</v>
      </c>
      <c r="D1964" s="514" t="s">
        <v>2009</v>
      </c>
      <c r="E1964" s="588" t="s">
        <v>155</v>
      </c>
      <c r="F1964" s="588"/>
      <c r="G1964" s="482" t="s">
        <v>91</v>
      </c>
      <c r="H1964" s="483">
        <v>1</v>
      </c>
      <c r="I1964" s="484">
        <v>21.68</v>
      </c>
      <c r="J1964" s="484">
        <v>21.68</v>
      </c>
    </row>
    <row r="1965" spans="1:10" s="471" customFormat="1">
      <c r="A1965" s="515" t="s">
        <v>142</v>
      </c>
      <c r="B1965" s="477" t="s">
        <v>2034</v>
      </c>
      <c r="C1965" s="477" t="s">
        <v>48</v>
      </c>
      <c r="D1965" s="515" t="s">
        <v>2035</v>
      </c>
      <c r="E1965" s="585" t="s">
        <v>143</v>
      </c>
      <c r="F1965" s="585"/>
      <c r="G1965" s="477" t="s">
        <v>91</v>
      </c>
      <c r="H1965" s="478">
        <v>1</v>
      </c>
      <c r="I1965" s="479">
        <v>19.09</v>
      </c>
      <c r="J1965" s="479">
        <v>19.09</v>
      </c>
    </row>
    <row r="1966" spans="1:10" s="471" customFormat="1" ht="25.5">
      <c r="A1966" s="693"/>
      <c r="B1966" s="513"/>
      <c r="C1966" s="513"/>
      <c r="D1966" s="693"/>
      <c r="E1966" s="693" t="s">
        <v>144</v>
      </c>
      <c r="F1966" s="694">
        <v>16.190000000000001</v>
      </c>
      <c r="G1966" s="693" t="s">
        <v>145</v>
      </c>
      <c r="H1966" s="694">
        <v>0</v>
      </c>
      <c r="I1966" s="693" t="s">
        <v>146</v>
      </c>
      <c r="J1966" s="694">
        <v>16.190000000000001</v>
      </c>
    </row>
    <row r="1967" spans="1:10" s="471" customFormat="1" ht="13.5" customHeight="1" thickBot="1">
      <c r="A1967" s="693"/>
      <c r="B1967" s="513"/>
      <c r="C1967" s="513"/>
      <c r="D1967" s="693"/>
      <c r="E1967" s="693" t="s">
        <v>2513</v>
      </c>
      <c r="F1967" s="694">
        <v>10.69</v>
      </c>
      <c r="G1967" s="693"/>
      <c r="H1967" s="695" t="s">
        <v>2514</v>
      </c>
      <c r="I1967" s="695"/>
      <c r="J1967" s="694">
        <v>51.46</v>
      </c>
    </row>
    <row r="1968" spans="1:10" s="471" customFormat="1" ht="13.5" thickTop="1">
      <c r="A1968" s="480"/>
      <c r="B1968" s="481"/>
      <c r="C1968" s="481"/>
      <c r="D1968" s="480"/>
      <c r="E1968" s="480"/>
      <c r="F1968" s="480"/>
      <c r="G1968" s="480"/>
      <c r="H1968" s="480"/>
      <c r="I1968" s="480"/>
      <c r="J1968" s="480"/>
    </row>
    <row r="1969" spans="1:10" s="471" customFormat="1">
      <c r="A1969" s="516" t="s">
        <v>3928</v>
      </c>
      <c r="B1969" s="519" t="s">
        <v>26</v>
      </c>
      <c r="C1969" s="519" t="s">
        <v>27</v>
      </c>
      <c r="D1969" s="516" t="s">
        <v>28</v>
      </c>
      <c r="E1969" s="586" t="s">
        <v>140</v>
      </c>
      <c r="F1969" s="586"/>
      <c r="G1969" s="519" t="s">
        <v>29</v>
      </c>
      <c r="H1969" s="518" t="s">
        <v>30</v>
      </c>
      <c r="I1969" s="518" t="s">
        <v>31</v>
      </c>
      <c r="J1969" s="518" t="s">
        <v>32</v>
      </c>
    </row>
    <row r="1970" spans="1:10" s="471" customFormat="1" ht="25.5" customHeight="1">
      <c r="A1970" s="517" t="s">
        <v>141</v>
      </c>
      <c r="B1970" s="474" t="s">
        <v>2036</v>
      </c>
      <c r="C1970" s="474" t="s">
        <v>48</v>
      </c>
      <c r="D1970" s="517" t="s">
        <v>1534</v>
      </c>
      <c r="E1970" s="587" t="s">
        <v>155</v>
      </c>
      <c r="F1970" s="587"/>
      <c r="G1970" s="474" t="s">
        <v>91</v>
      </c>
      <c r="H1970" s="475">
        <v>1</v>
      </c>
      <c r="I1970" s="476">
        <v>38.17</v>
      </c>
      <c r="J1970" s="476">
        <v>38.17</v>
      </c>
    </row>
    <row r="1971" spans="1:10" s="471" customFormat="1" ht="25.5">
      <c r="A1971" s="514" t="s">
        <v>147</v>
      </c>
      <c r="B1971" s="482" t="s">
        <v>158</v>
      </c>
      <c r="C1971" s="482" t="s">
        <v>48</v>
      </c>
      <c r="D1971" s="514" t="s">
        <v>159</v>
      </c>
      <c r="E1971" s="588" t="s">
        <v>150</v>
      </c>
      <c r="F1971" s="588"/>
      <c r="G1971" s="482" t="s">
        <v>54</v>
      </c>
      <c r="H1971" s="483">
        <v>0.31619999999999998</v>
      </c>
      <c r="I1971" s="484">
        <v>25.28</v>
      </c>
      <c r="J1971" s="484">
        <v>7.99</v>
      </c>
    </row>
    <row r="1972" spans="1:10" s="471" customFormat="1" ht="25.5">
      <c r="A1972" s="514" t="s">
        <v>147</v>
      </c>
      <c r="B1972" s="482" t="s">
        <v>148</v>
      </c>
      <c r="C1972" s="482" t="s">
        <v>48</v>
      </c>
      <c r="D1972" s="514" t="s">
        <v>149</v>
      </c>
      <c r="E1972" s="588" t="s">
        <v>150</v>
      </c>
      <c r="F1972" s="588"/>
      <c r="G1972" s="482" t="s">
        <v>54</v>
      </c>
      <c r="H1972" s="483">
        <v>9.9599999999999994E-2</v>
      </c>
      <c r="I1972" s="484">
        <v>20.96</v>
      </c>
      <c r="J1972" s="484">
        <v>2.08</v>
      </c>
    </row>
    <row r="1973" spans="1:10" s="471" customFormat="1">
      <c r="A1973" s="515" t="s">
        <v>142</v>
      </c>
      <c r="B1973" s="477" t="s">
        <v>2037</v>
      </c>
      <c r="C1973" s="477" t="s">
        <v>48</v>
      </c>
      <c r="D1973" s="515" t="s">
        <v>2038</v>
      </c>
      <c r="E1973" s="585" t="s">
        <v>143</v>
      </c>
      <c r="F1973" s="585"/>
      <c r="G1973" s="477" t="s">
        <v>91</v>
      </c>
      <c r="H1973" s="478">
        <v>1</v>
      </c>
      <c r="I1973" s="479">
        <v>28.1</v>
      </c>
      <c r="J1973" s="479">
        <v>28.1</v>
      </c>
    </row>
    <row r="1974" spans="1:10" s="471" customFormat="1" ht="25.5">
      <c r="A1974" s="693"/>
      <c r="B1974" s="513"/>
      <c r="C1974" s="513"/>
      <c r="D1974" s="693"/>
      <c r="E1974" s="693" t="s">
        <v>144</v>
      </c>
      <c r="F1974" s="694">
        <v>7.6</v>
      </c>
      <c r="G1974" s="693" t="s">
        <v>145</v>
      </c>
      <c r="H1974" s="694">
        <v>0</v>
      </c>
      <c r="I1974" s="693" t="s">
        <v>146</v>
      </c>
      <c r="J1974" s="694">
        <v>7.6</v>
      </c>
    </row>
    <row r="1975" spans="1:10" s="471" customFormat="1" ht="13.5" customHeight="1" thickBot="1">
      <c r="A1975" s="693"/>
      <c r="B1975" s="513"/>
      <c r="C1975" s="513"/>
      <c r="D1975" s="693"/>
      <c r="E1975" s="693" t="s">
        <v>2513</v>
      </c>
      <c r="F1975" s="694">
        <v>10.01</v>
      </c>
      <c r="G1975" s="693"/>
      <c r="H1975" s="695" t="s">
        <v>2514</v>
      </c>
      <c r="I1975" s="695"/>
      <c r="J1975" s="694">
        <v>48.18</v>
      </c>
    </row>
    <row r="1976" spans="1:10" s="471" customFormat="1" ht="13.5" thickTop="1">
      <c r="A1976" s="480"/>
      <c r="B1976" s="481"/>
      <c r="C1976" s="481"/>
      <c r="D1976" s="480"/>
      <c r="E1976" s="480"/>
      <c r="F1976" s="480"/>
      <c r="G1976" s="480"/>
      <c r="H1976" s="480"/>
      <c r="I1976" s="480"/>
      <c r="J1976" s="480"/>
    </row>
    <row r="1977" spans="1:10" s="471" customFormat="1">
      <c r="A1977" s="516" t="s">
        <v>3929</v>
      </c>
      <c r="B1977" s="519" t="s">
        <v>26</v>
      </c>
      <c r="C1977" s="519" t="s">
        <v>27</v>
      </c>
      <c r="D1977" s="516" t="s">
        <v>28</v>
      </c>
      <c r="E1977" s="586" t="s">
        <v>140</v>
      </c>
      <c r="F1977" s="586"/>
      <c r="G1977" s="519" t="s">
        <v>29</v>
      </c>
      <c r="H1977" s="518" t="s">
        <v>30</v>
      </c>
      <c r="I1977" s="518" t="s">
        <v>31</v>
      </c>
      <c r="J1977" s="518" t="s">
        <v>32</v>
      </c>
    </row>
    <row r="1978" spans="1:10" s="471" customFormat="1" ht="25.5" customHeight="1">
      <c r="A1978" s="517" t="s">
        <v>141</v>
      </c>
      <c r="B1978" s="474" t="s">
        <v>2632</v>
      </c>
      <c r="C1978" s="474" t="s">
        <v>48</v>
      </c>
      <c r="D1978" s="517" t="s">
        <v>2633</v>
      </c>
      <c r="E1978" s="587" t="s">
        <v>155</v>
      </c>
      <c r="F1978" s="587"/>
      <c r="G1978" s="474" t="s">
        <v>91</v>
      </c>
      <c r="H1978" s="475">
        <v>1</v>
      </c>
      <c r="I1978" s="476">
        <v>121.49</v>
      </c>
      <c r="J1978" s="476">
        <v>121.49</v>
      </c>
    </row>
    <row r="1979" spans="1:10" s="471" customFormat="1" ht="25.5">
      <c r="A1979" s="514" t="s">
        <v>147</v>
      </c>
      <c r="B1979" s="482" t="s">
        <v>158</v>
      </c>
      <c r="C1979" s="482" t="s">
        <v>48</v>
      </c>
      <c r="D1979" s="514" t="s">
        <v>159</v>
      </c>
      <c r="E1979" s="588" t="s">
        <v>150</v>
      </c>
      <c r="F1979" s="588"/>
      <c r="G1979" s="482" t="s">
        <v>54</v>
      </c>
      <c r="H1979" s="483">
        <v>0.17399999999999999</v>
      </c>
      <c r="I1979" s="484">
        <v>25.28</v>
      </c>
      <c r="J1979" s="484">
        <v>4.3899999999999997</v>
      </c>
    </row>
    <row r="1980" spans="1:10" s="471" customFormat="1" ht="25.5">
      <c r="A1980" s="514" t="s">
        <v>147</v>
      </c>
      <c r="B1980" s="482" t="s">
        <v>148</v>
      </c>
      <c r="C1980" s="482" t="s">
        <v>48</v>
      </c>
      <c r="D1980" s="514" t="s">
        <v>149</v>
      </c>
      <c r="E1980" s="588" t="s">
        <v>150</v>
      </c>
      <c r="F1980" s="588"/>
      <c r="G1980" s="482" t="s">
        <v>54</v>
      </c>
      <c r="H1980" s="483">
        <v>5.4800000000000001E-2</v>
      </c>
      <c r="I1980" s="484">
        <v>20.96</v>
      </c>
      <c r="J1980" s="484">
        <v>1.1399999999999999</v>
      </c>
    </row>
    <row r="1981" spans="1:10" s="471" customFormat="1">
      <c r="A1981" s="515" t="s">
        <v>142</v>
      </c>
      <c r="B1981" s="477" t="s">
        <v>762</v>
      </c>
      <c r="C1981" s="477" t="s">
        <v>48</v>
      </c>
      <c r="D1981" s="515" t="s">
        <v>3920</v>
      </c>
      <c r="E1981" s="585" t="s">
        <v>143</v>
      </c>
      <c r="F1981" s="585"/>
      <c r="G1981" s="477" t="s">
        <v>91</v>
      </c>
      <c r="H1981" s="478">
        <v>4.8000000000000001E-2</v>
      </c>
      <c r="I1981" s="479">
        <v>4.76</v>
      </c>
      <c r="J1981" s="479">
        <v>0.22</v>
      </c>
    </row>
    <row r="1982" spans="1:10" s="471" customFormat="1">
      <c r="A1982" s="515" t="s">
        <v>142</v>
      </c>
      <c r="B1982" s="477" t="s">
        <v>2841</v>
      </c>
      <c r="C1982" s="477" t="s">
        <v>48</v>
      </c>
      <c r="D1982" s="515" t="s">
        <v>2842</v>
      </c>
      <c r="E1982" s="585" t="s">
        <v>143</v>
      </c>
      <c r="F1982" s="585"/>
      <c r="G1982" s="477" t="s">
        <v>91</v>
      </c>
      <c r="H1982" s="478">
        <v>1</v>
      </c>
      <c r="I1982" s="479">
        <v>115.74</v>
      </c>
      <c r="J1982" s="479">
        <v>115.74</v>
      </c>
    </row>
    <row r="1983" spans="1:10" s="471" customFormat="1" ht="25.5">
      <c r="A1983" s="693"/>
      <c r="B1983" s="513"/>
      <c r="C1983" s="513"/>
      <c r="D1983" s="693"/>
      <c r="E1983" s="693" t="s">
        <v>144</v>
      </c>
      <c r="F1983" s="694">
        <v>4.17</v>
      </c>
      <c r="G1983" s="693" t="s">
        <v>145</v>
      </c>
      <c r="H1983" s="694">
        <v>0</v>
      </c>
      <c r="I1983" s="693" t="s">
        <v>146</v>
      </c>
      <c r="J1983" s="694">
        <v>4.17</v>
      </c>
    </row>
    <row r="1984" spans="1:10" s="471" customFormat="1" ht="13.5" customHeight="1" thickBot="1">
      <c r="A1984" s="693"/>
      <c r="B1984" s="513"/>
      <c r="C1984" s="513"/>
      <c r="D1984" s="693"/>
      <c r="E1984" s="693" t="s">
        <v>2513</v>
      </c>
      <c r="F1984" s="694">
        <v>31.87</v>
      </c>
      <c r="G1984" s="693"/>
      <c r="H1984" s="695" t="s">
        <v>2514</v>
      </c>
      <c r="I1984" s="695"/>
      <c r="J1984" s="694">
        <v>153.36000000000001</v>
      </c>
    </row>
    <row r="1985" spans="1:10" s="471" customFormat="1" ht="13.5" thickTop="1">
      <c r="A1985" s="480"/>
      <c r="B1985" s="481"/>
      <c r="C1985" s="481"/>
      <c r="D1985" s="480"/>
      <c r="E1985" s="480"/>
      <c r="F1985" s="480"/>
      <c r="G1985" s="480"/>
      <c r="H1985" s="480"/>
      <c r="I1985" s="480"/>
      <c r="J1985" s="480"/>
    </row>
    <row r="1986" spans="1:10" s="471" customFormat="1">
      <c r="A1986" s="516" t="s">
        <v>3930</v>
      </c>
      <c r="B1986" s="519" t="s">
        <v>26</v>
      </c>
      <c r="C1986" s="519" t="s">
        <v>27</v>
      </c>
      <c r="D1986" s="516" t="s">
        <v>28</v>
      </c>
      <c r="E1986" s="586" t="s">
        <v>140</v>
      </c>
      <c r="F1986" s="586"/>
      <c r="G1986" s="519" t="s">
        <v>29</v>
      </c>
      <c r="H1986" s="518" t="s">
        <v>30</v>
      </c>
      <c r="I1986" s="518" t="s">
        <v>31</v>
      </c>
      <c r="J1986" s="518" t="s">
        <v>32</v>
      </c>
    </row>
    <row r="1987" spans="1:10" s="471" customFormat="1" ht="25.5" customHeight="1">
      <c r="A1987" s="517" t="s">
        <v>141</v>
      </c>
      <c r="B1987" s="474" t="s">
        <v>2634</v>
      </c>
      <c r="C1987" s="474" t="s">
        <v>48</v>
      </c>
      <c r="D1987" s="517" t="s">
        <v>2635</v>
      </c>
      <c r="E1987" s="587" t="s">
        <v>155</v>
      </c>
      <c r="F1987" s="587"/>
      <c r="G1987" s="474" t="s">
        <v>91</v>
      </c>
      <c r="H1987" s="475">
        <v>1</v>
      </c>
      <c r="I1987" s="476">
        <v>347.76</v>
      </c>
      <c r="J1987" s="476">
        <v>347.76</v>
      </c>
    </row>
    <row r="1988" spans="1:10" s="471" customFormat="1" ht="25.5">
      <c r="A1988" s="514" t="s">
        <v>147</v>
      </c>
      <c r="B1988" s="482" t="s">
        <v>158</v>
      </c>
      <c r="C1988" s="482" t="s">
        <v>48</v>
      </c>
      <c r="D1988" s="514" t="s">
        <v>159</v>
      </c>
      <c r="E1988" s="588" t="s">
        <v>150</v>
      </c>
      <c r="F1988" s="588"/>
      <c r="G1988" s="482" t="s">
        <v>54</v>
      </c>
      <c r="H1988" s="483">
        <v>0.27339999999999998</v>
      </c>
      <c r="I1988" s="484">
        <v>25.28</v>
      </c>
      <c r="J1988" s="484">
        <v>6.91</v>
      </c>
    </row>
    <row r="1989" spans="1:10" s="471" customFormat="1" ht="25.5">
      <c r="A1989" s="514" t="s">
        <v>147</v>
      </c>
      <c r="B1989" s="482" t="s">
        <v>148</v>
      </c>
      <c r="C1989" s="482" t="s">
        <v>48</v>
      </c>
      <c r="D1989" s="514" t="s">
        <v>149</v>
      </c>
      <c r="E1989" s="588" t="s">
        <v>150</v>
      </c>
      <c r="F1989" s="588"/>
      <c r="G1989" s="482" t="s">
        <v>54</v>
      </c>
      <c r="H1989" s="483">
        <v>8.6199999999999999E-2</v>
      </c>
      <c r="I1989" s="484">
        <v>20.96</v>
      </c>
      <c r="J1989" s="484">
        <v>1.8</v>
      </c>
    </row>
    <row r="1990" spans="1:10" s="471" customFormat="1">
      <c r="A1990" s="515" t="s">
        <v>142</v>
      </c>
      <c r="B1990" s="477" t="s">
        <v>762</v>
      </c>
      <c r="C1990" s="477" t="s">
        <v>48</v>
      </c>
      <c r="D1990" s="515" t="s">
        <v>3920</v>
      </c>
      <c r="E1990" s="585" t="s">
        <v>143</v>
      </c>
      <c r="F1990" s="585"/>
      <c r="G1990" s="477" t="s">
        <v>91</v>
      </c>
      <c r="H1990" s="478">
        <v>3.32E-2</v>
      </c>
      <c r="I1990" s="479">
        <v>4.76</v>
      </c>
      <c r="J1990" s="479">
        <v>0.15</v>
      </c>
    </row>
    <row r="1991" spans="1:10" s="471" customFormat="1">
      <c r="A1991" s="515" t="s">
        <v>142</v>
      </c>
      <c r="B1991" s="477" t="s">
        <v>2843</v>
      </c>
      <c r="C1991" s="477" t="s">
        <v>48</v>
      </c>
      <c r="D1991" s="515" t="s">
        <v>2844</v>
      </c>
      <c r="E1991" s="585" t="s">
        <v>143</v>
      </c>
      <c r="F1991" s="585"/>
      <c r="G1991" s="477" t="s">
        <v>91</v>
      </c>
      <c r="H1991" s="478">
        <v>1</v>
      </c>
      <c r="I1991" s="479">
        <v>338.9</v>
      </c>
      <c r="J1991" s="479">
        <v>338.9</v>
      </c>
    </row>
    <row r="1992" spans="1:10" s="471" customFormat="1" ht="25.5">
      <c r="A1992" s="693"/>
      <c r="B1992" s="513"/>
      <c r="C1992" s="513"/>
      <c r="D1992" s="693"/>
      <c r="E1992" s="693" t="s">
        <v>144</v>
      </c>
      <c r="F1992" s="694">
        <v>6.56</v>
      </c>
      <c r="G1992" s="693" t="s">
        <v>145</v>
      </c>
      <c r="H1992" s="694">
        <v>0</v>
      </c>
      <c r="I1992" s="693" t="s">
        <v>146</v>
      </c>
      <c r="J1992" s="694">
        <v>6.56</v>
      </c>
    </row>
    <row r="1993" spans="1:10" s="471" customFormat="1" ht="13.5" customHeight="1" thickBot="1">
      <c r="A1993" s="693"/>
      <c r="B1993" s="513"/>
      <c r="C1993" s="513"/>
      <c r="D1993" s="693"/>
      <c r="E1993" s="693" t="s">
        <v>2513</v>
      </c>
      <c r="F1993" s="694">
        <v>91.25</v>
      </c>
      <c r="G1993" s="693"/>
      <c r="H1993" s="695" t="s">
        <v>2514</v>
      </c>
      <c r="I1993" s="695"/>
      <c r="J1993" s="694">
        <v>439.01</v>
      </c>
    </row>
    <row r="1994" spans="1:10" s="471" customFormat="1" ht="13.5" thickTop="1">
      <c r="A1994" s="480"/>
      <c r="B1994" s="481"/>
      <c r="C1994" s="481"/>
      <c r="D1994" s="480"/>
      <c r="E1994" s="480"/>
      <c r="F1994" s="480"/>
      <c r="G1994" s="480"/>
      <c r="H1994" s="480"/>
      <c r="I1994" s="480"/>
      <c r="J1994" s="480"/>
    </row>
    <row r="1995" spans="1:10" s="471" customFormat="1">
      <c r="A1995" s="516" t="s">
        <v>3931</v>
      </c>
      <c r="B1995" s="519" t="s">
        <v>26</v>
      </c>
      <c r="C1995" s="519" t="s">
        <v>27</v>
      </c>
      <c r="D1995" s="516" t="s">
        <v>28</v>
      </c>
      <c r="E1995" s="586" t="s">
        <v>140</v>
      </c>
      <c r="F1995" s="586"/>
      <c r="G1995" s="519" t="s">
        <v>29</v>
      </c>
      <c r="H1995" s="518" t="s">
        <v>30</v>
      </c>
      <c r="I1995" s="518" t="s">
        <v>31</v>
      </c>
      <c r="J1995" s="518" t="s">
        <v>32</v>
      </c>
    </row>
    <row r="1996" spans="1:10" s="471" customFormat="1" ht="38.25" customHeight="1">
      <c r="A1996" s="517" t="s">
        <v>141</v>
      </c>
      <c r="B1996" s="474" t="s">
        <v>2039</v>
      </c>
      <c r="C1996" s="474" t="s">
        <v>90</v>
      </c>
      <c r="D1996" s="517" t="s">
        <v>1536</v>
      </c>
      <c r="E1996" s="587" t="s">
        <v>155</v>
      </c>
      <c r="F1996" s="587"/>
      <c r="G1996" s="474" t="s">
        <v>91</v>
      </c>
      <c r="H1996" s="475">
        <v>1</v>
      </c>
      <c r="I1996" s="476">
        <v>250.19</v>
      </c>
      <c r="J1996" s="476">
        <v>250.19</v>
      </c>
    </row>
    <row r="1997" spans="1:10" s="471" customFormat="1" ht="25.5">
      <c r="A1997" s="514" t="s">
        <v>147</v>
      </c>
      <c r="B1997" s="482" t="s">
        <v>674</v>
      </c>
      <c r="C1997" s="482" t="s">
        <v>48</v>
      </c>
      <c r="D1997" s="514" t="s">
        <v>675</v>
      </c>
      <c r="E1997" s="588" t="s">
        <v>150</v>
      </c>
      <c r="F1997" s="588"/>
      <c r="G1997" s="482" t="s">
        <v>54</v>
      </c>
      <c r="H1997" s="483">
        <v>0.48</v>
      </c>
      <c r="I1997" s="484">
        <v>25.9</v>
      </c>
      <c r="J1997" s="484">
        <v>12.43</v>
      </c>
    </row>
    <row r="1998" spans="1:10" s="471" customFormat="1" ht="25.5">
      <c r="A1998" s="514" t="s">
        <v>147</v>
      </c>
      <c r="B1998" s="482" t="s">
        <v>148</v>
      </c>
      <c r="C1998" s="482" t="s">
        <v>48</v>
      </c>
      <c r="D1998" s="514" t="s">
        <v>149</v>
      </c>
      <c r="E1998" s="588" t="s">
        <v>150</v>
      </c>
      <c r="F1998" s="588"/>
      <c r="G1998" s="482" t="s">
        <v>54</v>
      </c>
      <c r="H1998" s="483">
        <v>0.15</v>
      </c>
      <c r="I1998" s="484">
        <v>20.96</v>
      </c>
      <c r="J1998" s="484">
        <v>3.14</v>
      </c>
    </row>
    <row r="1999" spans="1:10" s="471" customFormat="1" ht="25.5" customHeight="1">
      <c r="A1999" s="514" t="s">
        <v>147</v>
      </c>
      <c r="B1999" s="482" t="s">
        <v>2025</v>
      </c>
      <c r="C1999" s="482" t="s">
        <v>48</v>
      </c>
      <c r="D1999" s="514" t="s">
        <v>2026</v>
      </c>
      <c r="E1999" s="588" t="s">
        <v>155</v>
      </c>
      <c r="F1999" s="588"/>
      <c r="G1999" s="482" t="s">
        <v>91</v>
      </c>
      <c r="H1999" s="483">
        <v>1</v>
      </c>
      <c r="I1999" s="484">
        <v>12.25</v>
      </c>
      <c r="J1999" s="484">
        <v>12.25</v>
      </c>
    </row>
    <row r="2000" spans="1:10" s="471" customFormat="1" ht="25.5">
      <c r="A2000" s="515" t="s">
        <v>142</v>
      </c>
      <c r="B2000" s="477" t="s">
        <v>2040</v>
      </c>
      <c r="C2000" s="477" t="s">
        <v>48</v>
      </c>
      <c r="D2000" s="515" t="s">
        <v>2041</v>
      </c>
      <c r="E2000" s="585" t="s">
        <v>143</v>
      </c>
      <c r="F2000" s="585"/>
      <c r="G2000" s="477" t="s">
        <v>91</v>
      </c>
      <c r="H2000" s="478">
        <v>1</v>
      </c>
      <c r="I2000" s="479">
        <v>210.98</v>
      </c>
      <c r="J2000" s="479">
        <v>210.98</v>
      </c>
    </row>
    <row r="2001" spans="1:10" s="471" customFormat="1">
      <c r="A2001" s="515" t="s">
        <v>142</v>
      </c>
      <c r="B2001" s="477" t="s">
        <v>547</v>
      </c>
      <c r="C2001" s="477" t="s">
        <v>48</v>
      </c>
      <c r="D2001" s="515" t="s">
        <v>548</v>
      </c>
      <c r="E2001" s="585" t="s">
        <v>143</v>
      </c>
      <c r="F2001" s="585"/>
      <c r="G2001" s="477" t="s">
        <v>71</v>
      </c>
      <c r="H2001" s="478">
        <v>0.2974</v>
      </c>
      <c r="I2001" s="479">
        <v>38.31</v>
      </c>
      <c r="J2001" s="479">
        <v>11.39</v>
      </c>
    </row>
    <row r="2002" spans="1:10" s="471" customFormat="1" ht="25.5">
      <c r="A2002" s="693"/>
      <c r="B2002" s="513"/>
      <c r="C2002" s="513"/>
      <c r="D2002" s="693"/>
      <c r="E2002" s="693" t="s">
        <v>144</v>
      </c>
      <c r="F2002" s="694">
        <v>13.5</v>
      </c>
      <c r="G2002" s="693" t="s">
        <v>145</v>
      </c>
      <c r="H2002" s="694">
        <v>0</v>
      </c>
      <c r="I2002" s="693" t="s">
        <v>146</v>
      </c>
      <c r="J2002" s="694">
        <v>13.5</v>
      </c>
    </row>
    <row r="2003" spans="1:10" s="471" customFormat="1" ht="13.5" customHeight="1" thickBot="1">
      <c r="A2003" s="693"/>
      <c r="B2003" s="513"/>
      <c r="C2003" s="513"/>
      <c r="D2003" s="693"/>
      <c r="E2003" s="693" t="s">
        <v>2513</v>
      </c>
      <c r="F2003" s="694">
        <v>65.64</v>
      </c>
      <c r="G2003" s="693"/>
      <c r="H2003" s="695" t="s">
        <v>2514</v>
      </c>
      <c r="I2003" s="695"/>
      <c r="J2003" s="694">
        <v>315.83</v>
      </c>
    </row>
    <row r="2004" spans="1:10" s="471" customFormat="1" ht="13.5" thickTop="1">
      <c r="A2004" s="480"/>
      <c r="B2004" s="481"/>
      <c r="C2004" s="481"/>
      <c r="D2004" s="480"/>
      <c r="E2004" s="480"/>
      <c r="F2004" s="480"/>
      <c r="G2004" s="480"/>
      <c r="H2004" s="480"/>
      <c r="I2004" s="480"/>
      <c r="J2004" s="480"/>
    </row>
    <row r="2005" spans="1:10" s="471" customFormat="1">
      <c r="A2005" s="516" t="s">
        <v>3932</v>
      </c>
      <c r="B2005" s="519" t="s">
        <v>26</v>
      </c>
      <c r="C2005" s="519" t="s">
        <v>27</v>
      </c>
      <c r="D2005" s="516" t="s">
        <v>28</v>
      </c>
      <c r="E2005" s="586" t="s">
        <v>140</v>
      </c>
      <c r="F2005" s="586"/>
      <c r="G2005" s="519" t="s">
        <v>29</v>
      </c>
      <c r="H2005" s="518" t="s">
        <v>30</v>
      </c>
      <c r="I2005" s="518" t="s">
        <v>31</v>
      </c>
      <c r="J2005" s="518" t="s">
        <v>32</v>
      </c>
    </row>
    <row r="2006" spans="1:10" s="471" customFormat="1" ht="25.5" customHeight="1">
      <c r="A2006" s="517" t="s">
        <v>141</v>
      </c>
      <c r="B2006" s="474" t="s">
        <v>820</v>
      </c>
      <c r="C2006" s="474" t="s">
        <v>48</v>
      </c>
      <c r="D2006" s="517" t="s">
        <v>477</v>
      </c>
      <c r="E2006" s="587" t="s">
        <v>155</v>
      </c>
      <c r="F2006" s="587"/>
      <c r="G2006" s="474" t="s">
        <v>91</v>
      </c>
      <c r="H2006" s="475">
        <v>1</v>
      </c>
      <c r="I2006" s="476">
        <v>44.89</v>
      </c>
      <c r="J2006" s="476">
        <v>44.89</v>
      </c>
    </row>
    <row r="2007" spans="1:10" s="471" customFormat="1" ht="25.5">
      <c r="A2007" s="514" t="s">
        <v>147</v>
      </c>
      <c r="B2007" s="482" t="s">
        <v>158</v>
      </c>
      <c r="C2007" s="482" t="s">
        <v>48</v>
      </c>
      <c r="D2007" s="514" t="s">
        <v>159</v>
      </c>
      <c r="E2007" s="588" t="s">
        <v>150</v>
      </c>
      <c r="F2007" s="588"/>
      <c r="G2007" s="482" t="s">
        <v>54</v>
      </c>
      <c r="H2007" s="483">
        <v>0.15359999999999999</v>
      </c>
      <c r="I2007" s="484">
        <v>25.28</v>
      </c>
      <c r="J2007" s="484">
        <v>3.88</v>
      </c>
    </row>
    <row r="2008" spans="1:10" s="471" customFormat="1" ht="25.5">
      <c r="A2008" s="514" t="s">
        <v>147</v>
      </c>
      <c r="B2008" s="482" t="s">
        <v>148</v>
      </c>
      <c r="C2008" s="482" t="s">
        <v>48</v>
      </c>
      <c r="D2008" s="514" t="s">
        <v>149</v>
      </c>
      <c r="E2008" s="588" t="s">
        <v>150</v>
      </c>
      <c r="F2008" s="588"/>
      <c r="G2008" s="482" t="s">
        <v>54</v>
      </c>
      <c r="H2008" s="483">
        <v>4.8399999999999999E-2</v>
      </c>
      <c r="I2008" s="484">
        <v>20.96</v>
      </c>
      <c r="J2008" s="484">
        <v>1.01</v>
      </c>
    </row>
    <row r="2009" spans="1:10" s="471" customFormat="1">
      <c r="A2009" s="515" t="s">
        <v>142</v>
      </c>
      <c r="B2009" s="477" t="s">
        <v>821</v>
      </c>
      <c r="C2009" s="477" t="s">
        <v>48</v>
      </c>
      <c r="D2009" s="515" t="s">
        <v>822</v>
      </c>
      <c r="E2009" s="585" t="s">
        <v>143</v>
      </c>
      <c r="F2009" s="585"/>
      <c r="G2009" s="477" t="s">
        <v>91</v>
      </c>
      <c r="H2009" s="478">
        <v>1</v>
      </c>
      <c r="I2009" s="479">
        <v>40</v>
      </c>
      <c r="J2009" s="479">
        <v>40</v>
      </c>
    </row>
    <row r="2010" spans="1:10" s="471" customFormat="1" ht="25.5">
      <c r="A2010" s="693"/>
      <c r="B2010" s="513"/>
      <c r="C2010" s="513"/>
      <c r="D2010" s="693"/>
      <c r="E2010" s="693" t="s">
        <v>144</v>
      </c>
      <c r="F2010" s="694">
        <v>3.68</v>
      </c>
      <c r="G2010" s="693" t="s">
        <v>145</v>
      </c>
      <c r="H2010" s="694">
        <v>0</v>
      </c>
      <c r="I2010" s="693" t="s">
        <v>146</v>
      </c>
      <c r="J2010" s="694">
        <v>3.68</v>
      </c>
    </row>
    <row r="2011" spans="1:10" s="471" customFormat="1" ht="13.5" customHeight="1" thickBot="1">
      <c r="A2011" s="693"/>
      <c r="B2011" s="513"/>
      <c r="C2011" s="513"/>
      <c r="D2011" s="693"/>
      <c r="E2011" s="693" t="s">
        <v>2513</v>
      </c>
      <c r="F2011" s="694">
        <v>11.77</v>
      </c>
      <c r="G2011" s="693"/>
      <c r="H2011" s="695" t="s">
        <v>2514</v>
      </c>
      <c r="I2011" s="695"/>
      <c r="J2011" s="694">
        <v>56.66</v>
      </c>
    </row>
    <row r="2012" spans="1:10" s="471" customFormat="1" ht="13.5" thickTop="1">
      <c r="A2012" s="480"/>
      <c r="B2012" s="481"/>
      <c r="C2012" s="481"/>
      <c r="D2012" s="480"/>
      <c r="E2012" s="480"/>
      <c r="F2012" s="480"/>
      <c r="G2012" s="480"/>
      <c r="H2012" s="480"/>
      <c r="I2012" s="480"/>
      <c r="J2012" s="480"/>
    </row>
    <row r="2013" spans="1:10" s="471" customFormat="1">
      <c r="A2013" s="516" t="s">
        <v>3933</v>
      </c>
      <c r="B2013" s="519" t="s">
        <v>26</v>
      </c>
      <c r="C2013" s="519" t="s">
        <v>27</v>
      </c>
      <c r="D2013" s="516" t="s">
        <v>28</v>
      </c>
      <c r="E2013" s="586" t="s">
        <v>140</v>
      </c>
      <c r="F2013" s="586"/>
      <c r="G2013" s="519" t="s">
        <v>29</v>
      </c>
      <c r="H2013" s="518" t="s">
        <v>30</v>
      </c>
      <c r="I2013" s="518" t="s">
        <v>31</v>
      </c>
      <c r="J2013" s="518" t="s">
        <v>32</v>
      </c>
    </row>
    <row r="2014" spans="1:10" s="471" customFormat="1" ht="25.5" customHeight="1">
      <c r="A2014" s="517" t="s">
        <v>141</v>
      </c>
      <c r="B2014" s="474" t="s">
        <v>2042</v>
      </c>
      <c r="C2014" s="474" t="s">
        <v>90</v>
      </c>
      <c r="D2014" s="517" t="s">
        <v>1538</v>
      </c>
      <c r="E2014" s="587" t="s">
        <v>155</v>
      </c>
      <c r="F2014" s="587"/>
      <c r="G2014" s="474" t="s">
        <v>91</v>
      </c>
      <c r="H2014" s="475">
        <v>1</v>
      </c>
      <c r="I2014" s="476">
        <v>147.76</v>
      </c>
      <c r="J2014" s="476">
        <v>147.76</v>
      </c>
    </row>
    <row r="2015" spans="1:10" s="471" customFormat="1" ht="25.5">
      <c r="A2015" s="514" t="s">
        <v>147</v>
      </c>
      <c r="B2015" s="482" t="s">
        <v>156</v>
      </c>
      <c r="C2015" s="482" t="s">
        <v>48</v>
      </c>
      <c r="D2015" s="514" t="s">
        <v>157</v>
      </c>
      <c r="E2015" s="588" t="s">
        <v>150</v>
      </c>
      <c r="F2015" s="588"/>
      <c r="G2015" s="482" t="s">
        <v>54</v>
      </c>
      <c r="H2015" s="483">
        <v>0.5</v>
      </c>
      <c r="I2015" s="484">
        <v>20.89</v>
      </c>
      <c r="J2015" s="484">
        <v>10.44</v>
      </c>
    </row>
    <row r="2016" spans="1:10" s="471" customFormat="1" ht="25.5">
      <c r="A2016" s="514" t="s">
        <v>147</v>
      </c>
      <c r="B2016" s="482" t="s">
        <v>158</v>
      </c>
      <c r="C2016" s="482" t="s">
        <v>48</v>
      </c>
      <c r="D2016" s="514" t="s">
        <v>159</v>
      </c>
      <c r="E2016" s="588" t="s">
        <v>150</v>
      </c>
      <c r="F2016" s="588"/>
      <c r="G2016" s="482" t="s">
        <v>54</v>
      </c>
      <c r="H2016" s="483">
        <v>0.5</v>
      </c>
      <c r="I2016" s="484">
        <v>25.28</v>
      </c>
      <c r="J2016" s="484">
        <v>12.64</v>
      </c>
    </row>
    <row r="2017" spans="1:10" s="471" customFormat="1">
      <c r="A2017" s="515" t="s">
        <v>142</v>
      </c>
      <c r="B2017" s="477" t="s">
        <v>2043</v>
      </c>
      <c r="C2017" s="477" t="s">
        <v>48</v>
      </c>
      <c r="D2017" s="515" t="s">
        <v>2044</v>
      </c>
      <c r="E2017" s="585" t="s">
        <v>143</v>
      </c>
      <c r="F2017" s="585"/>
      <c r="G2017" s="477" t="s">
        <v>91</v>
      </c>
      <c r="H2017" s="478">
        <v>1</v>
      </c>
      <c r="I2017" s="479">
        <v>123.35</v>
      </c>
      <c r="J2017" s="479">
        <v>123.35</v>
      </c>
    </row>
    <row r="2018" spans="1:10" s="471" customFormat="1">
      <c r="A2018" s="515" t="s">
        <v>142</v>
      </c>
      <c r="B2018" s="477" t="s">
        <v>762</v>
      </c>
      <c r="C2018" s="477" t="s">
        <v>48</v>
      </c>
      <c r="D2018" s="515" t="s">
        <v>3920</v>
      </c>
      <c r="E2018" s="585" t="s">
        <v>143</v>
      </c>
      <c r="F2018" s="585"/>
      <c r="G2018" s="477" t="s">
        <v>91</v>
      </c>
      <c r="H2018" s="478">
        <v>0.28000000000000003</v>
      </c>
      <c r="I2018" s="479">
        <v>4.76</v>
      </c>
      <c r="J2018" s="479">
        <v>1.33</v>
      </c>
    </row>
    <row r="2019" spans="1:10" s="471" customFormat="1" ht="25.5">
      <c r="A2019" s="693"/>
      <c r="B2019" s="513"/>
      <c r="C2019" s="513"/>
      <c r="D2019" s="693"/>
      <c r="E2019" s="693" t="s">
        <v>144</v>
      </c>
      <c r="F2019" s="694">
        <v>17.25</v>
      </c>
      <c r="G2019" s="693" t="s">
        <v>145</v>
      </c>
      <c r="H2019" s="694">
        <v>0</v>
      </c>
      <c r="I2019" s="693" t="s">
        <v>146</v>
      </c>
      <c r="J2019" s="694">
        <v>17.25</v>
      </c>
    </row>
    <row r="2020" spans="1:10" s="471" customFormat="1" ht="13.5" customHeight="1" thickBot="1">
      <c r="A2020" s="693"/>
      <c r="B2020" s="513"/>
      <c r="C2020" s="513"/>
      <c r="D2020" s="693"/>
      <c r="E2020" s="693" t="s">
        <v>2513</v>
      </c>
      <c r="F2020" s="694">
        <v>38.770000000000003</v>
      </c>
      <c r="G2020" s="693"/>
      <c r="H2020" s="695" t="s">
        <v>2514</v>
      </c>
      <c r="I2020" s="695"/>
      <c r="J2020" s="694">
        <v>186.53</v>
      </c>
    </row>
    <row r="2021" spans="1:10" s="471" customFormat="1" ht="13.5" thickTop="1">
      <c r="A2021" s="480"/>
      <c r="B2021" s="481"/>
      <c r="C2021" s="481"/>
      <c r="D2021" s="480"/>
      <c r="E2021" s="480"/>
      <c r="F2021" s="480"/>
      <c r="G2021" s="480"/>
      <c r="H2021" s="480"/>
      <c r="I2021" s="480"/>
      <c r="J2021" s="480"/>
    </row>
    <row r="2022" spans="1:10" s="471" customFormat="1">
      <c r="A2022" s="516" t="s">
        <v>3934</v>
      </c>
      <c r="B2022" s="519" t="s">
        <v>26</v>
      </c>
      <c r="C2022" s="519" t="s">
        <v>27</v>
      </c>
      <c r="D2022" s="516" t="s">
        <v>28</v>
      </c>
      <c r="E2022" s="586" t="s">
        <v>140</v>
      </c>
      <c r="F2022" s="586"/>
      <c r="G2022" s="519" t="s">
        <v>29</v>
      </c>
      <c r="H2022" s="518" t="s">
        <v>30</v>
      </c>
      <c r="I2022" s="518" t="s">
        <v>31</v>
      </c>
      <c r="J2022" s="518" t="s">
        <v>32</v>
      </c>
    </row>
    <row r="2023" spans="1:10" s="471" customFormat="1" ht="12.75" customHeight="1">
      <c r="A2023" s="517" t="s">
        <v>141</v>
      </c>
      <c r="B2023" s="474" t="s">
        <v>2045</v>
      </c>
      <c r="C2023" s="474" t="s">
        <v>90</v>
      </c>
      <c r="D2023" s="517" t="s">
        <v>1540</v>
      </c>
      <c r="E2023" s="587" t="s">
        <v>155</v>
      </c>
      <c r="F2023" s="587"/>
      <c r="G2023" s="474" t="s">
        <v>91</v>
      </c>
      <c r="H2023" s="475">
        <v>1</v>
      </c>
      <c r="I2023" s="476">
        <v>1246.24</v>
      </c>
      <c r="J2023" s="476">
        <v>1246.24</v>
      </c>
    </row>
    <row r="2024" spans="1:10" s="471" customFormat="1" ht="25.5">
      <c r="A2024" s="514" t="s">
        <v>147</v>
      </c>
      <c r="B2024" s="482" t="s">
        <v>158</v>
      </c>
      <c r="C2024" s="482" t="s">
        <v>48</v>
      </c>
      <c r="D2024" s="514" t="s">
        <v>159</v>
      </c>
      <c r="E2024" s="588" t="s">
        <v>150</v>
      </c>
      <c r="F2024" s="588"/>
      <c r="G2024" s="482" t="s">
        <v>54</v>
      </c>
      <c r="H2024" s="483">
        <v>1</v>
      </c>
      <c r="I2024" s="484">
        <v>25.28</v>
      </c>
      <c r="J2024" s="484">
        <v>25.28</v>
      </c>
    </row>
    <row r="2025" spans="1:10" s="471" customFormat="1" ht="25.5">
      <c r="A2025" s="514" t="s">
        <v>147</v>
      </c>
      <c r="B2025" s="482" t="s">
        <v>148</v>
      </c>
      <c r="C2025" s="482" t="s">
        <v>48</v>
      </c>
      <c r="D2025" s="514" t="s">
        <v>149</v>
      </c>
      <c r="E2025" s="588" t="s">
        <v>150</v>
      </c>
      <c r="F2025" s="588"/>
      <c r="G2025" s="482" t="s">
        <v>54</v>
      </c>
      <c r="H2025" s="483">
        <v>1</v>
      </c>
      <c r="I2025" s="484">
        <v>20.96</v>
      </c>
      <c r="J2025" s="484">
        <v>20.96</v>
      </c>
    </row>
    <row r="2026" spans="1:10" s="471" customFormat="1" ht="25.5">
      <c r="A2026" s="515" t="s">
        <v>142</v>
      </c>
      <c r="B2026" s="477" t="s">
        <v>2046</v>
      </c>
      <c r="C2026" s="477" t="s">
        <v>541</v>
      </c>
      <c r="D2026" s="515" t="s">
        <v>2047</v>
      </c>
      <c r="E2026" s="585" t="s">
        <v>143</v>
      </c>
      <c r="F2026" s="585"/>
      <c r="G2026" s="477" t="s">
        <v>41</v>
      </c>
      <c r="H2026" s="478">
        <v>1</v>
      </c>
      <c r="I2026" s="479">
        <v>1200</v>
      </c>
      <c r="J2026" s="479">
        <v>1200</v>
      </c>
    </row>
    <row r="2027" spans="1:10" s="471" customFormat="1" ht="25.5">
      <c r="A2027" s="693"/>
      <c r="B2027" s="513"/>
      <c r="C2027" s="513"/>
      <c r="D2027" s="693"/>
      <c r="E2027" s="693" t="s">
        <v>144</v>
      </c>
      <c r="F2027" s="694">
        <v>34.01</v>
      </c>
      <c r="G2027" s="693" t="s">
        <v>145</v>
      </c>
      <c r="H2027" s="694">
        <v>0</v>
      </c>
      <c r="I2027" s="693" t="s">
        <v>146</v>
      </c>
      <c r="J2027" s="694">
        <v>34.01</v>
      </c>
    </row>
    <row r="2028" spans="1:10" s="471" customFormat="1" ht="13.5" customHeight="1" thickBot="1">
      <c r="A2028" s="693"/>
      <c r="B2028" s="513"/>
      <c r="C2028" s="513"/>
      <c r="D2028" s="693"/>
      <c r="E2028" s="693" t="s">
        <v>2513</v>
      </c>
      <c r="F2028" s="694">
        <v>190.42</v>
      </c>
      <c r="G2028" s="693"/>
      <c r="H2028" s="695" t="s">
        <v>2514</v>
      </c>
      <c r="I2028" s="695"/>
      <c r="J2028" s="694">
        <v>1436.66</v>
      </c>
    </row>
    <row r="2029" spans="1:10" s="471" customFormat="1" ht="13.5" thickTop="1">
      <c r="A2029" s="480"/>
      <c r="B2029" s="481"/>
      <c r="C2029" s="481"/>
      <c r="D2029" s="480"/>
      <c r="E2029" s="480"/>
      <c r="F2029" s="480"/>
      <c r="G2029" s="480"/>
      <c r="H2029" s="480"/>
      <c r="I2029" s="480"/>
      <c r="J2029" s="480"/>
    </row>
    <row r="2030" spans="1:10" s="471" customFormat="1">
      <c r="A2030" s="516" t="s">
        <v>3935</v>
      </c>
      <c r="B2030" s="519" t="s">
        <v>26</v>
      </c>
      <c r="C2030" s="519" t="s">
        <v>27</v>
      </c>
      <c r="D2030" s="516" t="s">
        <v>28</v>
      </c>
      <c r="E2030" s="586" t="s">
        <v>140</v>
      </c>
      <c r="F2030" s="586"/>
      <c r="G2030" s="519" t="s">
        <v>29</v>
      </c>
      <c r="H2030" s="518" t="s">
        <v>30</v>
      </c>
      <c r="I2030" s="518" t="s">
        <v>31</v>
      </c>
      <c r="J2030" s="518" t="s">
        <v>32</v>
      </c>
    </row>
    <row r="2031" spans="1:10" s="471" customFormat="1" ht="12.75" customHeight="1">
      <c r="A2031" s="517" t="s">
        <v>141</v>
      </c>
      <c r="B2031" s="474" t="s">
        <v>2048</v>
      </c>
      <c r="C2031" s="474" t="s">
        <v>90</v>
      </c>
      <c r="D2031" s="517" t="s">
        <v>1542</v>
      </c>
      <c r="E2031" s="587" t="s">
        <v>536</v>
      </c>
      <c r="F2031" s="587"/>
      <c r="G2031" s="474" t="s">
        <v>5</v>
      </c>
      <c r="H2031" s="475">
        <v>1</v>
      </c>
      <c r="I2031" s="476">
        <v>2911.24</v>
      </c>
      <c r="J2031" s="476">
        <v>2911.24</v>
      </c>
    </row>
    <row r="2032" spans="1:10" s="471" customFormat="1" ht="25.5">
      <c r="A2032" s="514" t="s">
        <v>147</v>
      </c>
      <c r="B2032" s="482" t="s">
        <v>158</v>
      </c>
      <c r="C2032" s="482" t="s">
        <v>48</v>
      </c>
      <c r="D2032" s="514" t="s">
        <v>159</v>
      </c>
      <c r="E2032" s="588" t="s">
        <v>150</v>
      </c>
      <c r="F2032" s="588"/>
      <c r="G2032" s="482" t="s">
        <v>54</v>
      </c>
      <c r="H2032" s="483">
        <v>1</v>
      </c>
      <c r="I2032" s="484">
        <v>25.28</v>
      </c>
      <c r="J2032" s="484">
        <v>25.28</v>
      </c>
    </row>
    <row r="2033" spans="1:10" s="471" customFormat="1" ht="25.5">
      <c r="A2033" s="514" t="s">
        <v>147</v>
      </c>
      <c r="B2033" s="482" t="s">
        <v>148</v>
      </c>
      <c r="C2033" s="482" t="s">
        <v>48</v>
      </c>
      <c r="D2033" s="514" t="s">
        <v>149</v>
      </c>
      <c r="E2033" s="588" t="s">
        <v>150</v>
      </c>
      <c r="F2033" s="588"/>
      <c r="G2033" s="482" t="s">
        <v>54</v>
      </c>
      <c r="H2033" s="483">
        <v>1</v>
      </c>
      <c r="I2033" s="484">
        <v>20.96</v>
      </c>
      <c r="J2033" s="484">
        <v>20.96</v>
      </c>
    </row>
    <row r="2034" spans="1:10" s="471" customFormat="1" ht="38.25">
      <c r="A2034" s="515" t="s">
        <v>142</v>
      </c>
      <c r="B2034" s="477" t="s">
        <v>2049</v>
      </c>
      <c r="C2034" s="477" t="s">
        <v>511</v>
      </c>
      <c r="D2034" s="515" t="s">
        <v>2050</v>
      </c>
      <c r="E2034" s="585" t="s">
        <v>143</v>
      </c>
      <c r="F2034" s="585"/>
      <c r="G2034" s="477" t="s">
        <v>91</v>
      </c>
      <c r="H2034" s="478">
        <v>1</v>
      </c>
      <c r="I2034" s="479">
        <v>2865</v>
      </c>
      <c r="J2034" s="479">
        <v>2865</v>
      </c>
    </row>
    <row r="2035" spans="1:10" s="471" customFormat="1" ht="25.5">
      <c r="A2035" s="693"/>
      <c r="B2035" s="513"/>
      <c r="C2035" s="513"/>
      <c r="D2035" s="693"/>
      <c r="E2035" s="693" t="s">
        <v>144</v>
      </c>
      <c r="F2035" s="694">
        <v>34.01</v>
      </c>
      <c r="G2035" s="693" t="s">
        <v>145</v>
      </c>
      <c r="H2035" s="694">
        <v>0</v>
      </c>
      <c r="I2035" s="693" t="s">
        <v>146</v>
      </c>
      <c r="J2035" s="694">
        <v>34.01</v>
      </c>
    </row>
    <row r="2036" spans="1:10" s="471" customFormat="1" ht="13.5" customHeight="1" thickBot="1">
      <c r="A2036" s="693"/>
      <c r="B2036" s="513"/>
      <c r="C2036" s="513"/>
      <c r="D2036" s="693"/>
      <c r="E2036" s="693" t="s">
        <v>2513</v>
      </c>
      <c r="F2036" s="694">
        <v>444.83</v>
      </c>
      <c r="G2036" s="693"/>
      <c r="H2036" s="695" t="s">
        <v>2514</v>
      </c>
      <c r="I2036" s="695"/>
      <c r="J2036" s="694">
        <v>3356.07</v>
      </c>
    </row>
    <row r="2037" spans="1:10" s="471" customFormat="1" ht="13.5" thickTop="1">
      <c r="A2037" s="480"/>
      <c r="B2037" s="481"/>
      <c r="C2037" s="481"/>
      <c r="D2037" s="480"/>
      <c r="E2037" s="480"/>
      <c r="F2037" s="480"/>
      <c r="G2037" s="480"/>
      <c r="H2037" s="480"/>
      <c r="I2037" s="480"/>
      <c r="J2037" s="480"/>
    </row>
    <row r="2038" spans="1:10" s="471" customFormat="1">
      <c r="A2038" s="516" t="s">
        <v>3936</v>
      </c>
      <c r="B2038" s="519" t="s">
        <v>26</v>
      </c>
      <c r="C2038" s="519" t="s">
        <v>27</v>
      </c>
      <c r="D2038" s="516" t="s">
        <v>28</v>
      </c>
      <c r="E2038" s="586" t="s">
        <v>140</v>
      </c>
      <c r="F2038" s="586"/>
      <c r="G2038" s="519" t="s">
        <v>29</v>
      </c>
      <c r="H2038" s="518" t="s">
        <v>30</v>
      </c>
      <c r="I2038" s="518" t="s">
        <v>31</v>
      </c>
      <c r="J2038" s="518" t="s">
        <v>32</v>
      </c>
    </row>
    <row r="2039" spans="1:10" s="471" customFormat="1" ht="25.5" customHeight="1">
      <c r="A2039" s="517" t="s">
        <v>141</v>
      </c>
      <c r="B2039" s="474" t="s">
        <v>2636</v>
      </c>
      <c r="C2039" s="474" t="s">
        <v>48</v>
      </c>
      <c r="D2039" s="517" t="s">
        <v>2637</v>
      </c>
      <c r="E2039" s="587" t="s">
        <v>155</v>
      </c>
      <c r="F2039" s="587"/>
      <c r="G2039" s="474" t="s">
        <v>91</v>
      </c>
      <c r="H2039" s="475">
        <v>1</v>
      </c>
      <c r="I2039" s="476">
        <v>151.16999999999999</v>
      </c>
      <c r="J2039" s="476">
        <v>151.16999999999999</v>
      </c>
    </row>
    <row r="2040" spans="1:10" s="471" customFormat="1" ht="25.5">
      <c r="A2040" s="514" t="s">
        <v>147</v>
      </c>
      <c r="B2040" s="482" t="s">
        <v>158</v>
      </c>
      <c r="C2040" s="482" t="s">
        <v>48</v>
      </c>
      <c r="D2040" s="514" t="s">
        <v>159</v>
      </c>
      <c r="E2040" s="588" t="s">
        <v>150</v>
      </c>
      <c r="F2040" s="588"/>
      <c r="G2040" s="482" t="s">
        <v>54</v>
      </c>
      <c r="H2040" s="483">
        <v>0.1164</v>
      </c>
      <c r="I2040" s="484">
        <v>25.28</v>
      </c>
      <c r="J2040" s="484">
        <v>2.94</v>
      </c>
    </row>
    <row r="2041" spans="1:10" s="471" customFormat="1" ht="25.5">
      <c r="A2041" s="514" t="s">
        <v>147</v>
      </c>
      <c r="B2041" s="482" t="s">
        <v>148</v>
      </c>
      <c r="C2041" s="482" t="s">
        <v>48</v>
      </c>
      <c r="D2041" s="514" t="s">
        <v>149</v>
      </c>
      <c r="E2041" s="588" t="s">
        <v>150</v>
      </c>
      <c r="F2041" s="588"/>
      <c r="G2041" s="482" t="s">
        <v>54</v>
      </c>
      <c r="H2041" s="483">
        <v>3.6700000000000003E-2</v>
      </c>
      <c r="I2041" s="484">
        <v>20.96</v>
      </c>
      <c r="J2041" s="484">
        <v>0.76</v>
      </c>
    </row>
    <row r="2042" spans="1:10" s="471" customFormat="1">
      <c r="A2042" s="515" t="s">
        <v>142</v>
      </c>
      <c r="B2042" s="477" t="s">
        <v>762</v>
      </c>
      <c r="C2042" s="477" t="s">
        <v>48</v>
      </c>
      <c r="D2042" s="515" t="s">
        <v>3920</v>
      </c>
      <c r="E2042" s="585" t="s">
        <v>143</v>
      </c>
      <c r="F2042" s="585"/>
      <c r="G2042" s="477" t="s">
        <v>91</v>
      </c>
      <c r="H2042" s="478">
        <v>2.1000000000000001E-2</v>
      </c>
      <c r="I2042" s="479">
        <v>4.76</v>
      </c>
      <c r="J2042" s="479">
        <v>0.09</v>
      </c>
    </row>
    <row r="2043" spans="1:10" s="471" customFormat="1" ht="25.5">
      <c r="A2043" s="515" t="s">
        <v>142</v>
      </c>
      <c r="B2043" s="477" t="s">
        <v>2845</v>
      </c>
      <c r="C2043" s="477" t="s">
        <v>48</v>
      </c>
      <c r="D2043" s="515" t="s">
        <v>3937</v>
      </c>
      <c r="E2043" s="585" t="s">
        <v>143</v>
      </c>
      <c r="F2043" s="585"/>
      <c r="G2043" s="477" t="s">
        <v>91</v>
      </c>
      <c r="H2043" s="478">
        <v>1</v>
      </c>
      <c r="I2043" s="479">
        <v>147.38</v>
      </c>
      <c r="J2043" s="479">
        <v>147.38</v>
      </c>
    </row>
    <row r="2044" spans="1:10" s="471" customFormat="1" ht="25.5">
      <c r="A2044" s="693"/>
      <c r="B2044" s="513"/>
      <c r="C2044" s="513"/>
      <c r="D2044" s="693"/>
      <c r="E2044" s="693" t="s">
        <v>144</v>
      </c>
      <c r="F2044" s="694">
        <v>2.79</v>
      </c>
      <c r="G2044" s="693" t="s">
        <v>145</v>
      </c>
      <c r="H2044" s="694">
        <v>0</v>
      </c>
      <c r="I2044" s="693" t="s">
        <v>146</v>
      </c>
      <c r="J2044" s="694">
        <v>2.79</v>
      </c>
    </row>
    <row r="2045" spans="1:10" s="471" customFormat="1" ht="13.5" customHeight="1" thickBot="1">
      <c r="A2045" s="693"/>
      <c r="B2045" s="513"/>
      <c r="C2045" s="513"/>
      <c r="D2045" s="693"/>
      <c r="E2045" s="693" t="s">
        <v>2513</v>
      </c>
      <c r="F2045" s="694">
        <v>39.659999999999997</v>
      </c>
      <c r="G2045" s="693"/>
      <c r="H2045" s="695" t="s">
        <v>2514</v>
      </c>
      <c r="I2045" s="695"/>
      <c r="J2045" s="694">
        <v>190.83</v>
      </c>
    </row>
    <row r="2046" spans="1:10" s="471" customFormat="1" ht="13.5" thickTop="1">
      <c r="A2046" s="480"/>
      <c r="B2046" s="481"/>
      <c r="C2046" s="481"/>
      <c r="D2046" s="480"/>
      <c r="E2046" s="480"/>
      <c r="F2046" s="480"/>
      <c r="G2046" s="480"/>
      <c r="H2046" s="480"/>
      <c r="I2046" s="480"/>
      <c r="J2046" s="480"/>
    </row>
    <row r="2047" spans="1:10" s="471" customFormat="1">
      <c r="A2047" s="516" t="s">
        <v>3938</v>
      </c>
      <c r="B2047" s="519" t="s">
        <v>26</v>
      </c>
      <c r="C2047" s="519" t="s">
        <v>27</v>
      </c>
      <c r="D2047" s="516" t="s">
        <v>28</v>
      </c>
      <c r="E2047" s="586" t="s">
        <v>140</v>
      </c>
      <c r="F2047" s="586"/>
      <c r="G2047" s="519" t="s">
        <v>29</v>
      </c>
      <c r="H2047" s="518" t="s">
        <v>30</v>
      </c>
      <c r="I2047" s="518" t="s">
        <v>31</v>
      </c>
      <c r="J2047" s="518" t="s">
        <v>32</v>
      </c>
    </row>
    <row r="2048" spans="1:10" s="471" customFormat="1" ht="25.5">
      <c r="A2048" s="517" t="s">
        <v>141</v>
      </c>
      <c r="B2048" s="474" t="s">
        <v>3169</v>
      </c>
      <c r="C2048" s="474" t="s">
        <v>541</v>
      </c>
      <c r="D2048" s="517" t="s">
        <v>3083</v>
      </c>
      <c r="E2048" s="587">
        <v>808</v>
      </c>
      <c r="F2048" s="587"/>
      <c r="G2048" s="474" t="s">
        <v>72</v>
      </c>
      <c r="H2048" s="475">
        <v>1</v>
      </c>
      <c r="I2048" s="476">
        <v>69.75</v>
      </c>
      <c r="J2048" s="476">
        <v>69.75</v>
      </c>
    </row>
    <row r="2049" spans="1:10" s="471" customFormat="1" ht="25.5">
      <c r="A2049" s="515" t="s">
        <v>142</v>
      </c>
      <c r="B2049" s="477" t="s">
        <v>2229</v>
      </c>
      <c r="C2049" s="477" t="s">
        <v>541</v>
      </c>
      <c r="D2049" s="515" t="s">
        <v>2230</v>
      </c>
      <c r="E2049" s="585" t="s">
        <v>143</v>
      </c>
      <c r="F2049" s="585"/>
      <c r="G2049" s="477" t="s">
        <v>43</v>
      </c>
      <c r="H2049" s="478">
        <v>0.28000000000000003</v>
      </c>
      <c r="I2049" s="479">
        <v>0.36</v>
      </c>
      <c r="J2049" s="479">
        <v>0.1</v>
      </c>
    </row>
    <row r="2050" spans="1:10" s="471" customFormat="1" ht="25.5">
      <c r="A2050" s="515" t="s">
        <v>142</v>
      </c>
      <c r="B2050" s="477" t="s">
        <v>2233</v>
      </c>
      <c r="C2050" s="477" t="s">
        <v>541</v>
      </c>
      <c r="D2050" s="515" t="s">
        <v>2234</v>
      </c>
      <c r="E2050" s="585" t="s">
        <v>549</v>
      </c>
      <c r="F2050" s="585"/>
      <c r="G2050" s="477" t="s">
        <v>54</v>
      </c>
      <c r="H2050" s="478">
        <v>0.2</v>
      </c>
      <c r="I2050" s="479">
        <v>23.41</v>
      </c>
      <c r="J2050" s="479">
        <v>4.68</v>
      </c>
    </row>
    <row r="2051" spans="1:10" s="471" customFormat="1" ht="25.5">
      <c r="A2051" s="515" t="s">
        <v>142</v>
      </c>
      <c r="B2051" s="477" t="s">
        <v>2231</v>
      </c>
      <c r="C2051" s="477" t="s">
        <v>541</v>
      </c>
      <c r="D2051" s="515" t="s">
        <v>2232</v>
      </c>
      <c r="E2051" s="585" t="s">
        <v>549</v>
      </c>
      <c r="F2051" s="585"/>
      <c r="G2051" s="477" t="s">
        <v>54</v>
      </c>
      <c r="H2051" s="478">
        <v>0.2</v>
      </c>
      <c r="I2051" s="479">
        <v>16.43</v>
      </c>
      <c r="J2051" s="479">
        <v>3.28</v>
      </c>
    </row>
    <row r="2052" spans="1:10" s="471" customFormat="1" ht="25.5">
      <c r="A2052" s="515" t="s">
        <v>142</v>
      </c>
      <c r="B2052" s="477" t="s">
        <v>3170</v>
      </c>
      <c r="C2052" s="477" t="s">
        <v>541</v>
      </c>
      <c r="D2052" s="515" t="s">
        <v>3171</v>
      </c>
      <c r="E2052" s="585" t="s">
        <v>143</v>
      </c>
      <c r="F2052" s="585"/>
      <c r="G2052" s="477" t="s">
        <v>41</v>
      </c>
      <c r="H2052" s="478">
        <v>1</v>
      </c>
      <c r="I2052" s="479">
        <v>61.69</v>
      </c>
      <c r="J2052" s="479">
        <v>61.69</v>
      </c>
    </row>
    <row r="2053" spans="1:10" s="471" customFormat="1" ht="25.5">
      <c r="A2053" s="693"/>
      <c r="B2053" s="513"/>
      <c r="C2053" s="513"/>
      <c r="D2053" s="693"/>
      <c r="E2053" s="693" t="s">
        <v>144</v>
      </c>
      <c r="F2053" s="694">
        <v>7.96</v>
      </c>
      <c r="G2053" s="693" t="s">
        <v>145</v>
      </c>
      <c r="H2053" s="694">
        <v>0</v>
      </c>
      <c r="I2053" s="693" t="s">
        <v>146</v>
      </c>
      <c r="J2053" s="694">
        <v>7.96</v>
      </c>
    </row>
    <row r="2054" spans="1:10" s="471" customFormat="1" ht="13.5" customHeight="1" thickBot="1">
      <c r="A2054" s="693"/>
      <c r="B2054" s="513"/>
      <c r="C2054" s="513"/>
      <c r="D2054" s="693"/>
      <c r="E2054" s="693" t="s">
        <v>2513</v>
      </c>
      <c r="F2054" s="694">
        <v>18.3</v>
      </c>
      <c r="G2054" s="693"/>
      <c r="H2054" s="695" t="s">
        <v>2514</v>
      </c>
      <c r="I2054" s="695"/>
      <c r="J2054" s="694">
        <v>88.05</v>
      </c>
    </row>
    <row r="2055" spans="1:10" s="471" customFormat="1" ht="13.5" thickTop="1">
      <c r="A2055" s="480"/>
      <c r="B2055" s="481"/>
      <c r="C2055" s="481"/>
      <c r="D2055" s="480"/>
      <c r="E2055" s="480"/>
      <c r="F2055" s="480"/>
      <c r="G2055" s="480"/>
      <c r="H2055" s="480"/>
      <c r="I2055" s="480"/>
      <c r="J2055" s="480"/>
    </row>
    <row r="2056" spans="1:10" s="471" customFormat="1">
      <c r="A2056" s="516" t="s">
        <v>3939</v>
      </c>
      <c r="B2056" s="519" t="s">
        <v>26</v>
      </c>
      <c r="C2056" s="519" t="s">
        <v>27</v>
      </c>
      <c r="D2056" s="516" t="s">
        <v>28</v>
      </c>
      <c r="E2056" s="586" t="s">
        <v>140</v>
      </c>
      <c r="F2056" s="586"/>
      <c r="G2056" s="519" t="s">
        <v>29</v>
      </c>
      <c r="H2056" s="518" t="s">
        <v>30</v>
      </c>
      <c r="I2056" s="518" t="s">
        <v>31</v>
      </c>
      <c r="J2056" s="518" t="s">
        <v>32</v>
      </c>
    </row>
    <row r="2057" spans="1:10" s="471" customFormat="1" ht="25.5" customHeight="1">
      <c r="A2057" s="517" t="s">
        <v>141</v>
      </c>
      <c r="B2057" s="474" t="s">
        <v>3172</v>
      </c>
      <c r="C2057" s="474" t="s">
        <v>48</v>
      </c>
      <c r="D2057" s="517" t="s">
        <v>3084</v>
      </c>
      <c r="E2057" s="587" t="s">
        <v>155</v>
      </c>
      <c r="F2057" s="587"/>
      <c r="G2057" s="474" t="s">
        <v>91</v>
      </c>
      <c r="H2057" s="475">
        <v>1</v>
      </c>
      <c r="I2057" s="476">
        <v>245.14</v>
      </c>
      <c r="J2057" s="476">
        <v>245.14</v>
      </c>
    </row>
    <row r="2058" spans="1:10" s="471" customFormat="1" ht="25.5">
      <c r="A2058" s="514" t="s">
        <v>147</v>
      </c>
      <c r="B2058" s="482" t="s">
        <v>156</v>
      </c>
      <c r="C2058" s="482" t="s">
        <v>48</v>
      </c>
      <c r="D2058" s="514" t="s">
        <v>157</v>
      </c>
      <c r="E2058" s="588" t="s">
        <v>150</v>
      </c>
      <c r="F2058" s="588"/>
      <c r="G2058" s="482" t="s">
        <v>54</v>
      </c>
      <c r="H2058" s="483">
        <v>0.92490000000000006</v>
      </c>
      <c r="I2058" s="484">
        <v>20.89</v>
      </c>
      <c r="J2058" s="484">
        <v>19.32</v>
      </c>
    </row>
    <row r="2059" spans="1:10" s="471" customFormat="1" ht="25.5">
      <c r="A2059" s="514" t="s">
        <v>147</v>
      </c>
      <c r="B2059" s="482" t="s">
        <v>158</v>
      </c>
      <c r="C2059" s="482" t="s">
        <v>48</v>
      </c>
      <c r="D2059" s="514" t="s">
        <v>159</v>
      </c>
      <c r="E2059" s="588" t="s">
        <v>150</v>
      </c>
      <c r="F2059" s="588"/>
      <c r="G2059" s="482" t="s">
        <v>54</v>
      </c>
      <c r="H2059" s="483">
        <v>0.92490000000000006</v>
      </c>
      <c r="I2059" s="484">
        <v>25.28</v>
      </c>
      <c r="J2059" s="484">
        <v>23.38</v>
      </c>
    </row>
    <row r="2060" spans="1:10" s="471" customFormat="1">
      <c r="A2060" s="515" t="s">
        <v>142</v>
      </c>
      <c r="B2060" s="477" t="s">
        <v>750</v>
      </c>
      <c r="C2060" s="477" t="s">
        <v>48</v>
      </c>
      <c r="D2060" s="515" t="s">
        <v>3855</v>
      </c>
      <c r="E2060" s="585" t="s">
        <v>143</v>
      </c>
      <c r="F2060" s="585"/>
      <c r="G2060" s="477" t="s">
        <v>91</v>
      </c>
      <c r="H2060" s="478">
        <v>1.9199999999999998E-2</v>
      </c>
      <c r="I2060" s="479">
        <v>17.55</v>
      </c>
      <c r="J2060" s="479">
        <v>0.33</v>
      </c>
    </row>
    <row r="2061" spans="1:10" s="471" customFormat="1" ht="25.5">
      <c r="A2061" s="515" t="s">
        <v>142</v>
      </c>
      <c r="B2061" s="477" t="s">
        <v>3173</v>
      </c>
      <c r="C2061" s="477" t="s">
        <v>48</v>
      </c>
      <c r="D2061" s="515" t="s">
        <v>3174</v>
      </c>
      <c r="E2061" s="585" t="s">
        <v>143</v>
      </c>
      <c r="F2061" s="585"/>
      <c r="G2061" s="477" t="s">
        <v>91</v>
      </c>
      <c r="H2061" s="478">
        <v>1</v>
      </c>
      <c r="I2061" s="479">
        <v>202.11</v>
      </c>
      <c r="J2061" s="479">
        <v>202.11</v>
      </c>
    </row>
    <row r="2062" spans="1:10" s="471" customFormat="1" ht="25.5">
      <c r="A2062" s="693"/>
      <c r="B2062" s="513"/>
      <c r="C2062" s="513"/>
      <c r="D2062" s="693"/>
      <c r="E2062" s="693" t="s">
        <v>144</v>
      </c>
      <c r="F2062" s="694">
        <v>31.9</v>
      </c>
      <c r="G2062" s="693" t="s">
        <v>145</v>
      </c>
      <c r="H2062" s="694">
        <v>0</v>
      </c>
      <c r="I2062" s="693" t="s">
        <v>146</v>
      </c>
      <c r="J2062" s="694">
        <v>31.9</v>
      </c>
    </row>
    <row r="2063" spans="1:10" s="471" customFormat="1" ht="13.5" customHeight="1" thickBot="1">
      <c r="A2063" s="693"/>
      <c r="B2063" s="513"/>
      <c r="C2063" s="513"/>
      <c r="D2063" s="693"/>
      <c r="E2063" s="693" t="s">
        <v>2513</v>
      </c>
      <c r="F2063" s="694">
        <v>64.319999999999993</v>
      </c>
      <c r="G2063" s="693"/>
      <c r="H2063" s="695" t="s">
        <v>2514</v>
      </c>
      <c r="I2063" s="695"/>
      <c r="J2063" s="694">
        <v>309.45999999999998</v>
      </c>
    </row>
    <row r="2064" spans="1:10" s="471" customFormat="1" ht="13.5" thickTop="1">
      <c r="A2064" s="480"/>
      <c r="B2064" s="481"/>
      <c r="C2064" s="481"/>
      <c r="D2064" s="480"/>
      <c r="E2064" s="480"/>
      <c r="F2064" s="480"/>
      <c r="G2064" s="480"/>
      <c r="H2064" s="480"/>
      <c r="I2064" s="480"/>
      <c r="J2064" s="480"/>
    </row>
    <row r="2065" spans="1:10" s="471" customFormat="1">
      <c r="A2065" s="516" t="s">
        <v>3940</v>
      </c>
      <c r="B2065" s="519" t="s">
        <v>26</v>
      </c>
      <c r="C2065" s="519" t="s">
        <v>27</v>
      </c>
      <c r="D2065" s="516" t="s">
        <v>28</v>
      </c>
      <c r="E2065" s="586" t="s">
        <v>140</v>
      </c>
      <c r="F2065" s="586"/>
      <c r="G2065" s="519" t="s">
        <v>29</v>
      </c>
      <c r="H2065" s="518" t="s">
        <v>30</v>
      </c>
      <c r="I2065" s="518" t="s">
        <v>31</v>
      </c>
      <c r="J2065" s="518" t="s">
        <v>32</v>
      </c>
    </row>
    <row r="2066" spans="1:10" s="471" customFormat="1" ht="51">
      <c r="A2066" s="517" t="s">
        <v>141</v>
      </c>
      <c r="B2066" s="474" t="s">
        <v>2638</v>
      </c>
      <c r="C2066" s="474" t="s">
        <v>48</v>
      </c>
      <c r="D2066" s="517" t="s">
        <v>2639</v>
      </c>
      <c r="E2066" s="587" t="s">
        <v>155</v>
      </c>
      <c r="F2066" s="587"/>
      <c r="G2066" s="474" t="s">
        <v>68</v>
      </c>
      <c r="H2066" s="475">
        <v>1</v>
      </c>
      <c r="I2066" s="476">
        <v>19.66</v>
      </c>
      <c r="J2066" s="476">
        <v>19.66</v>
      </c>
    </row>
    <row r="2067" spans="1:10" s="471" customFormat="1" ht="25.5">
      <c r="A2067" s="514" t="s">
        <v>147</v>
      </c>
      <c r="B2067" s="482" t="s">
        <v>156</v>
      </c>
      <c r="C2067" s="482" t="s">
        <v>48</v>
      </c>
      <c r="D2067" s="514" t="s">
        <v>157</v>
      </c>
      <c r="E2067" s="588" t="s">
        <v>150</v>
      </c>
      <c r="F2067" s="588"/>
      <c r="G2067" s="482" t="s">
        <v>54</v>
      </c>
      <c r="H2067" s="483">
        <v>6.3200000000000006E-2</v>
      </c>
      <c r="I2067" s="484">
        <v>20.89</v>
      </c>
      <c r="J2067" s="484">
        <v>1.32</v>
      </c>
    </row>
    <row r="2068" spans="1:10" s="471" customFormat="1" ht="25.5">
      <c r="A2068" s="514" t="s">
        <v>147</v>
      </c>
      <c r="B2068" s="482" t="s">
        <v>158</v>
      </c>
      <c r="C2068" s="482" t="s">
        <v>48</v>
      </c>
      <c r="D2068" s="514" t="s">
        <v>159</v>
      </c>
      <c r="E2068" s="588" t="s">
        <v>150</v>
      </c>
      <c r="F2068" s="588"/>
      <c r="G2068" s="482" t="s">
        <v>54</v>
      </c>
      <c r="H2068" s="483">
        <v>0.27800000000000002</v>
      </c>
      <c r="I2068" s="484">
        <v>25.28</v>
      </c>
      <c r="J2068" s="484">
        <v>7.02</v>
      </c>
    </row>
    <row r="2069" spans="1:10" s="471" customFormat="1" ht="25.5">
      <c r="A2069" s="515" t="s">
        <v>142</v>
      </c>
      <c r="B2069" s="477" t="s">
        <v>2846</v>
      </c>
      <c r="C2069" s="477" t="s">
        <v>48</v>
      </c>
      <c r="D2069" s="515" t="s">
        <v>2847</v>
      </c>
      <c r="E2069" s="585" t="s">
        <v>143</v>
      </c>
      <c r="F2069" s="585"/>
      <c r="G2069" s="477" t="s">
        <v>91</v>
      </c>
      <c r="H2069" s="478">
        <v>1.7857000000000001</v>
      </c>
      <c r="I2069" s="479">
        <v>5.42</v>
      </c>
      <c r="J2069" s="479">
        <v>9.67</v>
      </c>
    </row>
    <row r="2070" spans="1:10" s="471" customFormat="1" ht="38.25">
      <c r="A2070" s="515" t="s">
        <v>142</v>
      </c>
      <c r="B2070" s="477" t="s">
        <v>824</v>
      </c>
      <c r="C2070" s="477" t="s">
        <v>48</v>
      </c>
      <c r="D2070" s="515" t="s">
        <v>825</v>
      </c>
      <c r="E2070" s="585" t="s">
        <v>143</v>
      </c>
      <c r="F2070" s="585"/>
      <c r="G2070" s="477" t="s">
        <v>91</v>
      </c>
      <c r="H2070" s="478">
        <v>1.875</v>
      </c>
      <c r="I2070" s="479">
        <v>0.88</v>
      </c>
      <c r="J2070" s="479">
        <v>1.65</v>
      </c>
    </row>
    <row r="2071" spans="1:10" s="471" customFormat="1" ht="25.5">
      <c r="A2071" s="693"/>
      <c r="B2071" s="513"/>
      <c r="C2071" s="513"/>
      <c r="D2071" s="693"/>
      <c r="E2071" s="693" t="s">
        <v>144</v>
      </c>
      <c r="F2071" s="694">
        <v>6.35</v>
      </c>
      <c r="G2071" s="693" t="s">
        <v>145</v>
      </c>
      <c r="H2071" s="694">
        <v>0</v>
      </c>
      <c r="I2071" s="693" t="s">
        <v>146</v>
      </c>
      <c r="J2071" s="694">
        <v>6.35</v>
      </c>
    </row>
    <row r="2072" spans="1:10" s="471" customFormat="1" ht="13.5" customHeight="1" thickBot="1">
      <c r="A2072" s="693"/>
      <c r="B2072" s="513"/>
      <c r="C2072" s="513"/>
      <c r="D2072" s="693"/>
      <c r="E2072" s="693" t="s">
        <v>2513</v>
      </c>
      <c r="F2072" s="694">
        <v>5.15</v>
      </c>
      <c r="G2072" s="693"/>
      <c r="H2072" s="695" t="s">
        <v>2514</v>
      </c>
      <c r="I2072" s="695"/>
      <c r="J2072" s="694">
        <v>24.81</v>
      </c>
    </row>
    <row r="2073" spans="1:10" s="471" customFormat="1" ht="13.5" thickTop="1">
      <c r="A2073" s="480"/>
      <c r="B2073" s="481"/>
      <c r="C2073" s="481"/>
      <c r="D2073" s="480"/>
      <c r="E2073" s="480"/>
      <c r="F2073" s="480"/>
      <c r="G2073" s="480"/>
      <c r="H2073" s="480"/>
      <c r="I2073" s="480"/>
      <c r="J2073" s="480"/>
    </row>
    <row r="2074" spans="1:10" s="471" customFormat="1">
      <c r="A2074" s="516" t="s">
        <v>3941</v>
      </c>
      <c r="B2074" s="519" t="s">
        <v>26</v>
      </c>
      <c r="C2074" s="519" t="s">
        <v>27</v>
      </c>
      <c r="D2074" s="516" t="s">
        <v>28</v>
      </c>
      <c r="E2074" s="586" t="s">
        <v>140</v>
      </c>
      <c r="F2074" s="586"/>
      <c r="G2074" s="519" t="s">
        <v>29</v>
      </c>
      <c r="H2074" s="518" t="s">
        <v>30</v>
      </c>
      <c r="I2074" s="518" t="s">
        <v>31</v>
      </c>
      <c r="J2074" s="518" t="s">
        <v>32</v>
      </c>
    </row>
    <row r="2075" spans="1:10" s="471" customFormat="1" ht="51">
      <c r="A2075" s="517" t="s">
        <v>141</v>
      </c>
      <c r="B2075" s="474" t="s">
        <v>2051</v>
      </c>
      <c r="C2075" s="474" t="s">
        <v>48</v>
      </c>
      <c r="D2075" s="517" t="s">
        <v>1544</v>
      </c>
      <c r="E2075" s="587" t="s">
        <v>155</v>
      </c>
      <c r="F2075" s="587"/>
      <c r="G2075" s="474" t="s">
        <v>68</v>
      </c>
      <c r="H2075" s="475">
        <v>1</v>
      </c>
      <c r="I2075" s="476">
        <v>26.28</v>
      </c>
      <c r="J2075" s="476">
        <v>26.28</v>
      </c>
    </row>
    <row r="2076" spans="1:10" s="471" customFormat="1" ht="25.5">
      <c r="A2076" s="514" t="s">
        <v>147</v>
      </c>
      <c r="B2076" s="482" t="s">
        <v>156</v>
      </c>
      <c r="C2076" s="482" t="s">
        <v>48</v>
      </c>
      <c r="D2076" s="514" t="s">
        <v>157</v>
      </c>
      <c r="E2076" s="588" t="s">
        <v>150</v>
      </c>
      <c r="F2076" s="588"/>
      <c r="G2076" s="482" t="s">
        <v>54</v>
      </c>
      <c r="H2076" s="483">
        <v>8.5500000000000007E-2</v>
      </c>
      <c r="I2076" s="484">
        <v>20.89</v>
      </c>
      <c r="J2076" s="484">
        <v>1.78</v>
      </c>
    </row>
    <row r="2077" spans="1:10" s="471" customFormat="1" ht="25.5">
      <c r="A2077" s="514" t="s">
        <v>147</v>
      </c>
      <c r="B2077" s="482" t="s">
        <v>158</v>
      </c>
      <c r="C2077" s="482" t="s">
        <v>48</v>
      </c>
      <c r="D2077" s="514" t="s">
        <v>159</v>
      </c>
      <c r="E2077" s="588" t="s">
        <v>150</v>
      </c>
      <c r="F2077" s="588"/>
      <c r="G2077" s="482" t="s">
        <v>54</v>
      </c>
      <c r="H2077" s="483">
        <v>0.37630000000000002</v>
      </c>
      <c r="I2077" s="484">
        <v>25.28</v>
      </c>
      <c r="J2077" s="484">
        <v>9.51</v>
      </c>
    </row>
    <row r="2078" spans="1:10" s="471" customFormat="1" ht="25.5">
      <c r="A2078" s="515" t="s">
        <v>142</v>
      </c>
      <c r="B2078" s="477" t="s">
        <v>2052</v>
      </c>
      <c r="C2078" s="477" t="s">
        <v>48</v>
      </c>
      <c r="D2078" s="515" t="s">
        <v>2053</v>
      </c>
      <c r="E2078" s="585" t="s">
        <v>143</v>
      </c>
      <c r="F2078" s="585"/>
      <c r="G2078" s="477" t="s">
        <v>91</v>
      </c>
      <c r="H2078" s="478">
        <v>1.6667000000000001</v>
      </c>
      <c r="I2078" s="479">
        <v>8.07</v>
      </c>
      <c r="J2078" s="479">
        <v>13.45</v>
      </c>
    </row>
    <row r="2079" spans="1:10" s="471" customFormat="1" ht="38.25">
      <c r="A2079" s="515" t="s">
        <v>142</v>
      </c>
      <c r="B2079" s="477" t="s">
        <v>824</v>
      </c>
      <c r="C2079" s="477" t="s">
        <v>48</v>
      </c>
      <c r="D2079" s="515" t="s">
        <v>825</v>
      </c>
      <c r="E2079" s="585" t="s">
        <v>143</v>
      </c>
      <c r="F2079" s="585"/>
      <c r="G2079" s="477" t="s">
        <v>91</v>
      </c>
      <c r="H2079" s="478">
        <v>1.75</v>
      </c>
      <c r="I2079" s="479">
        <v>0.88</v>
      </c>
      <c r="J2079" s="479">
        <v>1.54</v>
      </c>
    </row>
    <row r="2080" spans="1:10" s="471" customFormat="1" ht="25.5">
      <c r="A2080" s="693"/>
      <c r="B2080" s="513"/>
      <c r="C2080" s="513"/>
      <c r="D2080" s="693"/>
      <c r="E2080" s="693" t="s">
        <v>144</v>
      </c>
      <c r="F2080" s="694">
        <v>8.59</v>
      </c>
      <c r="G2080" s="693" t="s">
        <v>145</v>
      </c>
      <c r="H2080" s="694">
        <v>0</v>
      </c>
      <c r="I2080" s="693" t="s">
        <v>146</v>
      </c>
      <c r="J2080" s="694">
        <v>8.59</v>
      </c>
    </row>
    <row r="2081" spans="1:10" s="471" customFormat="1" ht="13.5" customHeight="1" thickBot="1">
      <c r="A2081" s="693"/>
      <c r="B2081" s="513"/>
      <c r="C2081" s="513"/>
      <c r="D2081" s="693"/>
      <c r="E2081" s="693" t="s">
        <v>2513</v>
      </c>
      <c r="F2081" s="694">
        <v>6.89</v>
      </c>
      <c r="G2081" s="693"/>
      <c r="H2081" s="695" t="s">
        <v>2514</v>
      </c>
      <c r="I2081" s="695"/>
      <c r="J2081" s="694">
        <v>33.17</v>
      </c>
    </row>
    <row r="2082" spans="1:10" s="471" customFormat="1" ht="13.5" thickTop="1">
      <c r="A2082" s="480"/>
      <c r="B2082" s="481"/>
      <c r="C2082" s="481"/>
      <c r="D2082" s="480"/>
      <c r="E2082" s="480"/>
      <c r="F2082" s="480"/>
      <c r="G2082" s="480"/>
      <c r="H2082" s="480"/>
      <c r="I2082" s="480"/>
      <c r="J2082" s="480"/>
    </row>
    <row r="2083" spans="1:10" s="471" customFormat="1">
      <c r="A2083" s="516" t="s">
        <v>3942</v>
      </c>
      <c r="B2083" s="519" t="s">
        <v>26</v>
      </c>
      <c r="C2083" s="519" t="s">
        <v>27</v>
      </c>
      <c r="D2083" s="516" t="s">
        <v>28</v>
      </c>
      <c r="E2083" s="586" t="s">
        <v>140</v>
      </c>
      <c r="F2083" s="586"/>
      <c r="G2083" s="519" t="s">
        <v>29</v>
      </c>
      <c r="H2083" s="518" t="s">
        <v>30</v>
      </c>
      <c r="I2083" s="518" t="s">
        <v>31</v>
      </c>
      <c r="J2083" s="518" t="s">
        <v>32</v>
      </c>
    </row>
    <row r="2084" spans="1:10" s="471" customFormat="1" ht="38.25">
      <c r="A2084" s="517" t="s">
        <v>141</v>
      </c>
      <c r="B2084" s="474" t="s">
        <v>2054</v>
      </c>
      <c r="C2084" s="474" t="s">
        <v>48</v>
      </c>
      <c r="D2084" s="517" t="s">
        <v>1545</v>
      </c>
      <c r="E2084" s="587" t="s">
        <v>563</v>
      </c>
      <c r="F2084" s="587"/>
      <c r="G2084" s="474" t="s">
        <v>11</v>
      </c>
      <c r="H2084" s="475">
        <v>1</v>
      </c>
      <c r="I2084" s="476">
        <v>54.35</v>
      </c>
      <c r="J2084" s="476">
        <v>54.35</v>
      </c>
    </row>
    <row r="2085" spans="1:10" s="471" customFormat="1" ht="25.5">
      <c r="A2085" s="514" t="s">
        <v>147</v>
      </c>
      <c r="B2085" s="482" t="s">
        <v>148</v>
      </c>
      <c r="C2085" s="482" t="s">
        <v>48</v>
      </c>
      <c r="D2085" s="514" t="s">
        <v>149</v>
      </c>
      <c r="E2085" s="588" t="s">
        <v>150</v>
      </c>
      <c r="F2085" s="588"/>
      <c r="G2085" s="482" t="s">
        <v>54</v>
      </c>
      <c r="H2085" s="483">
        <v>1.5437000000000001</v>
      </c>
      <c r="I2085" s="484">
        <v>20.96</v>
      </c>
      <c r="J2085" s="484">
        <v>32.35</v>
      </c>
    </row>
    <row r="2086" spans="1:10" s="471" customFormat="1" ht="38.25" customHeight="1">
      <c r="A2086" s="514" t="s">
        <v>147</v>
      </c>
      <c r="B2086" s="482" t="s">
        <v>581</v>
      </c>
      <c r="C2086" s="482" t="s">
        <v>48</v>
      </c>
      <c r="D2086" s="514" t="s">
        <v>582</v>
      </c>
      <c r="E2086" s="588" t="s">
        <v>160</v>
      </c>
      <c r="F2086" s="588"/>
      <c r="G2086" s="482" t="s">
        <v>161</v>
      </c>
      <c r="H2086" s="483">
        <v>1.1299999999999999E-2</v>
      </c>
      <c r="I2086" s="484">
        <v>9.8699999999999992</v>
      </c>
      <c r="J2086" s="484">
        <v>0.11</v>
      </c>
    </row>
    <row r="2087" spans="1:10" s="471" customFormat="1" ht="38.25" customHeight="1">
      <c r="A2087" s="514" t="s">
        <v>147</v>
      </c>
      <c r="B2087" s="482" t="s">
        <v>583</v>
      </c>
      <c r="C2087" s="482" t="s">
        <v>48</v>
      </c>
      <c r="D2087" s="514" t="s">
        <v>584</v>
      </c>
      <c r="E2087" s="588" t="s">
        <v>160</v>
      </c>
      <c r="F2087" s="588"/>
      <c r="G2087" s="482" t="s">
        <v>261</v>
      </c>
      <c r="H2087" s="483">
        <v>0.37459999999999999</v>
      </c>
      <c r="I2087" s="484">
        <v>0.66</v>
      </c>
      <c r="J2087" s="484">
        <v>0.24</v>
      </c>
    </row>
    <row r="2088" spans="1:10" s="471" customFormat="1" ht="25.5">
      <c r="A2088" s="514" t="s">
        <v>147</v>
      </c>
      <c r="B2088" s="482" t="s">
        <v>2055</v>
      </c>
      <c r="C2088" s="482" t="s">
        <v>48</v>
      </c>
      <c r="D2088" s="514" t="s">
        <v>2056</v>
      </c>
      <c r="E2088" s="588" t="s">
        <v>2057</v>
      </c>
      <c r="F2088" s="588"/>
      <c r="G2088" s="482" t="s">
        <v>11</v>
      </c>
      <c r="H2088" s="483">
        <v>1</v>
      </c>
      <c r="I2088" s="484">
        <v>15.97</v>
      </c>
      <c r="J2088" s="484">
        <v>15.97</v>
      </c>
    </row>
    <row r="2089" spans="1:10" s="471" customFormat="1" ht="25.5">
      <c r="A2089" s="515" t="s">
        <v>142</v>
      </c>
      <c r="B2089" s="477" t="s">
        <v>539</v>
      </c>
      <c r="C2089" s="477" t="s">
        <v>48</v>
      </c>
      <c r="D2089" s="515" t="s">
        <v>540</v>
      </c>
      <c r="E2089" s="585" t="s">
        <v>143</v>
      </c>
      <c r="F2089" s="585"/>
      <c r="G2089" s="477" t="s">
        <v>9</v>
      </c>
      <c r="H2089" s="478">
        <v>5.6800000000000003E-2</v>
      </c>
      <c r="I2089" s="479">
        <v>90</v>
      </c>
      <c r="J2089" s="479">
        <v>5.1100000000000003</v>
      </c>
    </row>
    <row r="2090" spans="1:10" s="471" customFormat="1">
      <c r="A2090" s="515" t="s">
        <v>142</v>
      </c>
      <c r="B2090" s="477" t="s">
        <v>2058</v>
      </c>
      <c r="C2090" s="477" t="s">
        <v>48</v>
      </c>
      <c r="D2090" s="515" t="s">
        <v>2059</v>
      </c>
      <c r="E2090" s="585" t="s">
        <v>143</v>
      </c>
      <c r="F2090" s="585"/>
      <c r="G2090" s="477" t="s">
        <v>9</v>
      </c>
      <c r="H2090" s="478">
        <v>6.4000000000000003E-3</v>
      </c>
      <c r="I2090" s="479">
        <v>90.17</v>
      </c>
      <c r="J2090" s="479">
        <v>0.56999999999999995</v>
      </c>
    </row>
    <row r="2091" spans="1:10" s="471" customFormat="1" ht="25.5">
      <c r="A2091" s="693"/>
      <c r="B2091" s="513"/>
      <c r="C2091" s="513"/>
      <c r="D2091" s="693"/>
      <c r="E2091" s="693" t="s">
        <v>144</v>
      </c>
      <c r="F2091" s="694">
        <v>33.950000000000003</v>
      </c>
      <c r="G2091" s="693" t="s">
        <v>145</v>
      </c>
      <c r="H2091" s="694">
        <v>0</v>
      </c>
      <c r="I2091" s="693" t="s">
        <v>146</v>
      </c>
      <c r="J2091" s="694">
        <v>33.950000000000003</v>
      </c>
    </row>
    <row r="2092" spans="1:10" s="471" customFormat="1" ht="13.5" customHeight="1" thickBot="1">
      <c r="A2092" s="693"/>
      <c r="B2092" s="513"/>
      <c r="C2092" s="513"/>
      <c r="D2092" s="693"/>
      <c r="E2092" s="693" t="s">
        <v>2513</v>
      </c>
      <c r="F2092" s="694">
        <v>14.26</v>
      </c>
      <c r="G2092" s="693"/>
      <c r="H2092" s="695" t="s">
        <v>2514</v>
      </c>
      <c r="I2092" s="695"/>
      <c r="J2092" s="694">
        <v>68.61</v>
      </c>
    </row>
    <row r="2093" spans="1:10" s="471" customFormat="1" ht="13.5" thickTop="1">
      <c r="A2093" s="480"/>
      <c r="B2093" s="481"/>
      <c r="C2093" s="481"/>
      <c r="D2093" s="480"/>
      <c r="E2093" s="480"/>
      <c r="F2093" s="480"/>
      <c r="G2093" s="480"/>
      <c r="H2093" s="480"/>
      <c r="I2093" s="480"/>
      <c r="J2093" s="480"/>
    </row>
    <row r="2094" spans="1:10" s="471" customFormat="1">
      <c r="A2094" s="516" t="s">
        <v>3943</v>
      </c>
      <c r="B2094" s="519" t="s">
        <v>26</v>
      </c>
      <c r="C2094" s="519" t="s">
        <v>27</v>
      </c>
      <c r="D2094" s="516" t="s">
        <v>28</v>
      </c>
      <c r="E2094" s="586" t="s">
        <v>140</v>
      </c>
      <c r="F2094" s="586"/>
      <c r="G2094" s="519" t="s">
        <v>29</v>
      </c>
      <c r="H2094" s="518" t="s">
        <v>30</v>
      </c>
      <c r="I2094" s="518" t="s">
        <v>31</v>
      </c>
      <c r="J2094" s="518" t="s">
        <v>32</v>
      </c>
    </row>
    <row r="2095" spans="1:10" s="471" customFormat="1" ht="25.5">
      <c r="A2095" s="517" t="s">
        <v>141</v>
      </c>
      <c r="B2095" s="474" t="s">
        <v>2060</v>
      </c>
      <c r="C2095" s="474" t="s">
        <v>48</v>
      </c>
      <c r="D2095" s="517" t="s">
        <v>1547</v>
      </c>
      <c r="E2095" s="587" t="s">
        <v>527</v>
      </c>
      <c r="F2095" s="587"/>
      <c r="G2095" s="474" t="s">
        <v>68</v>
      </c>
      <c r="H2095" s="475">
        <v>1</v>
      </c>
      <c r="I2095" s="476">
        <v>152.75</v>
      </c>
      <c r="J2095" s="476">
        <v>152.75</v>
      </c>
    </row>
    <row r="2096" spans="1:10" s="471" customFormat="1" ht="25.5">
      <c r="A2096" s="514" t="s">
        <v>147</v>
      </c>
      <c r="B2096" s="482" t="s">
        <v>148</v>
      </c>
      <c r="C2096" s="482" t="s">
        <v>48</v>
      </c>
      <c r="D2096" s="514" t="s">
        <v>149</v>
      </c>
      <c r="E2096" s="588" t="s">
        <v>150</v>
      </c>
      <c r="F2096" s="588"/>
      <c r="G2096" s="482" t="s">
        <v>54</v>
      </c>
      <c r="H2096" s="483">
        <v>0.63300000000000001</v>
      </c>
      <c r="I2096" s="484">
        <v>20.96</v>
      </c>
      <c r="J2096" s="484">
        <v>13.26</v>
      </c>
    </row>
    <row r="2097" spans="1:10" s="471" customFormat="1" ht="25.5">
      <c r="A2097" s="514" t="s">
        <v>147</v>
      </c>
      <c r="B2097" s="482" t="s">
        <v>528</v>
      </c>
      <c r="C2097" s="482" t="s">
        <v>48</v>
      </c>
      <c r="D2097" s="514" t="s">
        <v>529</v>
      </c>
      <c r="E2097" s="588" t="s">
        <v>150</v>
      </c>
      <c r="F2097" s="588"/>
      <c r="G2097" s="482" t="s">
        <v>54</v>
      </c>
      <c r="H2097" s="483">
        <v>0.53900000000000003</v>
      </c>
      <c r="I2097" s="484">
        <v>25.46</v>
      </c>
      <c r="J2097" s="484">
        <v>13.72</v>
      </c>
    </row>
    <row r="2098" spans="1:10" s="471" customFormat="1" ht="25.5" customHeight="1">
      <c r="A2098" s="514" t="s">
        <v>147</v>
      </c>
      <c r="B2098" s="482" t="s">
        <v>530</v>
      </c>
      <c r="C2098" s="482" t="s">
        <v>48</v>
      </c>
      <c r="D2098" s="514" t="s">
        <v>531</v>
      </c>
      <c r="E2098" s="588" t="s">
        <v>160</v>
      </c>
      <c r="F2098" s="588"/>
      <c r="G2098" s="482" t="s">
        <v>161</v>
      </c>
      <c r="H2098" s="483">
        <v>1.32E-2</v>
      </c>
      <c r="I2098" s="484">
        <v>29.16</v>
      </c>
      <c r="J2098" s="484">
        <v>0.38</v>
      </c>
    </row>
    <row r="2099" spans="1:10" s="471" customFormat="1" ht="25.5" customHeight="1">
      <c r="A2099" s="514" t="s">
        <v>147</v>
      </c>
      <c r="B2099" s="482" t="s">
        <v>532</v>
      </c>
      <c r="C2099" s="482" t="s">
        <v>48</v>
      </c>
      <c r="D2099" s="514" t="s">
        <v>533</v>
      </c>
      <c r="E2099" s="588" t="s">
        <v>160</v>
      </c>
      <c r="F2099" s="588"/>
      <c r="G2099" s="482" t="s">
        <v>261</v>
      </c>
      <c r="H2099" s="483">
        <v>1.83E-2</v>
      </c>
      <c r="I2099" s="484">
        <v>28.05</v>
      </c>
      <c r="J2099" s="484">
        <v>0.51</v>
      </c>
    </row>
    <row r="2100" spans="1:10" s="471" customFormat="1" ht="25.5">
      <c r="A2100" s="515" t="s">
        <v>142</v>
      </c>
      <c r="B2100" s="477" t="s">
        <v>1368</v>
      </c>
      <c r="C2100" s="477" t="s">
        <v>48</v>
      </c>
      <c r="D2100" s="515" t="s">
        <v>1369</v>
      </c>
      <c r="E2100" s="585" t="s">
        <v>143</v>
      </c>
      <c r="F2100" s="585"/>
      <c r="G2100" s="477" t="s">
        <v>1370</v>
      </c>
      <c r="H2100" s="478">
        <v>0.161</v>
      </c>
      <c r="I2100" s="479">
        <v>38.840000000000003</v>
      </c>
      <c r="J2100" s="479">
        <v>6.25</v>
      </c>
    </row>
    <row r="2101" spans="1:10" s="471" customFormat="1">
      <c r="A2101" s="515" t="s">
        <v>142</v>
      </c>
      <c r="B2101" s="477" t="s">
        <v>1976</v>
      </c>
      <c r="C2101" s="477" t="s">
        <v>48</v>
      </c>
      <c r="D2101" s="515" t="s">
        <v>1977</v>
      </c>
      <c r="E2101" s="585" t="s">
        <v>143</v>
      </c>
      <c r="F2101" s="585"/>
      <c r="G2101" s="477" t="s">
        <v>71</v>
      </c>
      <c r="H2101" s="478">
        <v>2.5000000000000001E-2</v>
      </c>
      <c r="I2101" s="479">
        <v>19.899999999999999</v>
      </c>
      <c r="J2101" s="479">
        <v>0.49</v>
      </c>
    </row>
    <row r="2102" spans="1:10" s="471" customFormat="1" ht="25.5">
      <c r="A2102" s="515" t="s">
        <v>142</v>
      </c>
      <c r="B2102" s="477" t="s">
        <v>1978</v>
      </c>
      <c r="C2102" s="477" t="s">
        <v>48</v>
      </c>
      <c r="D2102" s="515" t="s">
        <v>1979</v>
      </c>
      <c r="E2102" s="585" t="s">
        <v>143</v>
      </c>
      <c r="F2102" s="585"/>
      <c r="G2102" s="477" t="s">
        <v>71</v>
      </c>
      <c r="H2102" s="478">
        <v>4.8999999999999998E-3</v>
      </c>
      <c r="I2102" s="479">
        <v>121.1</v>
      </c>
      <c r="J2102" s="479">
        <v>0.59</v>
      </c>
    </row>
    <row r="2103" spans="1:10" s="471" customFormat="1">
      <c r="A2103" s="515" t="s">
        <v>142</v>
      </c>
      <c r="B2103" s="477" t="s">
        <v>1980</v>
      </c>
      <c r="C2103" s="477" t="s">
        <v>48</v>
      </c>
      <c r="D2103" s="515" t="s">
        <v>1981</v>
      </c>
      <c r="E2103" s="585" t="s">
        <v>143</v>
      </c>
      <c r="F2103" s="585"/>
      <c r="G2103" s="477" t="s">
        <v>71</v>
      </c>
      <c r="H2103" s="478">
        <v>0.18</v>
      </c>
      <c r="I2103" s="479">
        <v>168.62</v>
      </c>
      <c r="J2103" s="479">
        <v>30.35</v>
      </c>
    </row>
    <row r="2104" spans="1:10" s="471" customFormat="1">
      <c r="A2104" s="515" t="s">
        <v>142</v>
      </c>
      <c r="B2104" s="477" t="s">
        <v>2061</v>
      </c>
      <c r="C2104" s="477" t="s">
        <v>48</v>
      </c>
      <c r="D2104" s="515" t="s">
        <v>2062</v>
      </c>
      <c r="E2104" s="585" t="s">
        <v>143</v>
      </c>
      <c r="F2104" s="585"/>
      <c r="G2104" s="477" t="s">
        <v>68</v>
      </c>
      <c r="H2104" s="478">
        <v>1.05</v>
      </c>
      <c r="I2104" s="479">
        <v>83.05</v>
      </c>
      <c r="J2104" s="479">
        <v>87.2</v>
      </c>
    </row>
    <row r="2105" spans="1:10" s="471" customFormat="1" ht="25.5">
      <c r="A2105" s="693"/>
      <c r="B2105" s="513"/>
      <c r="C2105" s="513"/>
      <c r="D2105" s="693"/>
      <c r="E2105" s="693" t="s">
        <v>144</v>
      </c>
      <c r="F2105" s="694">
        <v>20.18</v>
      </c>
      <c r="G2105" s="693" t="s">
        <v>145</v>
      </c>
      <c r="H2105" s="694">
        <v>0</v>
      </c>
      <c r="I2105" s="693" t="s">
        <v>146</v>
      </c>
      <c r="J2105" s="694">
        <v>20.18</v>
      </c>
    </row>
    <row r="2106" spans="1:10" s="471" customFormat="1" ht="13.5" customHeight="1" thickBot="1">
      <c r="A2106" s="693"/>
      <c r="B2106" s="513"/>
      <c r="C2106" s="513"/>
      <c r="D2106" s="693"/>
      <c r="E2106" s="693" t="s">
        <v>2513</v>
      </c>
      <c r="F2106" s="694">
        <v>40.08</v>
      </c>
      <c r="G2106" s="693"/>
      <c r="H2106" s="695" t="s">
        <v>2514</v>
      </c>
      <c r="I2106" s="695"/>
      <c r="J2106" s="694">
        <v>192.83</v>
      </c>
    </row>
    <row r="2107" spans="1:10" s="471" customFormat="1" ht="13.5" thickTop="1">
      <c r="A2107" s="480"/>
      <c r="B2107" s="481"/>
      <c r="C2107" s="481"/>
      <c r="D2107" s="480"/>
      <c r="E2107" s="480"/>
      <c r="F2107" s="480"/>
      <c r="G2107" s="480"/>
      <c r="H2107" s="480"/>
      <c r="I2107" s="480"/>
      <c r="J2107" s="480"/>
    </row>
    <row r="2108" spans="1:10" s="471" customFormat="1">
      <c r="A2108" s="516" t="s">
        <v>1862</v>
      </c>
      <c r="B2108" s="519" t="s">
        <v>26</v>
      </c>
      <c r="C2108" s="519" t="s">
        <v>27</v>
      </c>
      <c r="D2108" s="516" t="s">
        <v>28</v>
      </c>
      <c r="E2108" s="586" t="s">
        <v>140</v>
      </c>
      <c r="F2108" s="586"/>
      <c r="G2108" s="519" t="s">
        <v>29</v>
      </c>
      <c r="H2108" s="518" t="s">
        <v>30</v>
      </c>
      <c r="I2108" s="518" t="s">
        <v>31</v>
      </c>
      <c r="J2108" s="518" t="s">
        <v>32</v>
      </c>
    </row>
    <row r="2109" spans="1:10" s="471" customFormat="1" ht="51">
      <c r="A2109" s="517" t="s">
        <v>141</v>
      </c>
      <c r="B2109" s="474" t="s">
        <v>2640</v>
      </c>
      <c r="C2109" s="474" t="s">
        <v>48</v>
      </c>
      <c r="D2109" s="517" t="s">
        <v>2641</v>
      </c>
      <c r="E2109" s="587" t="s">
        <v>155</v>
      </c>
      <c r="F2109" s="587"/>
      <c r="G2109" s="474" t="s">
        <v>68</v>
      </c>
      <c r="H2109" s="475">
        <v>1</v>
      </c>
      <c r="I2109" s="476">
        <v>11.75</v>
      </c>
      <c r="J2109" s="476">
        <v>11.75</v>
      </c>
    </row>
    <row r="2110" spans="1:10" s="471" customFormat="1" ht="25.5">
      <c r="A2110" s="514" t="s">
        <v>147</v>
      </c>
      <c r="B2110" s="482" t="s">
        <v>156</v>
      </c>
      <c r="C2110" s="482" t="s">
        <v>48</v>
      </c>
      <c r="D2110" s="514" t="s">
        <v>157</v>
      </c>
      <c r="E2110" s="588" t="s">
        <v>150</v>
      </c>
      <c r="F2110" s="588"/>
      <c r="G2110" s="482" t="s">
        <v>54</v>
      </c>
      <c r="H2110" s="483">
        <v>4.3700000000000003E-2</v>
      </c>
      <c r="I2110" s="484">
        <v>20.89</v>
      </c>
      <c r="J2110" s="484">
        <v>0.91</v>
      </c>
    </row>
    <row r="2111" spans="1:10" s="471" customFormat="1" ht="25.5">
      <c r="A2111" s="514" t="s">
        <v>147</v>
      </c>
      <c r="B2111" s="482" t="s">
        <v>158</v>
      </c>
      <c r="C2111" s="482" t="s">
        <v>48</v>
      </c>
      <c r="D2111" s="514" t="s">
        <v>159</v>
      </c>
      <c r="E2111" s="588" t="s">
        <v>150</v>
      </c>
      <c r="F2111" s="588"/>
      <c r="G2111" s="482" t="s">
        <v>54</v>
      </c>
      <c r="H2111" s="483">
        <v>0.19239999999999999</v>
      </c>
      <c r="I2111" s="484">
        <v>25.28</v>
      </c>
      <c r="J2111" s="484">
        <v>4.8600000000000003</v>
      </c>
    </row>
    <row r="2112" spans="1:10" s="471" customFormat="1" ht="25.5">
      <c r="A2112" s="515" t="s">
        <v>142</v>
      </c>
      <c r="B2112" s="477" t="s">
        <v>2848</v>
      </c>
      <c r="C2112" s="477" t="s">
        <v>48</v>
      </c>
      <c r="D2112" s="515" t="s">
        <v>2849</v>
      </c>
      <c r="E2112" s="585" t="s">
        <v>143</v>
      </c>
      <c r="F2112" s="585"/>
      <c r="G2112" s="477" t="s">
        <v>91</v>
      </c>
      <c r="H2112" s="478">
        <v>0.66669999999999996</v>
      </c>
      <c r="I2112" s="479">
        <v>8.9700000000000006</v>
      </c>
      <c r="J2112" s="479">
        <v>5.98</v>
      </c>
    </row>
    <row r="2113" spans="1:10" s="471" customFormat="1" ht="25.5">
      <c r="A2113" s="693"/>
      <c r="B2113" s="513"/>
      <c r="C2113" s="513"/>
      <c r="D2113" s="693"/>
      <c r="E2113" s="693" t="s">
        <v>144</v>
      </c>
      <c r="F2113" s="694">
        <v>4.3899999999999997</v>
      </c>
      <c r="G2113" s="693" t="s">
        <v>145</v>
      </c>
      <c r="H2113" s="694">
        <v>0</v>
      </c>
      <c r="I2113" s="693" t="s">
        <v>146</v>
      </c>
      <c r="J2113" s="694">
        <v>4.3899999999999997</v>
      </c>
    </row>
    <row r="2114" spans="1:10" s="471" customFormat="1" ht="13.5" customHeight="1" thickBot="1">
      <c r="A2114" s="693"/>
      <c r="B2114" s="513"/>
      <c r="C2114" s="513"/>
      <c r="D2114" s="693"/>
      <c r="E2114" s="693" t="s">
        <v>2513</v>
      </c>
      <c r="F2114" s="694">
        <v>3.08</v>
      </c>
      <c r="G2114" s="693"/>
      <c r="H2114" s="695" t="s">
        <v>2514</v>
      </c>
      <c r="I2114" s="695"/>
      <c r="J2114" s="694">
        <v>14.83</v>
      </c>
    </row>
    <row r="2115" spans="1:10" s="471" customFormat="1" ht="13.5" thickTop="1">
      <c r="A2115" s="480"/>
      <c r="B2115" s="481"/>
      <c r="C2115" s="481"/>
      <c r="D2115" s="480"/>
      <c r="E2115" s="480"/>
      <c r="F2115" s="480"/>
      <c r="G2115" s="480"/>
      <c r="H2115" s="480"/>
      <c r="I2115" s="480"/>
      <c r="J2115" s="480"/>
    </row>
    <row r="2116" spans="1:10" s="471" customFormat="1">
      <c r="A2116" s="516" t="s">
        <v>2657</v>
      </c>
      <c r="B2116" s="519" t="s">
        <v>26</v>
      </c>
      <c r="C2116" s="519" t="s">
        <v>27</v>
      </c>
      <c r="D2116" s="516" t="s">
        <v>28</v>
      </c>
      <c r="E2116" s="586" t="s">
        <v>140</v>
      </c>
      <c r="F2116" s="586"/>
      <c r="G2116" s="519" t="s">
        <v>29</v>
      </c>
      <c r="H2116" s="518" t="s">
        <v>30</v>
      </c>
      <c r="I2116" s="518" t="s">
        <v>31</v>
      </c>
      <c r="J2116" s="518" t="s">
        <v>32</v>
      </c>
    </row>
    <row r="2117" spans="1:10" s="471" customFormat="1" ht="25.5" customHeight="1">
      <c r="A2117" s="517" t="s">
        <v>141</v>
      </c>
      <c r="B2117" s="474" t="s">
        <v>2642</v>
      </c>
      <c r="C2117" s="474" t="s">
        <v>48</v>
      </c>
      <c r="D2117" s="517" t="s">
        <v>2643</v>
      </c>
      <c r="E2117" s="587" t="s">
        <v>155</v>
      </c>
      <c r="F2117" s="587"/>
      <c r="G2117" s="474" t="s">
        <v>68</v>
      </c>
      <c r="H2117" s="475">
        <v>1</v>
      </c>
      <c r="I2117" s="476">
        <v>39.29</v>
      </c>
      <c r="J2117" s="476">
        <v>39.29</v>
      </c>
    </row>
    <row r="2118" spans="1:10" s="471" customFormat="1" ht="25.5">
      <c r="A2118" s="514" t="s">
        <v>147</v>
      </c>
      <c r="B2118" s="482" t="s">
        <v>156</v>
      </c>
      <c r="C2118" s="482" t="s">
        <v>48</v>
      </c>
      <c r="D2118" s="514" t="s">
        <v>157</v>
      </c>
      <c r="E2118" s="588" t="s">
        <v>150</v>
      </c>
      <c r="F2118" s="588"/>
      <c r="G2118" s="482" t="s">
        <v>54</v>
      </c>
      <c r="H2118" s="483">
        <v>0.29389999999999999</v>
      </c>
      <c r="I2118" s="484">
        <v>20.89</v>
      </c>
      <c r="J2118" s="484">
        <v>6.13</v>
      </c>
    </row>
    <row r="2119" spans="1:10" s="471" customFormat="1" ht="25.5">
      <c r="A2119" s="514" t="s">
        <v>147</v>
      </c>
      <c r="B2119" s="482" t="s">
        <v>158</v>
      </c>
      <c r="C2119" s="482" t="s">
        <v>48</v>
      </c>
      <c r="D2119" s="514" t="s">
        <v>159</v>
      </c>
      <c r="E2119" s="588" t="s">
        <v>150</v>
      </c>
      <c r="F2119" s="588"/>
      <c r="G2119" s="482" t="s">
        <v>54</v>
      </c>
      <c r="H2119" s="483">
        <v>0.29389999999999999</v>
      </c>
      <c r="I2119" s="484">
        <v>25.28</v>
      </c>
      <c r="J2119" s="484">
        <v>7.42</v>
      </c>
    </row>
    <row r="2120" spans="1:10" s="471" customFormat="1" ht="25.5">
      <c r="A2120" s="515" t="s">
        <v>142</v>
      </c>
      <c r="B2120" s="477" t="s">
        <v>2850</v>
      </c>
      <c r="C2120" s="477" t="s">
        <v>48</v>
      </c>
      <c r="D2120" s="515" t="s">
        <v>2851</v>
      </c>
      <c r="E2120" s="585" t="s">
        <v>143</v>
      </c>
      <c r="F2120" s="585"/>
      <c r="G2120" s="477" t="s">
        <v>68</v>
      </c>
      <c r="H2120" s="478">
        <v>1.0353000000000001</v>
      </c>
      <c r="I2120" s="479">
        <v>24.82</v>
      </c>
      <c r="J2120" s="479">
        <v>25.69</v>
      </c>
    </row>
    <row r="2121" spans="1:10" s="471" customFormat="1">
      <c r="A2121" s="515" t="s">
        <v>142</v>
      </c>
      <c r="B2121" s="477" t="s">
        <v>168</v>
      </c>
      <c r="C2121" s="477" t="s">
        <v>48</v>
      </c>
      <c r="D2121" s="515" t="s">
        <v>3827</v>
      </c>
      <c r="E2121" s="585" t="s">
        <v>143</v>
      </c>
      <c r="F2121" s="585"/>
      <c r="G2121" s="477" t="s">
        <v>91</v>
      </c>
      <c r="H2121" s="478">
        <v>1.6299999999999999E-2</v>
      </c>
      <c r="I2121" s="479">
        <v>3.47</v>
      </c>
      <c r="J2121" s="479">
        <v>0.05</v>
      </c>
    </row>
    <row r="2122" spans="1:10" s="471" customFormat="1" ht="25.5">
      <c r="A2122" s="693"/>
      <c r="B2122" s="513"/>
      <c r="C2122" s="513"/>
      <c r="D2122" s="693"/>
      <c r="E2122" s="693" t="s">
        <v>144</v>
      </c>
      <c r="F2122" s="694">
        <v>10.130000000000001</v>
      </c>
      <c r="G2122" s="693" t="s">
        <v>145</v>
      </c>
      <c r="H2122" s="694">
        <v>0</v>
      </c>
      <c r="I2122" s="693" t="s">
        <v>146</v>
      </c>
      <c r="J2122" s="694">
        <v>10.130000000000001</v>
      </c>
    </row>
    <row r="2123" spans="1:10" s="471" customFormat="1" ht="13.5" customHeight="1" thickBot="1">
      <c r="A2123" s="693"/>
      <c r="B2123" s="513"/>
      <c r="C2123" s="513"/>
      <c r="D2123" s="693"/>
      <c r="E2123" s="693" t="s">
        <v>2513</v>
      </c>
      <c r="F2123" s="694">
        <v>10.3</v>
      </c>
      <c r="G2123" s="693"/>
      <c r="H2123" s="695" t="s">
        <v>2514</v>
      </c>
      <c r="I2123" s="695"/>
      <c r="J2123" s="694">
        <v>49.59</v>
      </c>
    </row>
    <row r="2124" spans="1:10" s="471" customFormat="1" ht="13.5" thickTop="1">
      <c r="A2124" s="480"/>
      <c r="B2124" s="481"/>
      <c r="C2124" s="481"/>
      <c r="D2124" s="480"/>
      <c r="E2124" s="480"/>
      <c r="F2124" s="480"/>
      <c r="G2124" s="480"/>
      <c r="H2124" s="480"/>
      <c r="I2124" s="480"/>
      <c r="J2124" s="480"/>
    </row>
    <row r="2125" spans="1:10" s="471" customFormat="1">
      <c r="A2125" s="516" t="s">
        <v>3944</v>
      </c>
      <c r="B2125" s="519" t="s">
        <v>26</v>
      </c>
      <c r="C2125" s="519" t="s">
        <v>27</v>
      </c>
      <c r="D2125" s="516" t="s">
        <v>28</v>
      </c>
      <c r="E2125" s="586" t="s">
        <v>140</v>
      </c>
      <c r="F2125" s="586"/>
      <c r="G2125" s="519" t="s">
        <v>29</v>
      </c>
      <c r="H2125" s="518" t="s">
        <v>30</v>
      </c>
      <c r="I2125" s="518" t="s">
        <v>31</v>
      </c>
      <c r="J2125" s="518" t="s">
        <v>32</v>
      </c>
    </row>
    <row r="2126" spans="1:10" s="471" customFormat="1" ht="25.5" customHeight="1">
      <c r="A2126" s="517" t="s">
        <v>141</v>
      </c>
      <c r="B2126" s="474" t="s">
        <v>2068</v>
      </c>
      <c r="C2126" s="474" t="s">
        <v>48</v>
      </c>
      <c r="D2126" s="517" t="s">
        <v>1550</v>
      </c>
      <c r="E2126" s="587" t="s">
        <v>155</v>
      </c>
      <c r="F2126" s="587"/>
      <c r="G2126" s="474" t="s">
        <v>68</v>
      </c>
      <c r="H2126" s="475">
        <v>1</v>
      </c>
      <c r="I2126" s="476">
        <v>71.8</v>
      </c>
      <c r="J2126" s="476">
        <v>71.8</v>
      </c>
    </row>
    <row r="2127" spans="1:10" s="471" customFormat="1" ht="25.5">
      <c r="A2127" s="514" t="s">
        <v>147</v>
      </c>
      <c r="B2127" s="482" t="s">
        <v>156</v>
      </c>
      <c r="C2127" s="482" t="s">
        <v>48</v>
      </c>
      <c r="D2127" s="514" t="s">
        <v>157</v>
      </c>
      <c r="E2127" s="588" t="s">
        <v>150</v>
      </c>
      <c r="F2127" s="588"/>
      <c r="G2127" s="482" t="s">
        <v>54</v>
      </c>
      <c r="H2127" s="483">
        <v>0.13089999999999999</v>
      </c>
      <c r="I2127" s="484">
        <v>20.89</v>
      </c>
      <c r="J2127" s="484">
        <v>2.73</v>
      </c>
    </row>
    <row r="2128" spans="1:10" s="471" customFormat="1" ht="25.5">
      <c r="A2128" s="514" t="s">
        <v>147</v>
      </c>
      <c r="B2128" s="482" t="s">
        <v>158</v>
      </c>
      <c r="C2128" s="482" t="s">
        <v>48</v>
      </c>
      <c r="D2128" s="514" t="s">
        <v>159</v>
      </c>
      <c r="E2128" s="588" t="s">
        <v>150</v>
      </c>
      <c r="F2128" s="588"/>
      <c r="G2128" s="482" t="s">
        <v>54</v>
      </c>
      <c r="H2128" s="483">
        <v>0.13089999999999999</v>
      </c>
      <c r="I2128" s="484">
        <v>25.28</v>
      </c>
      <c r="J2128" s="484">
        <v>3.3</v>
      </c>
    </row>
    <row r="2129" spans="1:10" s="471" customFormat="1" ht="25.5">
      <c r="A2129" s="515" t="s">
        <v>142</v>
      </c>
      <c r="B2129" s="477" t="s">
        <v>2069</v>
      </c>
      <c r="C2129" s="477" t="s">
        <v>48</v>
      </c>
      <c r="D2129" s="515" t="s">
        <v>2070</v>
      </c>
      <c r="E2129" s="585" t="s">
        <v>143</v>
      </c>
      <c r="F2129" s="585"/>
      <c r="G2129" s="477" t="s">
        <v>68</v>
      </c>
      <c r="H2129" s="478">
        <v>1.0353000000000001</v>
      </c>
      <c r="I2129" s="479">
        <v>63.29</v>
      </c>
      <c r="J2129" s="479">
        <v>65.52</v>
      </c>
    </row>
    <row r="2130" spans="1:10" s="471" customFormat="1">
      <c r="A2130" s="515" t="s">
        <v>142</v>
      </c>
      <c r="B2130" s="477" t="s">
        <v>168</v>
      </c>
      <c r="C2130" s="477" t="s">
        <v>48</v>
      </c>
      <c r="D2130" s="515" t="s">
        <v>3827</v>
      </c>
      <c r="E2130" s="585" t="s">
        <v>143</v>
      </c>
      <c r="F2130" s="585"/>
      <c r="G2130" s="477" t="s">
        <v>91</v>
      </c>
      <c r="H2130" s="478">
        <v>7.2999999999999995E-2</v>
      </c>
      <c r="I2130" s="479">
        <v>3.47</v>
      </c>
      <c r="J2130" s="479">
        <v>0.25</v>
      </c>
    </row>
    <row r="2131" spans="1:10" s="471" customFormat="1" ht="25.5">
      <c r="A2131" s="693"/>
      <c r="B2131" s="513"/>
      <c r="C2131" s="513"/>
      <c r="D2131" s="693"/>
      <c r="E2131" s="693" t="s">
        <v>144</v>
      </c>
      <c r="F2131" s="694">
        <v>4.51</v>
      </c>
      <c r="G2131" s="693" t="s">
        <v>145</v>
      </c>
      <c r="H2131" s="694">
        <v>0</v>
      </c>
      <c r="I2131" s="693" t="s">
        <v>146</v>
      </c>
      <c r="J2131" s="694">
        <v>4.51</v>
      </c>
    </row>
    <row r="2132" spans="1:10" s="471" customFormat="1" ht="13.5" customHeight="1" thickBot="1">
      <c r="A2132" s="693"/>
      <c r="B2132" s="513"/>
      <c r="C2132" s="513"/>
      <c r="D2132" s="693"/>
      <c r="E2132" s="693" t="s">
        <v>2513</v>
      </c>
      <c r="F2132" s="694">
        <v>18.84</v>
      </c>
      <c r="G2132" s="693"/>
      <c r="H2132" s="695" t="s">
        <v>2514</v>
      </c>
      <c r="I2132" s="695"/>
      <c r="J2132" s="694">
        <v>90.64</v>
      </c>
    </row>
    <row r="2133" spans="1:10" s="471" customFormat="1" ht="13.5" thickTop="1">
      <c r="A2133" s="480"/>
      <c r="B2133" s="481"/>
      <c r="C2133" s="481"/>
      <c r="D2133" s="480"/>
      <c r="E2133" s="480"/>
      <c r="F2133" s="480"/>
      <c r="G2133" s="480"/>
      <c r="H2133" s="480"/>
      <c r="I2133" s="480"/>
      <c r="J2133" s="480"/>
    </row>
    <row r="2134" spans="1:10" s="471" customFormat="1">
      <c r="A2134" s="516" t="s">
        <v>3945</v>
      </c>
      <c r="B2134" s="519" t="s">
        <v>26</v>
      </c>
      <c r="C2134" s="519" t="s">
        <v>27</v>
      </c>
      <c r="D2134" s="516" t="s">
        <v>28</v>
      </c>
      <c r="E2134" s="586" t="s">
        <v>140</v>
      </c>
      <c r="F2134" s="586"/>
      <c r="G2134" s="519" t="s">
        <v>29</v>
      </c>
      <c r="H2134" s="518" t="s">
        <v>30</v>
      </c>
      <c r="I2134" s="518" t="s">
        <v>31</v>
      </c>
      <c r="J2134" s="518" t="s">
        <v>32</v>
      </c>
    </row>
    <row r="2135" spans="1:10" s="471" customFormat="1" ht="38.25" customHeight="1">
      <c r="A2135" s="517" t="s">
        <v>141</v>
      </c>
      <c r="B2135" s="474" t="s">
        <v>2644</v>
      </c>
      <c r="C2135" s="474" t="s">
        <v>48</v>
      </c>
      <c r="D2135" s="517" t="s">
        <v>2645</v>
      </c>
      <c r="E2135" s="587" t="s">
        <v>491</v>
      </c>
      <c r="F2135" s="587"/>
      <c r="G2135" s="474" t="s">
        <v>68</v>
      </c>
      <c r="H2135" s="475">
        <v>1</v>
      </c>
      <c r="I2135" s="476">
        <v>164.31</v>
      </c>
      <c r="J2135" s="476">
        <v>164.31</v>
      </c>
    </row>
    <row r="2136" spans="1:10" s="471" customFormat="1" ht="25.5" customHeight="1">
      <c r="A2136" s="514" t="s">
        <v>147</v>
      </c>
      <c r="B2136" s="482" t="s">
        <v>1682</v>
      </c>
      <c r="C2136" s="482" t="s">
        <v>48</v>
      </c>
      <c r="D2136" s="514" t="s">
        <v>1683</v>
      </c>
      <c r="E2136" s="588" t="s">
        <v>160</v>
      </c>
      <c r="F2136" s="588"/>
      <c r="G2136" s="482" t="s">
        <v>161</v>
      </c>
      <c r="H2136" s="483">
        <v>4.8099999999999997E-2</v>
      </c>
      <c r="I2136" s="484">
        <v>207.94</v>
      </c>
      <c r="J2136" s="484">
        <v>10</v>
      </c>
    </row>
    <row r="2137" spans="1:10" s="471" customFormat="1" ht="25.5" customHeight="1">
      <c r="A2137" s="514" t="s">
        <v>147</v>
      </c>
      <c r="B2137" s="482" t="s">
        <v>1684</v>
      </c>
      <c r="C2137" s="482" t="s">
        <v>48</v>
      </c>
      <c r="D2137" s="514" t="s">
        <v>1685</v>
      </c>
      <c r="E2137" s="588" t="s">
        <v>160</v>
      </c>
      <c r="F2137" s="588"/>
      <c r="G2137" s="482" t="s">
        <v>261</v>
      </c>
      <c r="H2137" s="483">
        <v>9.3399999999999997E-2</v>
      </c>
      <c r="I2137" s="484">
        <v>87.92</v>
      </c>
      <c r="J2137" s="484">
        <v>8.2100000000000009</v>
      </c>
    </row>
    <row r="2138" spans="1:10" s="471" customFormat="1" ht="25.5">
      <c r="A2138" s="514" t="s">
        <v>147</v>
      </c>
      <c r="B2138" s="482" t="s">
        <v>2852</v>
      </c>
      <c r="C2138" s="482" t="s">
        <v>48</v>
      </c>
      <c r="D2138" s="514" t="s">
        <v>2853</v>
      </c>
      <c r="E2138" s="588" t="s">
        <v>150</v>
      </c>
      <c r="F2138" s="588"/>
      <c r="G2138" s="482" t="s">
        <v>54</v>
      </c>
      <c r="H2138" s="483">
        <v>0.21510000000000001</v>
      </c>
      <c r="I2138" s="484">
        <v>18.84</v>
      </c>
      <c r="J2138" s="484">
        <v>4.05</v>
      </c>
    </row>
    <row r="2139" spans="1:10" s="471" customFormat="1" ht="25.5">
      <c r="A2139" s="514" t="s">
        <v>147</v>
      </c>
      <c r="B2139" s="482" t="s">
        <v>148</v>
      </c>
      <c r="C2139" s="482" t="s">
        <v>48</v>
      </c>
      <c r="D2139" s="514" t="s">
        <v>149</v>
      </c>
      <c r="E2139" s="588" t="s">
        <v>150</v>
      </c>
      <c r="F2139" s="588"/>
      <c r="G2139" s="482" t="s">
        <v>54</v>
      </c>
      <c r="H2139" s="483">
        <v>0.43020000000000003</v>
      </c>
      <c r="I2139" s="484">
        <v>20.96</v>
      </c>
      <c r="J2139" s="484">
        <v>9.01</v>
      </c>
    </row>
    <row r="2140" spans="1:10" s="471" customFormat="1" ht="25.5">
      <c r="A2140" s="514" t="s">
        <v>147</v>
      </c>
      <c r="B2140" s="482" t="s">
        <v>487</v>
      </c>
      <c r="C2140" s="482" t="s">
        <v>48</v>
      </c>
      <c r="D2140" s="514" t="s">
        <v>488</v>
      </c>
      <c r="E2140" s="588" t="s">
        <v>150</v>
      </c>
      <c r="F2140" s="588"/>
      <c r="G2140" s="482" t="s">
        <v>9</v>
      </c>
      <c r="H2140" s="483">
        <v>1.6000000000000001E-3</v>
      </c>
      <c r="I2140" s="484">
        <v>652.62</v>
      </c>
      <c r="J2140" s="484">
        <v>1.04</v>
      </c>
    </row>
    <row r="2141" spans="1:10" s="471" customFormat="1" ht="25.5">
      <c r="A2141" s="515" t="s">
        <v>142</v>
      </c>
      <c r="B2141" s="477" t="s">
        <v>2854</v>
      </c>
      <c r="C2141" s="477" t="s">
        <v>48</v>
      </c>
      <c r="D2141" s="515" t="s">
        <v>2855</v>
      </c>
      <c r="E2141" s="585" t="s">
        <v>143</v>
      </c>
      <c r="F2141" s="585"/>
      <c r="G2141" s="477" t="s">
        <v>68</v>
      </c>
      <c r="H2141" s="478">
        <v>1.03</v>
      </c>
      <c r="I2141" s="479">
        <v>128.16</v>
      </c>
      <c r="J2141" s="479">
        <v>132</v>
      </c>
    </row>
    <row r="2142" spans="1:10" s="471" customFormat="1" ht="25.5">
      <c r="A2142" s="693"/>
      <c r="B2142" s="513"/>
      <c r="C2142" s="513"/>
      <c r="D2142" s="693"/>
      <c r="E2142" s="693" t="s">
        <v>144</v>
      </c>
      <c r="F2142" s="694">
        <v>13.12</v>
      </c>
      <c r="G2142" s="693" t="s">
        <v>145</v>
      </c>
      <c r="H2142" s="694">
        <v>0</v>
      </c>
      <c r="I2142" s="693" t="s">
        <v>146</v>
      </c>
      <c r="J2142" s="694">
        <v>13.12</v>
      </c>
    </row>
    <row r="2143" spans="1:10" s="471" customFormat="1" ht="13.5" customHeight="1" thickBot="1">
      <c r="A2143" s="693"/>
      <c r="B2143" s="513"/>
      <c r="C2143" s="513"/>
      <c r="D2143" s="693"/>
      <c r="E2143" s="693" t="s">
        <v>2513</v>
      </c>
      <c r="F2143" s="694">
        <v>43.11</v>
      </c>
      <c r="G2143" s="693"/>
      <c r="H2143" s="695" t="s">
        <v>2514</v>
      </c>
      <c r="I2143" s="695"/>
      <c r="J2143" s="694">
        <v>207.42</v>
      </c>
    </row>
    <row r="2144" spans="1:10" s="471" customFormat="1" ht="13.5" thickTop="1">
      <c r="A2144" s="480"/>
      <c r="B2144" s="481"/>
      <c r="C2144" s="481"/>
      <c r="D2144" s="480"/>
      <c r="E2144" s="480"/>
      <c r="F2144" s="480"/>
      <c r="G2144" s="480"/>
      <c r="H2144" s="480"/>
      <c r="I2144" s="480"/>
      <c r="J2144" s="480"/>
    </row>
    <row r="2145" spans="1:10" s="471" customFormat="1">
      <c r="A2145" s="516" t="s">
        <v>3946</v>
      </c>
      <c r="B2145" s="519" t="s">
        <v>26</v>
      </c>
      <c r="C2145" s="519" t="s">
        <v>27</v>
      </c>
      <c r="D2145" s="516" t="s">
        <v>28</v>
      </c>
      <c r="E2145" s="586" t="s">
        <v>140</v>
      </c>
      <c r="F2145" s="586"/>
      <c r="G2145" s="519" t="s">
        <v>29</v>
      </c>
      <c r="H2145" s="518" t="s">
        <v>30</v>
      </c>
      <c r="I2145" s="518" t="s">
        <v>31</v>
      </c>
      <c r="J2145" s="518" t="s">
        <v>32</v>
      </c>
    </row>
    <row r="2146" spans="1:10" s="471" customFormat="1" ht="38.25" customHeight="1">
      <c r="A2146" s="517" t="s">
        <v>141</v>
      </c>
      <c r="B2146" s="474" t="s">
        <v>2646</v>
      </c>
      <c r="C2146" s="474" t="s">
        <v>48</v>
      </c>
      <c r="D2146" s="517" t="s">
        <v>2647</v>
      </c>
      <c r="E2146" s="587" t="s">
        <v>155</v>
      </c>
      <c r="F2146" s="587"/>
      <c r="G2146" s="474" t="s">
        <v>91</v>
      </c>
      <c r="H2146" s="475">
        <v>1</v>
      </c>
      <c r="I2146" s="476">
        <v>29.94</v>
      </c>
      <c r="J2146" s="476">
        <v>29.94</v>
      </c>
    </row>
    <row r="2147" spans="1:10" s="471" customFormat="1" ht="25.5">
      <c r="A2147" s="514" t="s">
        <v>147</v>
      </c>
      <c r="B2147" s="482" t="s">
        <v>156</v>
      </c>
      <c r="C2147" s="482" t="s">
        <v>48</v>
      </c>
      <c r="D2147" s="514" t="s">
        <v>157</v>
      </c>
      <c r="E2147" s="588" t="s">
        <v>150</v>
      </c>
      <c r="F2147" s="588"/>
      <c r="G2147" s="482" t="s">
        <v>54</v>
      </c>
      <c r="H2147" s="483">
        <v>9.4100000000000003E-2</v>
      </c>
      <c r="I2147" s="484">
        <v>20.89</v>
      </c>
      <c r="J2147" s="484">
        <v>1.96</v>
      </c>
    </row>
    <row r="2148" spans="1:10" s="471" customFormat="1" ht="25.5">
      <c r="A2148" s="514" t="s">
        <v>147</v>
      </c>
      <c r="B2148" s="482" t="s">
        <v>158</v>
      </c>
      <c r="C2148" s="482" t="s">
        <v>48</v>
      </c>
      <c r="D2148" s="514" t="s">
        <v>159</v>
      </c>
      <c r="E2148" s="588" t="s">
        <v>150</v>
      </c>
      <c r="F2148" s="588"/>
      <c r="G2148" s="482" t="s">
        <v>54</v>
      </c>
      <c r="H2148" s="483">
        <v>9.4100000000000003E-2</v>
      </c>
      <c r="I2148" s="484">
        <v>25.28</v>
      </c>
      <c r="J2148" s="484">
        <v>2.37</v>
      </c>
    </row>
    <row r="2149" spans="1:10" s="471" customFormat="1" ht="25.5">
      <c r="A2149" s="515" t="s">
        <v>142</v>
      </c>
      <c r="B2149" s="477" t="s">
        <v>2856</v>
      </c>
      <c r="C2149" s="477" t="s">
        <v>48</v>
      </c>
      <c r="D2149" s="515" t="s">
        <v>2857</v>
      </c>
      <c r="E2149" s="585" t="s">
        <v>143</v>
      </c>
      <c r="F2149" s="585"/>
      <c r="G2149" s="477" t="s">
        <v>91</v>
      </c>
      <c r="H2149" s="478">
        <v>2</v>
      </c>
      <c r="I2149" s="479">
        <v>2.79</v>
      </c>
      <c r="J2149" s="479">
        <v>5.58</v>
      </c>
    </row>
    <row r="2150" spans="1:10" s="471" customFormat="1" ht="25.5">
      <c r="A2150" s="515" t="s">
        <v>142</v>
      </c>
      <c r="B2150" s="477" t="s">
        <v>162</v>
      </c>
      <c r="C2150" s="477" t="s">
        <v>48</v>
      </c>
      <c r="D2150" s="515" t="s">
        <v>163</v>
      </c>
      <c r="E2150" s="585" t="s">
        <v>143</v>
      </c>
      <c r="F2150" s="585"/>
      <c r="G2150" s="477" t="s">
        <v>91</v>
      </c>
      <c r="H2150" s="478">
        <v>7.4999999999999997E-2</v>
      </c>
      <c r="I2150" s="479">
        <v>27.53</v>
      </c>
      <c r="J2150" s="479">
        <v>2.06</v>
      </c>
    </row>
    <row r="2151" spans="1:10" s="471" customFormat="1">
      <c r="A2151" s="515" t="s">
        <v>142</v>
      </c>
      <c r="B2151" s="477" t="s">
        <v>2858</v>
      </c>
      <c r="C2151" s="477" t="s">
        <v>48</v>
      </c>
      <c r="D2151" s="515" t="s">
        <v>2859</v>
      </c>
      <c r="E2151" s="585" t="s">
        <v>143</v>
      </c>
      <c r="F2151" s="585"/>
      <c r="G2151" s="477" t="s">
        <v>91</v>
      </c>
      <c r="H2151" s="478">
        <v>1</v>
      </c>
      <c r="I2151" s="479">
        <v>17.97</v>
      </c>
      <c r="J2151" s="479">
        <v>17.97</v>
      </c>
    </row>
    <row r="2152" spans="1:10" s="471" customFormat="1" ht="25.5">
      <c r="A2152" s="693"/>
      <c r="B2152" s="513"/>
      <c r="C2152" s="513"/>
      <c r="D2152" s="693"/>
      <c r="E2152" s="693" t="s">
        <v>144</v>
      </c>
      <c r="F2152" s="694">
        <v>3.24</v>
      </c>
      <c r="G2152" s="693" t="s">
        <v>145</v>
      </c>
      <c r="H2152" s="694">
        <v>0</v>
      </c>
      <c r="I2152" s="693" t="s">
        <v>146</v>
      </c>
      <c r="J2152" s="694">
        <v>3.24</v>
      </c>
    </row>
    <row r="2153" spans="1:10" s="471" customFormat="1" ht="13.5" customHeight="1" thickBot="1">
      <c r="A2153" s="693"/>
      <c r="B2153" s="513"/>
      <c r="C2153" s="513"/>
      <c r="D2153" s="693"/>
      <c r="E2153" s="693" t="s">
        <v>2513</v>
      </c>
      <c r="F2153" s="694">
        <v>7.85</v>
      </c>
      <c r="G2153" s="693"/>
      <c r="H2153" s="695" t="s">
        <v>2514</v>
      </c>
      <c r="I2153" s="695"/>
      <c r="J2153" s="694">
        <v>37.79</v>
      </c>
    </row>
    <row r="2154" spans="1:10" s="471" customFormat="1" ht="13.5" thickTop="1">
      <c r="A2154" s="480"/>
      <c r="B2154" s="481"/>
      <c r="C2154" s="481"/>
      <c r="D2154" s="480"/>
      <c r="E2154" s="480"/>
      <c r="F2154" s="480"/>
      <c r="G2154" s="480"/>
      <c r="H2154" s="480"/>
      <c r="I2154" s="480"/>
      <c r="J2154" s="480"/>
    </row>
    <row r="2155" spans="1:10" s="471" customFormat="1">
      <c r="A2155" s="516" t="s">
        <v>3947</v>
      </c>
      <c r="B2155" s="519" t="s">
        <v>26</v>
      </c>
      <c r="C2155" s="519" t="s">
        <v>27</v>
      </c>
      <c r="D2155" s="516" t="s">
        <v>28</v>
      </c>
      <c r="E2155" s="586" t="s">
        <v>140</v>
      </c>
      <c r="F2155" s="586"/>
      <c r="G2155" s="519" t="s">
        <v>29</v>
      </c>
      <c r="H2155" s="518" t="s">
        <v>30</v>
      </c>
      <c r="I2155" s="518" t="s">
        <v>31</v>
      </c>
      <c r="J2155" s="518" t="s">
        <v>32</v>
      </c>
    </row>
    <row r="2156" spans="1:10" s="471" customFormat="1" ht="38.25" customHeight="1">
      <c r="A2156" s="517" t="s">
        <v>141</v>
      </c>
      <c r="B2156" s="474" t="s">
        <v>2648</v>
      </c>
      <c r="C2156" s="474" t="s">
        <v>48</v>
      </c>
      <c r="D2156" s="517" t="s">
        <v>2649</v>
      </c>
      <c r="E2156" s="587" t="s">
        <v>155</v>
      </c>
      <c r="F2156" s="587"/>
      <c r="G2156" s="474" t="s">
        <v>91</v>
      </c>
      <c r="H2156" s="475">
        <v>1</v>
      </c>
      <c r="I2156" s="476">
        <v>56.67</v>
      </c>
      <c r="J2156" s="476">
        <v>56.67</v>
      </c>
    </row>
    <row r="2157" spans="1:10" s="471" customFormat="1" ht="25.5">
      <c r="A2157" s="514" t="s">
        <v>147</v>
      </c>
      <c r="B2157" s="482" t="s">
        <v>156</v>
      </c>
      <c r="C2157" s="482" t="s">
        <v>48</v>
      </c>
      <c r="D2157" s="514" t="s">
        <v>157</v>
      </c>
      <c r="E2157" s="588" t="s">
        <v>150</v>
      </c>
      <c r="F2157" s="588"/>
      <c r="G2157" s="482" t="s">
        <v>54</v>
      </c>
      <c r="H2157" s="483">
        <v>0.12540000000000001</v>
      </c>
      <c r="I2157" s="484">
        <v>20.89</v>
      </c>
      <c r="J2157" s="484">
        <v>2.61</v>
      </c>
    </row>
    <row r="2158" spans="1:10" s="471" customFormat="1" ht="25.5">
      <c r="A2158" s="514" t="s">
        <v>147</v>
      </c>
      <c r="B2158" s="482" t="s">
        <v>158</v>
      </c>
      <c r="C2158" s="482" t="s">
        <v>48</v>
      </c>
      <c r="D2158" s="514" t="s">
        <v>159</v>
      </c>
      <c r="E2158" s="588" t="s">
        <v>150</v>
      </c>
      <c r="F2158" s="588"/>
      <c r="G2158" s="482" t="s">
        <v>54</v>
      </c>
      <c r="H2158" s="483">
        <v>0.12540000000000001</v>
      </c>
      <c r="I2158" s="484">
        <v>25.28</v>
      </c>
      <c r="J2158" s="484">
        <v>3.17</v>
      </c>
    </row>
    <row r="2159" spans="1:10" s="471" customFormat="1" ht="25.5">
      <c r="A2159" s="515" t="s">
        <v>142</v>
      </c>
      <c r="B2159" s="477" t="s">
        <v>2856</v>
      </c>
      <c r="C2159" s="477" t="s">
        <v>48</v>
      </c>
      <c r="D2159" s="515" t="s">
        <v>2857</v>
      </c>
      <c r="E2159" s="585" t="s">
        <v>143</v>
      </c>
      <c r="F2159" s="585"/>
      <c r="G2159" s="477" t="s">
        <v>91</v>
      </c>
      <c r="H2159" s="478">
        <v>3</v>
      </c>
      <c r="I2159" s="479">
        <v>2.79</v>
      </c>
      <c r="J2159" s="479">
        <v>8.3699999999999992</v>
      </c>
    </row>
    <row r="2160" spans="1:10" s="471" customFormat="1" ht="25.5">
      <c r="A2160" s="515" t="s">
        <v>142</v>
      </c>
      <c r="B2160" s="477" t="s">
        <v>162</v>
      </c>
      <c r="C2160" s="477" t="s">
        <v>48</v>
      </c>
      <c r="D2160" s="515" t="s">
        <v>163</v>
      </c>
      <c r="E2160" s="585" t="s">
        <v>143</v>
      </c>
      <c r="F2160" s="585"/>
      <c r="G2160" s="477" t="s">
        <v>91</v>
      </c>
      <c r="H2160" s="478">
        <v>0.1125</v>
      </c>
      <c r="I2160" s="479">
        <v>27.53</v>
      </c>
      <c r="J2160" s="479">
        <v>3.09</v>
      </c>
    </row>
    <row r="2161" spans="1:10" s="471" customFormat="1">
      <c r="A2161" s="515" t="s">
        <v>142</v>
      </c>
      <c r="B2161" s="477" t="s">
        <v>2860</v>
      </c>
      <c r="C2161" s="477" t="s">
        <v>48</v>
      </c>
      <c r="D2161" s="515" t="s">
        <v>2861</v>
      </c>
      <c r="E2161" s="585" t="s">
        <v>143</v>
      </c>
      <c r="F2161" s="585"/>
      <c r="G2161" s="477" t="s">
        <v>91</v>
      </c>
      <c r="H2161" s="478">
        <v>1</v>
      </c>
      <c r="I2161" s="479">
        <v>39.43</v>
      </c>
      <c r="J2161" s="479">
        <v>39.43</v>
      </c>
    </row>
    <row r="2162" spans="1:10" s="471" customFormat="1" ht="25.5">
      <c r="A2162" s="693"/>
      <c r="B2162" s="513"/>
      <c r="C2162" s="513"/>
      <c r="D2162" s="693"/>
      <c r="E2162" s="693" t="s">
        <v>144</v>
      </c>
      <c r="F2162" s="694">
        <v>4.3099999999999996</v>
      </c>
      <c r="G2162" s="693" t="s">
        <v>145</v>
      </c>
      <c r="H2162" s="694">
        <v>0</v>
      </c>
      <c r="I2162" s="693" t="s">
        <v>146</v>
      </c>
      <c r="J2162" s="694">
        <v>4.3099999999999996</v>
      </c>
    </row>
    <row r="2163" spans="1:10" s="471" customFormat="1" ht="13.5" customHeight="1" thickBot="1">
      <c r="A2163" s="693"/>
      <c r="B2163" s="513"/>
      <c r="C2163" s="513"/>
      <c r="D2163" s="693"/>
      <c r="E2163" s="693" t="s">
        <v>2513</v>
      </c>
      <c r="F2163" s="694">
        <v>14.87</v>
      </c>
      <c r="G2163" s="693"/>
      <c r="H2163" s="695" t="s">
        <v>2514</v>
      </c>
      <c r="I2163" s="695"/>
      <c r="J2163" s="694">
        <v>71.540000000000006</v>
      </c>
    </row>
    <row r="2164" spans="1:10" s="471" customFormat="1" ht="13.5" thickTop="1">
      <c r="A2164" s="480"/>
      <c r="B2164" s="481"/>
      <c r="C2164" s="481"/>
      <c r="D2164" s="480"/>
      <c r="E2164" s="480"/>
      <c r="F2164" s="480"/>
      <c r="G2164" s="480"/>
      <c r="H2164" s="480"/>
      <c r="I2164" s="480"/>
      <c r="J2164" s="480"/>
    </row>
    <row r="2165" spans="1:10" s="471" customFormat="1">
      <c r="A2165" s="516" t="s">
        <v>3948</v>
      </c>
      <c r="B2165" s="519" t="s">
        <v>26</v>
      </c>
      <c r="C2165" s="519" t="s">
        <v>27</v>
      </c>
      <c r="D2165" s="516" t="s">
        <v>28</v>
      </c>
      <c r="E2165" s="586" t="s">
        <v>140</v>
      </c>
      <c r="F2165" s="586"/>
      <c r="G2165" s="519" t="s">
        <v>29</v>
      </c>
      <c r="H2165" s="518" t="s">
        <v>30</v>
      </c>
      <c r="I2165" s="518" t="s">
        <v>31</v>
      </c>
      <c r="J2165" s="518" t="s">
        <v>32</v>
      </c>
    </row>
    <row r="2166" spans="1:10" s="471" customFormat="1" ht="25.5" customHeight="1">
      <c r="A2166" s="517" t="s">
        <v>141</v>
      </c>
      <c r="B2166" s="474" t="s">
        <v>2650</v>
      </c>
      <c r="C2166" s="474" t="s">
        <v>48</v>
      </c>
      <c r="D2166" s="517" t="s">
        <v>2651</v>
      </c>
      <c r="E2166" s="587" t="s">
        <v>155</v>
      </c>
      <c r="F2166" s="587"/>
      <c r="G2166" s="474" t="s">
        <v>91</v>
      </c>
      <c r="H2166" s="475">
        <v>1</v>
      </c>
      <c r="I2166" s="476">
        <v>22.48</v>
      </c>
      <c r="J2166" s="476">
        <v>22.48</v>
      </c>
    </row>
    <row r="2167" spans="1:10" s="471" customFormat="1" ht="25.5">
      <c r="A2167" s="514" t="s">
        <v>147</v>
      </c>
      <c r="B2167" s="482" t="s">
        <v>156</v>
      </c>
      <c r="C2167" s="482" t="s">
        <v>48</v>
      </c>
      <c r="D2167" s="514" t="s">
        <v>157</v>
      </c>
      <c r="E2167" s="588" t="s">
        <v>150</v>
      </c>
      <c r="F2167" s="588"/>
      <c r="G2167" s="482" t="s">
        <v>54</v>
      </c>
      <c r="H2167" s="483">
        <v>6.2700000000000006E-2</v>
      </c>
      <c r="I2167" s="484">
        <v>20.89</v>
      </c>
      <c r="J2167" s="484">
        <v>1.3</v>
      </c>
    </row>
    <row r="2168" spans="1:10" s="471" customFormat="1" ht="25.5">
      <c r="A2168" s="514" t="s">
        <v>147</v>
      </c>
      <c r="B2168" s="482" t="s">
        <v>158</v>
      </c>
      <c r="C2168" s="482" t="s">
        <v>48</v>
      </c>
      <c r="D2168" s="514" t="s">
        <v>159</v>
      </c>
      <c r="E2168" s="588" t="s">
        <v>150</v>
      </c>
      <c r="F2168" s="588"/>
      <c r="G2168" s="482" t="s">
        <v>54</v>
      </c>
      <c r="H2168" s="483">
        <v>6.2700000000000006E-2</v>
      </c>
      <c r="I2168" s="484">
        <v>25.28</v>
      </c>
      <c r="J2168" s="484">
        <v>1.58</v>
      </c>
    </row>
    <row r="2169" spans="1:10" s="471" customFormat="1">
      <c r="A2169" s="515" t="s">
        <v>142</v>
      </c>
      <c r="B2169" s="477" t="s">
        <v>166</v>
      </c>
      <c r="C2169" s="477" t="s">
        <v>48</v>
      </c>
      <c r="D2169" s="515" t="s">
        <v>167</v>
      </c>
      <c r="E2169" s="585" t="s">
        <v>143</v>
      </c>
      <c r="F2169" s="585"/>
      <c r="G2169" s="477" t="s">
        <v>91</v>
      </c>
      <c r="H2169" s="478">
        <v>1.67E-2</v>
      </c>
      <c r="I2169" s="479">
        <v>66.709999999999994</v>
      </c>
      <c r="J2169" s="479">
        <v>1.1100000000000001</v>
      </c>
    </row>
    <row r="2170" spans="1:10" s="471" customFormat="1" ht="25.5">
      <c r="A2170" s="515" t="s">
        <v>142</v>
      </c>
      <c r="B2170" s="477" t="s">
        <v>2856</v>
      </c>
      <c r="C2170" s="477" t="s">
        <v>48</v>
      </c>
      <c r="D2170" s="515" t="s">
        <v>2857</v>
      </c>
      <c r="E2170" s="585" t="s">
        <v>143</v>
      </c>
      <c r="F2170" s="585"/>
      <c r="G2170" s="477" t="s">
        <v>91</v>
      </c>
      <c r="H2170" s="478">
        <v>1</v>
      </c>
      <c r="I2170" s="479">
        <v>2.79</v>
      </c>
      <c r="J2170" s="479">
        <v>2.79</v>
      </c>
    </row>
    <row r="2171" spans="1:10" s="471" customFormat="1" ht="25.5">
      <c r="A2171" s="515" t="s">
        <v>142</v>
      </c>
      <c r="B2171" s="477" t="s">
        <v>162</v>
      </c>
      <c r="C2171" s="477" t="s">
        <v>48</v>
      </c>
      <c r="D2171" s="515" t="s">
        <v>163</v>
      </c>
      <c r="E2171" s="585" t="s">
        <v>143</v>
      </c>
      <c r="F2171" s="585"/>
      <c r="G2171" s="477" t="s">
        <v>91</v>
      </c>
      <c r="H2171" s="478">
        <v>3.7499999999999999E-2</v>
      </c>
      <c r="I2171" s="479">
        <v>27.53</v>
      </c>
      <c r="J2171" s="479">
        <v>1.03</v>
      </c>
    </row>
    <row r="2172" spans="1:10" s="471" customFormat="1">
      <c r="A2172" s="515" t="s">
        <v>142</v>
      </c>
      <c r="B2172" s="477" t="s">
        <v>169</v>
      </c>
      <c r="C2172" s="477" t="s">
        <v>48</v>
      </c>
      <c r="D2172" s="515" t="s">
        <v>170</v>
      </c>
      <c r="E2172" s="585" t="s">
        <v>143</v>
      </c>
      <c r="F2172" s="585"/>
      <c r="G2172" s="477" t="s">
        <v>91</v>
      </c>
      <c r="H2172" s="478">
        <v>2.5999999999999999E-2</v>
      </c>
      <c r="I2172" s="479">
        <v>75.58</v>
      </c>
      <c r="J2172" s="479">
        <v>1.96</v>
      </c>
    </row>
    <row r="2173" spans="1:10" s="471" customFormat="1">
      <c r="A2173" s="515" t="s">
        <v>142</v>
      </c>
      <c r="B2173" s="477" t="s">
        <v>2862</v>
      </c>
      <c r="C2173" s="477" t="s">
        <v>48</v>
      </c>
      <c r="D2173" s="515" t="s">
        <v>2863</v>
      </c>
      <c r="E2173" s="585" t="s">
        <v>143</v>
      </c>
      <c r="F2173" s="585"/>
      <c r="G2173" s="477" t="s">
        <v>91</v>
      </c>
      <c r="H2173" s="478">
        <v>1</v>
      </c>
      <c r="I2173" s="479">
        <v>12.62</v>
      </c>
      <c r="J2173" s="479">
        <v>12.62</v>
      </c>
    </row>
    <row r="2174" spans="1:10" s="471" customFormat="1">
      <c r="A2174" s="515" t="s">
        <v>142</v>
      </c>
      <c r="B2174" s="477" t="s">
        <v>168</v>
      </c>
      <c r="C2174" s="477" t="s">
        <v>48</v>
      </c>
      <c r="D2174" s="515" t="s">
        <v>3827</v>
      </c>
      <c r="E2174" s="585" t="s">
        <v>143</v>
      </c>
      <c r="F2174" s="585"/>
      <c r="G2174" s="477" t="s">
        <v>91</v>
      </c>
      <c r="H2174" s="478">
        <v>2.5999999999999999E-2</v>
      </c>
      <c r="I2174" s="479">
        <v>3.47</v>
      </c>
      <c r="J2174" s="479">
        <v>0.09</v>
      </c>
    </row>
    <row r="2175" spans="1:10" s="471" customFormat="1" ht="25.5">
      <c r="A2175" s="693"/>
      <c r="B2175" s="513"/>
      <c r="C2175" s="513"/>
      <c r="D2175" s="693"/>
      <c r="E2175" s="693" t="s">
        <v>144</v>
      </c>
      <c r="F2175" s="694">
        <v>2.15</v>
      </c>
      <c r="G2175" s="693" t="s">
        <v>145</v>
      </c>
      <c r="H2175" s="694">
        <v>0</v>
      </c>
      <c r="I2175" s="693" t="s">
        <v>146</v>
      </c>
      <c r="J2175" s="694">
        <v>2.15</v>
      </c>
    </row>
    <row r="2176" spans="1:10" s="471" customFormat="1" ht="13.5" customHeight="1" thickBot="1">
      <c r="A2176" s="693"/>
      <c r="B2176" s="513"/>
      <c r="C2176" s="513"/>
      <c r="D2176" s="693"/>
      <c r="E2176" s="693" t="s">
        <v>2513</v>
      </c>
      <c r="F2176" s="694">
        <v>5.89</v>
      </c>
      <c r="G2176" s="693"/>
      <c r="H2176" s="695" t="s">
        <v>2514</v>
      </c>
      <c r="I2176" s="695"/>
      <c r="J2176" s="694">
        <v>28.37</v>
      </c>
    </row>
    <row r="2177" spans="1:10" s="471" customFormat="1" ht="13.5" thickTop="1">
      <c r="A2177" s="480"/>
      <c r="B2177" s="481"/>
      <c r="C2177" s="481"/>
      <c r="D2177" s="480"/>
      <c r="E2177" s="480"/>
      <c r="F2177" s="480"/>
      <c r="G2177" s="480"/>
      <c r="H2177" s="480"/>
      <c r="I2177" s="480"/>
      <c r="J2177" s="480"/>
    </row>
    <row r="2178" spans="1:10" s="471" customFormat="1">
      <c r="A2178" s="516" t="s">
        <v>3949</v>
      </c>
      <c r="B2178" s="519" t="s">
        <v>26</v>
      </c>
      <c r="C2178" s="519" t="s">
        <v>27</v>
      </c>
      <c r="D2178" s="516" t="s">
        <v>28</v>
      </c>
      <c r="E2178" s="586" t="s">
        <v>140</v>
      </c>
      <c r="F2178" s="586"/>
      <c r="G2178" s="519" t="s">
        <v>29</v>
      </c>
      <c r="H2178" s="518" t="s">
        <v>30</v>
      </c>
      <c r="I2178" s="518" t="s">
        <v>31</v>
      </c>
      <c r="J2178" s="518" t="s">
        <v>32</v>
      </c>
    </row>
    <row r="2179" spans="1:10" s="471" customFormat="1" ht="38.25" customHeight="1">
      <c r="A2179" s="517" t="s">
        <v>141</v>
      </c>
      <c r="B2179" s="474" t="s">
        <v>2652</v>
      </c>
      <c r="C2179" s="474" t="s">
        <v>48</v>
      </c>
      <c r="D2179" s="517" t="s">
        <v>2653</v>
      </c>
      <c r="E2179" s="587" t="s">
        <v>155</v>
      </c>
      <c r="F2179" s="587"/>
      <c r="G2179" s="474" t="s">
        <v>91</v>
      </c>
      <c r="H2179" s="475">
        <v>1</v>
      </c>
      <c r="I2179" s="476">
        <v>32.130000000000003</v>
      </c>
      <c r="J2179" s="476">
        <v>32.130000000000003</v>
      </c>
    </row>
    <row r="2180" spans="1:10" s="471" customFormat="1" ht="25.5">
      <c r="A2180" s="514" t="s">
        <v>147</v>
      </c>
      <c r="B2180" s="482" t="s">
        <v>156</v>
      </c>
      <c r="C2180" s="482" t="s">
        <v>48</v>
      </c>
      <c r="D2180" s="514" t="s">
        <v>157</v>
      </c>
      <c r="E2180" s="588" t="s">
        <v>150</v>
      </c>
      <c r="F2180" s="588"/>
      <c r="G2180" s="482" t="s">
        <v>54</v>
      </c>
      <c r="H2180" s="483">
        <v>7.4300000000000005E-2</v>
      </c>
      <c r="I2180" s="484">
        <v>20.89</v>
      </c>
      <c r="J2180" s="484">
        <v>1.55</v>
      </c>
    </row>
    <row r="2181" spans="1:10" s="471" customFormat="1" ht="25.5">
      <c r="A2181" s="514" t="s">
        <v>147</v>
      </c>
      <c r="B2181" s="482" t="s">
        <v>158</v>
      </c>
      <c r="C2181" s="482" t="s">
        <v>48</v>
      </c>
      <c r="D2181" s="514" t="s">
        <v>159</v>
      </c>
      <c r="E2181" s="588" t="s">
        <v>150</v>
      </c>
      <c r="F2181" s="588"/>
      <c r="G2181" s="482" t="s">
        <v>54</v>
      </c>
      <c r="H2181" s="483">
        <v>7.4300000000000005E-2</v>
      </c>
      <c r="I2181" s="484">
        <v>25.28</v>
      </c>
      <c r="J2181" s="484">
        <v>1.87</v>
      </c>
    </row>
    <row r="2182" spans="1:10" s="471" customFormat="1" ht="25.5">
      <c r="A2182" s="515" t="s">
        <v>142</v>
      </c>
      <c r="B2182" s="477" t="s">
        <v>2856</v>
      </c>
      <c r="C2182" s="477" t="s">
        <v>48</v>
      </c>
      <c r="D2182" s="515" t="s">
        <v>2857</v>
      </c>
      <c r="E2182" s="585" t="s">
        <v>143</v>
      </c>
      <c r="F2182" s="585"/>
      <c r="G2182" s="477" t="s">
        <v>91</v>
      </c>
      <c r="H2182" s="478">
        <v>1</v>
      </c>
      <c r="I2182" s="479">
        <v>2.79</v>
      </c>
      <c r="J2182" s="479">
        <v>2.79</v>
      </c>
    </row>
    <row r="2183" spans="1:10" s="471" customFormat="1" ht="25.5">
      <c r="A2183" s="515" t="s">
        <v>142</v>
      </c>
      <c r="B2183" s="477" t="s">
        <v>2864</v>
      </c>
      <c r="C2183" s="477" t="s">
        <v>48</v>
      </c>
      <c r="D2183" s="515" t="s">
        <v>2865</v>
      </c>
      <c r="E2183" s="585" t="s">
        <v>143</v>
      </c>
      <c r="F2183" s="585"/>
      <c r="G2183" s="477" t="s">
        <v>91</v>
      </c>
      <c r="H2183" s="478">
        <v>1</v>
      </c>
      <c r="I2183" s="479">
        <v>3.64</v>
      </c>
      <c r="J2183" s="479">
        <v>3.64</v>
      </c>
    </row>
    <row r="2184" spans="1:10" s="471" customFormat="1" ht="25.5">
      <c r="A2184" s="515" t="s">
        <v>142</v>
      </c>
      <c r="B2184" s="477" t="s">
        <v>2866</v>
      </c>
      <c r="C2184" s="477" t="s">
        <v>48</v>
      </c>
      <c r="D2184" s="515" t="s">
        <v>2867</v>
      </c>
      <c r="E2184" s="585" t="s">
        <v>143</v>
      </c>
      <c r="F2184" s="585"/>
      <c r="G2184" s="477" t="s">
        <v>91</v>
      </c>
      <c r="H2184" s="478">
        <v>1</v>
      </c>
      <c r="I2184" s="479">
        <v>19.670000000000002</v>
      </c>
      <c r="J2184" s="479">
        <v>19.670000000000002</v>
      </c>
    </row>
    <row r="2185" spans="1:10" s="471" customFormat="1" ht="25.5">
      <c r="A2185" s="515" t="s">
        <v>142</v>
      </c>
      <c r="B2185" s="477" t="s">
        <v>162</v>
      </c>
      <c r="C2185" s="477" t="s">
        <v>48</v>
      </c>
      <c r="D2185" s="515" t="s">
        <v>163</v>
      </c>
      <c r="E2185" s="585" t="s">
        <v>143</v>
      </c>
      <c r="F2185" s="585"/>
      <c r="G2185" s="477" t="s">
        <v>91</v>
      </c>
      <c r="H2185" s="478">
        <v>9.5000000000000001E-2</v>
      </c>
      <c r="I2185" s="479">
        <v>27.53</v>
      </c>
      <c r="J2185" s="479">
        <v>2.61</v>
      </c>
    </row>
    <row r="2186" spans="1:10" s="471" customFormat="1" ht="25.5">
      <c r="A2186" s="693"/>
      <c r="B2186" s="513"/>
      <c r="C2186" s="513"/>
      <c r="D2186" s="693"/>
      <c r="E2186" s="693" t="s">
        <v>144</v>
      </c>
      <c r="F2186" s="694">
        <v>2.5499999999999998</v>
      </c>
      <c r="G2186" s="693" t="s">
        <v>145</v>
      </c>
      <c r="H2186" s="694">
        <v>0</v>
      </c>
      <c r="I2186" s="693" t="s">
        <v>146</v>
      </c>
      <c r="J2186" s="694">
        <v>2.5499999999999998</v>
      </c>
    </row>
    <row r="2187" spans="1:10" s="471" customFormat="1" ht="13.5" customHeight="1" thickBot="1">
      <c r="A2187" s="693"/>
      <c r="B2187" s="513"/>
      <c r="C2187" s="513"/>
      <c r="D2187" s="693"/>
      <c r="E2187" s="693" t="s">
        <v>2513</v>
      </c>
      <c r="F2187" s="694">
        <v>8.43</v>
      </c>
      <c r="G2187" s="693"/>
      <c r="H2187" s="695" t="s">
        <v>2514</v>
      </c>
      <c r="I2187" s="695"/>
      <c r="J2187" s="694">
        <v>40.56</v>
      </c>
    </row>
    <row r="2188" spans="1:10" s="471" customFormat="1" ht="13.5" thickTop="1">
      <c r="A2188" s="480"/>
      <c r="B2188" s="481"/>
      <c r="C2188" s="481"/>
      <c r="D2188" s="480"/>
      <c r="E2188" s="480"/>
      <c r="F2188" s="480"/>
      <c r="G2188" s="480"/>
      <c r="H2188" s="480"/>
      <c r="I2188" s="480"/>
      <c r="J2188" s="480"/>
    </row>
    <row r="2189" spans="1:10" s="471" customFormat="1">
      <c r="A2189" s="516" t="s">
        <v>3950</v>
      </c>
      <c r="B2189" s="519" t="s">
        <v>26</v>
      </c>
      <c r="C2189" s="519" t="s">
        <v>27</v>
      </c>
      <c r="D2189" s="516" t="s">
        <v>28</v>
      </c>
      <c r="E2189" s="586" t="s">
        <v>140</v>
      </c>
      <c r="F2189" s="586"/>
      <c r="G2189" s="519" t="s">
        <v>29</v>
      </c>
      <c r="H2189" s="518" t="s">
        <v>30</v>
      </c>
      <c r="I2189" s="518" t="s">
        <v>31</v>
      </c>
      <c r="J2189" s="518" t="s">
        <v>32</v>
      </c>
    </row>
    <row r="2190" spans="1:10" s="471" customFormat="1">
      <c r="A2190" s="517" t="s">
        <v>141</v>
      </c>
      <c r="B2190" s="474" t="s">
        <v>2063</v>
      </c>
      <c r="C2190" s="474" t="s">
        <v>90</v>
      </c>
      <c r="D2190" s="517" t="s">
        <v>1549</v>
      </c>
      <c r="E2190" s="587">
        <v>200</v>
      </c>
      <c r="F2190" s="587"/>
      <c r="G2190" s="474" t="s">
        <v>68</v>
      </c>
      <c r="H2190" s="475">
        <v>1</v>
      </c>
      <c r="I2190" s="476">
        <v>19.45</v>
      </c>
      <c r="J2190" s="476">
        <v>19.45</v>
      </c>
    </row>
    <row r="2191" spans="1:10" s="471" customFormat="1" ht="25.5">
      <c r="A2191" s="514" t="s">
        <v>147</v>
      </c>
      <c r="B2191" s="482" t="s">
        <v>172</v>
      </c>
      <c r="C2191" s="482" t="s">
        <v>48</v>
      </c>
      <c r="D2191" s="514" t="s">
        <v>173</v>
      </c>
      <c r="E2191" s="588" t="s">
        <v>150</v>
      </c>
      <c r="F2191" s="588"/>
      <c r="G2191" s="482" t="s">
        <v>54</v>
      </c>
      <c r="H2191" s="483">
        <v>0.626</v>
      </c>
      <c r="I2191" s="484">
        <v>26.04</v>
      </c>
      <c r="J2191" s="484">
        <v>16.3</v>
      </c>
    </row>
    <row r="2192" spans="1:10" s="471" customFormat="1" ht="38.25">
      <c r="A2192" s="515" t="s">
        <v>142</v>
      </c>
      <c r="B2192" s="477" t="s">
        <v>2064</v>
      </c>
      <c r="C2192" s="477" t="s">
        <v>2065</v>
      </c>
      <c r="D2192" s="515" t="s">
        <v>2066</v>
      </c>
      <c r="E2192" s="585" t="s">
        <v>143</v>
      </c>
      <c r="F2192" s="585"/>
      <c r="G2192" s="477" t="s">
        <v>68</v>
      </c>
      <c r="H2192" s="478">
        <v>1</v>
      </c>
      <c r="I2192" s="479">
        <v>3.15</v>
      </c>
      <c r="J2192" s="479">
        <v>3.15</v>
      </c>
    </row>
    <row r="2193" spans="1:10" s="471" customFormat="1" ht="25.5">
      <c r="A2193" s="693"/>
      <c r="B2193" s="513"/>
      <c r="C2193" s="513"/>
      <c r="D2193" s="693"/>
      <c r="E2193" s="693" t="s">
        <v>144</v>
      </c>
      <c r="F2193" s="694">
        <v>12.21</v>
      </c>
      <c r="G2193" s="693" t="s">
        <v>145</v>
      </c>
      <c r="H2193" s="694">
        <v>0</v>
      </c>
      <c r="I2193" s="693" t="s">
        <v>146</v>
      </c>
      <c r="J2193" s="694">
        <v>12.21</v>
      </c>
    </row>
    <row r="2194" spans="1:10" s="471" customFormat="1" ht="13.5" customHeight="1" thickBot="1">
      <c r="A2194" s="693"/>
      <c r="B2194" s="513"/>
      <c r="C2194" s="513"/>
      <c r="D2194" s="693"/>
      <c r="E2194" s="693" t="s">
        <v>2513</v>
      </c>
      <c r="F2194" s="694">
        <v>5.0999999999999996</v>
      </c>
      <c r="G2194" s="693"/>
      <c r="H2194" s="695" t="s">
        <v>2514</v>
      </c>
      <c r="I2194" s="695"/>
      <c r="J2194" s="694">
        <v>24.55</v>
      </c>
    </row>
    <row r="2195" spans="1:10" s="471" customFormat="1" ht="13.5" thickTop="1">
      <c r="A2195" s="480"/>
      <c r="B2195" s="481"/>
      <c r="C2195" s="481"/>
      <c r="D2195" s="480"/>
      <c r="E2195" s="480"/>
      <c r="F2195" s="480"/>
      <c r="G2195" s="480"/>
      <c r="H2195" s="480"/>
      <c r="I2195" s="480"/>
      <c r="J2195" s="480"/>
    </row>
    <row r="2196" spans="1:10" s="471" customFormat="1">
      <c r="A2196" s="516" t="s">
        <v>3951</v>
      </c>
      <c r="B2196" s="519" t="s">
        <v>26</v>
      </c>
      <c r="C2196" s="519" t="s">
        <v>27</v>
      </c>
      <c r="D2196" s="516" t="s">
        <v>28</v>
      </c>
      <c r="E2196" s="586" t="s">
        <v>140</v>
      </c>
      <c r="F2196" s="586"/>
      <c r="G2196" s="519" t="s">
        <v>29</v>
      </c>
      <c r="H2196" s="518" t="s">
        <v>30</v>
      </c>
      <c r="I2196" s="518" t="s">
        <v>31</v>
      </c>
      <c r="J2196" s="518" t="s">
        <v>32</v>
      </c>
    </row>
    <row r="2197" spans="1:10" s="471" customFormat="1" ht="38.25" customHeight="1">
      <c r="A2197" s="517" t="s">
        <v>141</v>
      </c>
      <c r="B2197" s="474" t="s">
        <v>2654</v>
      </c>
      <c r="C2197" s="474" t="s">
        <v>90</v>
      </c>
      <c r="D2197" s="517" t="s">
        <v>2655</v>
      </c>
      <c r="E2197" s="587" t="s">
        <v>491</v>
      </c>
      <c r="F2197" s="587"/>
      <c r="G2197" s="474" t="s">
        <v>5</v>
      </c>
      <c r="H2197" s="475">
        <v>1</v>
      </c>
      <c r="I2197" s="476">
        <v>865.02</v>
      </c>
      <c r="J2197" s="476">
        <v>865.02</v>
      </c>
    </row>
    <row r="2198" spans="1:10" s="471" customFormat="1" ht="25.5">
      <c r="A2198" s="514" t="s">
        <v>147</v>
      </c>
      <c r="B2198" s="482" t="s">
        <v>172</v>
      </c>
      <c r="C2198" s="482" t="s">
        <v>48</v>
      </c>
      <c r="D2198" s="514" t="s">
        <v>173</v>
      </c>
      <c r="E2198" s="588" t="s">
        <v>150</v>
      </c>
      <c r="F2198" s="588"/>
      <c r="G2198" s="482" t="s">
        <v>54</v>
      </c>
      <c r="H2198" s="483">
        <v>8.66</v>
      </c>
      <c r="I2198" s="484">
        <v>26.04</v>
      </c>
      <c r="J2198" s="484">
        <v>225.5</v>
      </c>
    </row>
    <row r="2199" spans="1:10" s="471" customFormat="1" ht="25.5">
      <c r="A2199" s="514" t="s">
        <v>147</v>
      </c>
      <c r="B2199" s="482" t="s">
        <v>148</v>
      </c>
      <c r="C2199" s="482" t="s">
        <v>48</v>
      </c>
      <c r="D2199" s="514" t="s">
        <v>149</v>
      </c>
      <c r="E2199" s="588" t="s">
        <v>150</v>
      </c>
      <c r="F2199" s="588"/>
      <c r="G2199" s="482" t="s">
        <v>54</v>
      </c>
      <c r="H2199" s="483">
        <v>5.84</v>
      </c>
      <c r="I2199" s="484">
        <v>20.96</v>
      </c>
      <c r="J2199" s="484">
        <v>122.4</v>
      </c>
    </row>
    <row r="2200" spans="1:10" s="471" customFormat="1" ht="38.25">
      <c r="A2200" s="514" t="s">
        <v>147</v>
      </c>
      <c r="B2200" s="482" t="s">
        <v>2868</v>
      </c>
      <c r="C2200" s="482" t="s">
        <v>48</v>
      </c>
      <c r="D2200" s="514" t="s">
        <v>2869</v>
      </c>
      <c r="E2200" s="588" t="s">
        <v>174</v>
      </c>
      <c r="F2200" s="588"/>
      <c r="G2200" s="482" t="s">
        <v>11</v>
      </c>
      <c r="H2200" s="483">
        <v>2.1</v>
      </c>
      <c r="I2200" s="484">
        <v>61.56</v>
      </c>
      <c r="J2200" s="484">
        <v>129.27000000000001</v>
      </c>
    </row>
    <row r="2201" spans="1:10" s="471" customFormat="1" ht="38.25">
      <c r="A2201" s="514" t="s">
        <v>147</v>
      </c>
      <c r="B2201" s="482" t="s">
        <v>2836</v>
      </c>
      <c r="C2201" s="482" t="s">
        <v>48</v>
      </c>
      <c r="D2201" s="514" t="s">
        <v>2837</v>
      </c>
      <c r="E2201" s="588" t="s">
        <v>179</v>
      </c>
      <c r="F2201" s="588"/>
      <c r="G2201" s="482" t="s">
        <v>9</v>
      </c>
      <c r="H2201" s="483">
        <v>0.1</v>
      </c>
      <c r="I2201" s="484">
        <v>458.73</v>
      </c>
      <c r="J2201" s="484">
        <v>45.87</v>
      </c>
    </row>
    <row r="2202" spans="1:10" s="471" customFormat="1" ht="25.5" customHeight="1">
      <c r="A2202" s="514" t="s">
        <v>147</v>
      </c>
      <c r="B2202" s="482" t="s">
        <v>2870</v>
      </c>
      <c r="C2202" s="482" t="s">
        <v>48</v>
      </c>
      <c r="D2202" s="514" t="s">
        <v>2871</v>
      </c>
      <c r="E2202" s="588" t="s">
        <v>179</v>
      </c>
      <c r="F2202" s="588"/>
      <c r="G2202" s="482" t="s">
        <v>9</v>
      </c>
      <c r="H2202" s="483">
        <v>0.06</v>
      </c>
      <c r="I2202" s="484">
        <v>2351.35</v>
      </c>
      <c r="J2202" s="484">
        <v>141.08000000000001</v>
      </c>
    </row>
    <row r="2203" spans="1:10" s="471" customFormat="1" ht="25.5" customHeight="1">
      <c r="A2203" s="514" t="s">
        <v>147</v>
      </c>
      <c r="B2203" s="482" t="s">
        <v>2832</v>
      </c>
      <c r="C2203" s="482" t="s">
        <v>48</v>
      </c>
      <c r="D2203" s="514" t="s">
        <v>2833</v>
      </c>
      <c r="E2203" s="588" t="s">
        <v>176</v>
      </c>
      <c r="F2203" s="588"/>
      <c r="G2203" s="482" t="s">
        <v>11</v>
      </c>
      <c r="H2203" s="483">
        <v>0.36</v>
      </c>
      <c r="I2203" s="484">
        <v>6.08</v>
      </c>
      <c r="J2203" s="484">
        <v>2.1800000000000002</v>
      </c>
    </row>
    <row r="2204" spans="1:10" s="471" customFormat="1" ht="25.5" customHeight="1">
      <c r="A2204" s="514" t="s">
        <v>147</v>
      </c>
      <c r="B2204" s="482" t="s">
        <v>133</v>
      </c>
      <c r="C2204" s="482" t="s">
        <v>48</v>
      </c>
      <c r="D2204" s="514" t="s">
        <v>1411</v>
      </c>
      <c r="E2204" s="588" t="s">
        <v>176</v>
      </c>
      <c r="F2204" s="588"/>
      <c r="G2204" s="482" t="s">
        <v>9</v>
      </c>
      <c r="H2204" s="483">
        <v>0.6</v>
      </c>
      <c r="I2204" s="484">
        <v>82.91</v>
      </c>
      <c r="J2204" s="484">
        <v>49.74</v>
      </c>
    </row>
    <row r="2205" spans="1:10" s="471" customFormat="1" ht="25.5">
      <c r="A2205" s="515" t="s">
        <v>142</v>
      </c>
      <c r="B2205" s="477" t="s">
        <v>499</v>
      </c>
      <c r="C2205" s="477" t="s">
        <v>48</v>
      </c>
      <c r="D2205" s="515" t="s">
        <v>500</v>
      </c>
      <c r="E2205" s="585" t="s">
        <v>143</v>
      </c>
      <c r="F2205" s="585"/>
      <c r="G2205" s="477" t="s">
        <v>68</v>
      </c>
      <c r="H2205" s="478">
        <v>0.2</v>
      </c>
      <c r="I2205" s="479">
        <v>6.85</v>
      </c>
      <c r="J2205" s="479">
        <v>1.37</v>
      </c>
    </row>
    <row r="2206" spans="1:10" s="471" customFormat="1" ht="25.5">
      <c r="A2206" s="515" t="s">
        <v>142</v>
      </c>
      <c r="B2206" s="477" t="s">
        <v>501</v>
      </c>
      <c r="C2206" s="477" t="s">
        <v>48</v>
      </c>
      <c r="D2206" s="515" t="s">
        <v>502</v>
      </c>
      <c r="E2206" s="585" t="s">
        <v>143</v>
      </c>
      <c r="F2206" s="585"/>
      <c r="G2206" s="477" t="s">
        <v>68</v>
      </c>
      <c r="H2206" s="478">
        <v>0.22</v>
      </c>
      <c r="I2206" s="479">
        <v>2.39</v>
      </c>
      <c r="J2206" s="479">
        <v>0.52</v>
      </c>
    </row>
    <row r="2207" spans="1:10" s="471" customFormat="1">
      <c r="A2207" s="515" t="s">
        <v>142</v>
      </c>
      <c r="B2207" s="477" t="s">
        <v>503</v>
      </c>
      <c r="C2207" s="477" t="s">
        <v>48</v>
      </c>
      <c r="D2207" s="515" t="s">
        <v>504</v>
      </c>
      <c r="E2207" s="585" t="s">
        <v>143</v>
      </c>
      <c r="F2207" s="585"/>
      <c r="G2207" s="477" t="s">
        <v>71</v>
      </c>
      <c r="H2207" s="478">
        <v>0.12</v>
      </c>
      <c r="I2207" s="479">
        <v>20.63</v>
      </c>
      <c r="J2207" s="479">
        <v>2.4700000000000002</v>
      </c>
    </row>
    <row r="2208" spans="1:10" s="471" customFormat="1">
      <c r="A2208" s="515" t="s">
        <v>142</v>
      </c>
      <c r="B2208" s="477" t="s">
        <v>2872</v>
      </c>
      <c r="C2208" s="477" t="s">
        <v>48</v>
      </c>
      <c r="D2208" s="515" t="s">
        <v>2873</v>
      </c>
      <c r="E2208" s="585" t="s">
        <v>143</v>
      </c>
      <c r="F2208" s="585"/>
      <c r="G2208" s="477" t="s">
        <v>91</v>
      </c>
      <c r="H2208" s="478">
        <v>1</v>
      </c>
      <c r="I2208" s="479">
        <v>144.55000000000001</v>
      </c>
      <c r="J2208" s="479">
        <v>144.55000000000001</v>
      </c>
    </row>
    <row r="2209" spans="1:10" s="471" customFormat="1" ht="25.5">
      <c r="A2209" s="515" t="s">
        <v>142</v>
      </c>
      <c r="B2209" s="477" t="s">
        <v>496</v>
      </c>
      <c r="C2209" s="477" t="s">
        <v>48</v>
      </c>
      <c r="D2209" s="515" t="s">
        <v>497</v>
      </c>
      <c r="E2209" s="585" t="s">
        <v>143</v>
      </c>
      <c r="F2209" s="585"/>
      <c r="G2209" s="477" t="s">
        <v>498</v>
      </c>
      <c r="H2209" s="478">
        <v>0.01</v>
      </c>
      <c r="I2209" s="479">
        <v>7.78</v>
      </c>
      <c r="J2209" s="479">
        <v>7.0000000000000007E-2</v>
      </c>
    </row>
    <row r="2210" spans="1:10" s="471" customFormat="1" ht="25.5">
      <c r="A2210" s="693"/>
      <c r="B2210" s="513"/>
      <c r="C2210" s="513"/>
      <c r="D2210" s="693"/>
      <c r="E2210" s="693" t="s">
        <v>144</v>
      </c>
      <c r="F2210" s="694">
        <v>395.57</v>
      </c>
      <c r="G2210" s="693" t="s">
        <v>145</v>
      </c>
      <c r="H2210" s="694">
        <v>0</v>
      </c>
      <c r="I2210" s="693" t="s">
        <v>146</v>
      </c>
      <c r="J2210" s="694">
        <v>395.57</v>
      </c>
    </row>
    <row r="2211" spans="1:10" s="471" customFormat="1" ht="13.5" customHeight="1" thickBot="1">
      <c r="A2211" s="693"/>
      <c r="B2211" s="513"/>
      <c r="C2211" s="513"/>
      <c r="D2211" s="693"/>
      <c r="E2211" s="693" t="s">
        <v>2513</v>
      </c>
      <c r="F2211" s="694">
        <v>226.98</v>
      </c>
      <c r="G2211" s="693"/>
      <c r="H2211" s="695" t="s">
        <v>2514</v>
      </c>
      <c r="I2211" s="695"/>
      <c r="J2211" s="694">
        <v>1092</v>
      </c>
    </row>
    <row r="2212" spans="1:10" s="471" customFormat="1" ht="13.5" thickTop="1">
      <c r="A2212" s="480"/>
      <c r="B2212" s="481"/>
      <c r="C2212" s="481"/>
      <c r="D2212" s="480"/>
      <c r="E2212" s="480"/>
      <c r="F2212" s="480"/>
      <c r="G2212" s="480"/>
      <c r="H2212" s="480"/>
      <c r="I2212" s="480"/>
      <c r="J2212" s="480"/>
    </row>
    <row r="2213" spans="1:10" s="471" customFormat="1">
      <c r="A2213" s="516" t="s">
        <v>3952</v>
      </c>
      <c r="B2213" s="519" t="s">
        <v>26</v>
      </c>
      <c r="C2213" s="519" t="s">
        <v>27</v>
      </c>
      <c r="D2213" s="516" t="s">
        <v>28</v>
      </c>
      <c r="E2213" s="586" t="s">
        <v>140</v>
      </c>
      <c r="F2213" s="586"/>
      <c r="G2213" s="519" t="s">
        <v>29</v>
      </c>
      <c r="H2213" s="518" t="s">
        <v>30</v>
      </c>
      <c r="I2213" s="518" t="s">
        <v>31</v>
      </c>
      <c r="J2213" s="518" t="s">
        <v>32</v>
      </c>
    </row>
    <row r="2214" spans="1:10" s="471" customFormat="1" ht="25.5" customHeight="1">
      <c r="A2214" s="517" t="s">
        <v>141</v>
      </c>
      <c r="B2214" s="474" t="s">
        <v>3175</v>
      </c>
      <c r="C2214" s="474" t="s">
        <v>90</v>
      </c>
      <c r="D2214" s="517" t="s">
        <v>3086</v>
      </c>
      <c r="E2214" s="587" t="s">
        <v>3164</v>
      </c>
      <c r="F2214" s="587"/>
      <c r="G2214" s="474" t="s">
        <v>91</v>
      </c>
      <c r="H2214" s="475">
        <v>1</v>
      </c>
      <c r="I2214" s="476">
        <v>712.07</v>
      </c>
      <c r="J2214" s="476">
        <v>712.07</v>
      </c>
    </row>
    <row r="2215" spans="1:10" s="471" customFormat="1">
      <c r="A2215" s="515" t="s">
        <v>142</v>
      </c>
      <c r="B2215" s="477" t="s">
        <v>1052</v>
      </c>
      <c r="C2215" s="477" t="s">
        <v>48</v>
      </c>
      <c r="D2215" s="515" t="s">
        <v>1053</v>
      </c>
      <c r="E2215" s="585" t="s">
        <v>549</v>
      </c>
      <c r="F2215" s="585"/>
      <c r="G2215" s="477" t="s">
        <v>54</v>
      </c>
      <c r="H2215" s="478">
        <v>6.8939000000000004</v>
      </c>
      <c r="I2215" s="479">
        <v>19.059999999999999</v>
      </c>
      <c r="J2215" s="479">
        <v>131.38999999999999</v>
      </c>
    </row>
    <row r="2216" spans="1:10" s="471" customFormat="1">
      <c r="A2216" s="515" t="s">
        <v>142</v>
      </c>
      <c r="B2216" s="477" t="s">
        <v>1000</v>
      </c>
      <c r="C2216" s="477" t="s">
        <v>48</v>
      </c>
      <c r="D2216" s="515" t="s">
        <v>1001</v>
      </c>
      <c r="E2216" s="585" t="s">
        <v>549</v>
      </c>
      <c r="F2216" s="585"/>
      <c r="G2216" s="477" t="s">
        <v>54</v>
      </c>
      <c r="H2216" s="478">
        <v>1.2500000000000001E-2</v>
      </c>
      <c r="I2216" s="479">
        <v>19.059999999999999</v>
      </c>
      <c r="J2216" s="479">
        <v>0.23</v>
      </c>
    </row>
    <row r="2217" spans="1:10" s="471" customFormat="1">
      <c r="A2217" s="515" t="s">
        <v>142</v>
      </c>
      <c r="B2217" s="477" t="s">
        <v>1024</v>
      </c>
      <c r="C2217" s="477" t="s">
        <v>48</v>
      </c>
      <c r="D2217" s="515" t="s">
        <v>1025</v>
      </c>
      <c r="E2217" s="585" t="s">
        <v>549</v>
      </c>
      <c r="F2217" s="585"/>
      <c r="G2217" s="477" t="s">
        <v>54</v>
      </c>
      <c r="H2217" s="478">
        <v>1.2500000000000001E-2</v>
      </c>
      <c r="I2217" s="479">
        <v>20.46</v>
      </c>
      <c r="J2217" s="479">
        <v>0.25</v>
      </c>
    </row>
    <row r="2218" spans="1:10" s="471" customFormat="1">
      <c r="A2218" s="515" t="s">
        <v>142</v>
      </c>
      <c r="B2218" s="477" t="s">
        <v>1064</v>
      </c>
      <c r="C2218" s="477" t="s">
        <v>48</v>
      </c>
      <c r="D2218" s="515" t="s">
        <v>1065</v>
      </c>
      <c r="E2218" s="585" t="s">
        <v>549</v>
      </c>
      <c r="F2218" s="585"/>
      <c r="G2218" s="477" t="s">
        <v>54</v>
      </c>
      <c r="H2218" s="478">
        <v>9.2205999999999992</v>
      </c>
      <c r="I2218" s="479">
        <v>14.22</v>
      </c>
      <c r="J2218" s="479">
        <v>131.11000000000001</v>
      </c>
    </row>
    <row r="2219" spans="1:10" s="471" customFormat="1">
      <c r="A2219" s="515" t="s">
        <v>142</v>
      </c>
      <c r="B2219" s="477" t="s">
        <v>971</v>
      </c>
      <c r="C2219" s="477" t="s">
        <v>48</v>
      </c>
      <c r="D2219" s="515" t="s">
        <v>2067</v>
      </c>
      <c r="E2219" s="585" t="s">
        <v>549</v>
      </c>
      <c r="F2219" s="585"/>
      <c r="G2219" s="477" t="s">
        <v>54</v>
      </c>
      <c r="H2219" s="478">
        <v>2.5700000000000001E-2</v>
      </c>
      <c r="I2219" s="479">
        <v>19.059999999999999</v>
      </c>
      <c r="J2219" s="479">
        <v>0.48</v>
      </c>
    </row>
    <row r="2220" spans="1:10" s="471" customFormat="1">
      <c r="A2220" s="515" t="s">
        <v>142</v>
      </c>
      <c r="B2220" s="477" t="s">
        <v>896</v>
      </c>
      <c r="C2220" s="477" t="s">
        <v>48</v>
      </c>
      <c r="D2220" s="515" t="s">
        <v>897</v>
      </c>
      <c r="E2220" s="585" t="s">
        <v>549</v>
      </c>
      <c r="F2220" s="585"/>
      <c r="G2220" s="477" t="s">
        <v>54</v>
      </c>
      <c r="H2220" s="478">
        <v>9.5500000000000002E-2</v>
      </c>
      <c r="I2220" s="479">
        <v>19.059999999999999</v>
      </c>
      <c r="J2220" s="479">
        <v>1.82</v>
      </c>
    </row>
    <row r="2221" spans="1:10" s="471" customFormat="1">
      <c r="A2221" s="515" t="s">
        <v>142</v>
      </c>
      <c r="B2221" s="477" t="s">
        <v>3176</v>
      </c>
      <c r="C2221" s="477" t="s">
        <v>48</v>
      </c>
      <c r="D2221" s="515" t="s">
        <v>3177</v>
      </c>
      <c r="E2221" s="585" t="s">
        <v>549</v>
      </c>
      <c r="F2221" s="585"/>
      <c r="G2221" s="477" t="s">
        <v>54</v>
      </c>
      <c r="H2221" s="478">
        <v>0.12239999999999999</v>
      </c>
      <c r="I2221" s="479">
        <v>15.21</v>
      </c>
      <c r="J2221" s="479">
        <v>1.86</v>
      </c>
    </row>
    <row r="2222" spans="1:10" s="471" customFormat="1" ht="25.5">
      <c r="A2222" s="515" t="s">
        <v>142</v>
      </c>
      <c r="B2222" s="477" t="s">
        <v>177</v>
      </c>
      <c r="C2222" s="477" t="s">
        <v>48</v>
      </c>
      <c r="D2222" s="515" t="s">
        <v>178</v>
      </c>
      <c r="E2222" s="585" t="s">
        <v>143</v>
      </c>
      <c r="F2222" s="585"/>
      <c r="G2222" s="477" t="s">
        <v>9</v>
      </c>
      <c r="H2222" s="478">
        <v>1.5699999999999999E-2</v>
      </c>
      <c r="I2222" s="479">
        <v>91.17</v>
      </c>
      <c r="J2222" s="479">
        <v>1.43</v>
      </c>
    </row>
    <row r="2223" spans="1:10" s="471" customFormat="1">
      <c r="A2223" s="515" t="s">
        <v>142</v>
      </c>
      <c r="B2223" s="477" t="s">
        <v>1060</v>
      </c>
      <c r="C2223" s="477" t="s">
        <v>48</v>
      </c>
      <c r="D2223" s="515" t="s">
        <v>1061</v>
      </c>
      <c r="E2223" s="585" t="s">
        <v>549</v>
      </c>
      <c r="F2223" s="585"/>
      <c r="G2223" s="477" t="s">
        <v>54</v>
      </c>
      <c r="H2223" s="478">
        <v>3</v>
      </c>
      <c r="I2223" s="479">
        <v>19.510000000000002</v>
      </c>
      <c r="J2223" s="479">
        <v>58.53</v>
      </c>
    </row>
    <row r="2224" spans="1:10" s="471" customFormat="1" ht="25.5">
      <c r="A2224" s="515" t="s">
        <v>142</v>
      </c>
      <c r="B2224" s="477" t="s">
        <v>1817</v>
      </c>
      <c r="C2224" s="477" t="s">
        <v>48</v>
      </c>
      <c r="D2224" s="515" t="s">
        <v>1818</v>
      </c>
      <c r="E2224" s="585" t="s">
        <v>143</v>
      </c>
      <c r="F2224" s="585"/>
      <c r="G2224" s="477" t="s">
        <v>9</v>
      </c>
      <c r="H2224" s="478">
        <v>4.3200000000000002E-2</v>
      </c>
      <c r="I2224" s="479">
        <v>110.2</v>
      </c>
      <c r="J2224" s="479">
        <v>4.76</v>
      </c>
    </row>
    <row r="2225" spans="1:10" s="471" customFormat="1" ht="25.5">
      <c r="A2225" s="515" t="s">
        <v>142</v>
      </c>
      <c r="B2225" s="477" t="s">
        <v>988</v>
      </c>
      <c r="C2225" s="477" t="s">
        <v>48</v>
      </c>
      <c r="D2225" s="515" t="s">
        <v>989</v>
      </c>
      <c r="E2225" s="585" t="s">
        <v>143</v>
      </c>
      <c r="F2225" s="585"/>
      <c r="G2225" s="477" t="s">
        <v>9</v>
      </c>
      <c r="H2225" s="478">
        <v>4.7300000000000002E-2</v>
      </c>
      <c r="I2225" s="479">
        <v>95.45</v>
      </c>
      <c r="J2225" s="479">
        <v>4.51</v>
      </c>
    </row>
    <row r="2226" spans="1:10" s="471" customFormat="1" ht="25.5">
      <c r="A2226" s="515" t="s">
        <v>142</v>
      </c>
      <c r="B2226" s="477" t="s">
        <v>3178</v>
      </c>
      <c r="C2226" s="477" t="s">
        <v>48</v>
      </c>
      <c r="D2226" s="515" t="s">
        <v>3179</v>
      </c>
      <c r="E2226" s="585" t="s">
        <v>143</v>
      </c>
      <c r="F2226" s="585"/>
      <c r="G2226" s="477" t="s">
        <v>9</v>
      </c>
      <c r="H2226" s="478">
        <v>1.2200000000000001E-2</v>
      </c>
      <c r="I2226" s="479">
        <v>95.96</v>
      </c>
      <c r="J2226" s="479">
        <v>1.17</v>
      </c>
    </row>
    <row r="2227" spans="1:10" s="471" customFormat="1" ht="25.5">
      <c r="A2227" s="515" t="s">
        <v>142</v>
      </c>
      <c r="B2227" s="477" t="s">
        <v>720</v>
      </c>
      <c r="C2227" s="477" t="s">
        <v>48</v>
      </c>
      <c r="D2227" s="515" t="s">
        <v>721</v>
      </c>
      <c r="E2227" s="585" t="s">
        <v>143</v>
      </c>
      <c r="F2227" s="585"/>
      <c r="G2227" s="477" t="s">
        <v>71</v>
      </c>
      <c r="H2227" s="478">
        <v>2.98E-2</v>
      </c>
      <c r="I2227" s="479">
        <v>19.98</v>
      </c>
      <c r="J2227" s="479">
        <v>0.59</v>
      </c>
    </row>
    <row r="2228" spans="1:10" s="471" customFormat="1" ht="25.5">
      <c r="A2228" s="515" t="s">
        <v>142</v>
      </c>
      <c r="B2228" s="477" t="s">
        <v>539</v>
      </c>
      <c r="C2228" s="477" t="s">
        <v>48</v>
      </c>
      <c r="D2228" s="515" t="s">
        <v>540</v>
      </c>
      <c r="E2228" s="585" t="s">
        <v>143</v>
      </c>
      <c r="F2228" s="585"/>
      <c r="G2228" s="477" t="s">
        <v>9</v>
      </c>
      <c r="H2228" s="478">
        <v>0.13730000000000001</v>
      </c>
      <c r="I2228" s="479">
        <v>90</v>
      </c>
      <c r="J2228" s="479">
        <v>12.35</v>
      </c>
    </row>
    <row r="2229" spans="1:10" s="471" customFormat="1">
      <c r="A2229" s="515" t="s">
        <v>142</v>
      </c>
      <c r="B2229" s="477" t="s">
        <v>992</v>
      </c>
      <c r="C2229" s="477" t="s">
        <v>48</v>
      </c>
      <c r="D2229" s="515" t="s">
        <v>993</v>
      </c>
      <c r="E2229" s="585" t="s">
        <v>143</v>
      </c>
      <c r="F2229" s="585"/>
      <c r="G2229" s="477" t="s">
        <v>71</v>
      </c>
      <c r="H2229" s="478">
        <v>1.5157</v>
      </c>
      <c r="I2229" s="479">
        <v>8.2100000000000009</v>
      </c>
      <c r="J2229" s="479">
        <v>12.44</v>
      </c>
    </row>
    <row r="2230" spans="1:10" s="471" customFormat="1">
      <c r="A2230" s="515" t="s">
        <v>142</v>
      </c>
      <c r="B2230" s="477" t="s">
        <v>876</v>
      </c>
      <c r="C2230" s="477" t="s">
        <v>48</v>
      </c>
      <c r="D2230" s="515" t="s">
        <v>877</v>
      </c>
      <c r="E2230" s="585" t="s">
        <v>143</v>
      </c>
      <c r="F2230" s="585"/>
      <c r="G2230" s="477" t="s">
        <v>71</v>
      </c>
      <c r="H2230" s="478">
        <v>20.551400000000001</v>
      </c>
      <c r="I2230" s="479">
        <v>1.23</v>
      </c>
      <c r="J2230" s="479">
        <v>25.27</v>
      </c>
    </row>
    <row r="2231" spans="1:10" s="471" customFormat="1">
      <c r="A2231" s="515" t="s">
        <v>142</v>
      </c>
      <c r="B2231" s="477" t="s">
        <v>3180</v>
      </c>
      <c r="C2231" s="477" t="s">
        <v>48</v>
      </c>
      <c r="D2231" s="515" t="s">
        <v>3181</v>
      </c>
      <c r="E2231" s="585" t="s">
        <v>143</v>
      </c>
      <c r="F2231" s="585"/>
      <c r="G2231" s="477" t="s">
        <v>71</v>
      </c>
      <c r="H2231" s="478">
        <v>9.0660000000000007</v>
      </c>
      <c r="I2231" s="479">
        <v>8.49</v>
      </c>
      <c r="J2231" s="479">
        <v>76.97</v>
      </c>
    </row>
    <row r="2232" spans="1:10" s="471" customFormat="1">
      <c r="A2232" s="515" t="s">
        <v>142</v>
      </c>
      <c r="B2232" s="477" t="s">
        <v>543</v>
      </c>
      <c r="C2232" s="477" t="s">
        <v>48</v>
      </c>
      <c r="D2232" s="515" t="s">
        <v>544</v>
      </c>
      <c r="E2232" s="585" t="s">
        <v>143</v>
      </c>
      <c r="F2232" s="585"/>
      <c r="G2232" s="477" t="s">
        <v>71</v>
      </c>
      <c r="H2232" s="478">
        <v>22.411999999999999</v>
      </c>
      <c r="I2232" s="479">
        <v>0.78</v>
      </c>
      <c r="J2232" s="479">
        <v>17.48</v>
      </c>
    </row>
    <row r="2233" spans="1:10" s="471" customFormat="1" ht="25.5">
      <c r="A2233" s="515" t="s">
        <v>142</v>
      </c>
      <c r="B2233" s="477" t="s">
        <v>1987</v>
      </c>
      <c r="C2233" s="477" t="s">
        <v>48</v>
      </c>
      <c r="D2233" s="515" t="s">
        <v>1988</v>
      </c>
      <c r="E2233" s="585" t="s">
        <v>143</v>
      </c>
      <c r="F2233" s="585"/>
      <c r="G2233" s="477" t="s">
        <v>11</v>
      </c>
      <c r="H2233" s="478">
        <v>8.3199999999999996E-2</v>
      </c>
      <c r="I2233" s="479">
        <v>89.43</v>
      </c>
      <c r="J2233" s="479">
        <v>7.44</v>
      </c>
    </row>
    <row r="2234" spans="1:10" s="471" customFormat="1" ht="25.5">
      <c r="A2234" s="515" t="s">
        <v>142</v>
      </c>
      <c r="B2234" s="477" t="s">
        <v>3182</v>
      </c>
      <c r="C2234" s="477" t="s">
        <v>48</v>
      </c>
      <c r="D2234" s="515" t="s">
        <v>3183</v>
      </c>
      <c r="E2234" s="585" t="s">
        <v>143</v>
      </c>
      <c r="F2234" s="585"/>
      <c r="G2234" s="477" t="s">
        <v>91</v>
      </c>
      <c r="H2234" s="478">
        <v>1</v>
      </c>
      <c r="I2234" s="479">
        <v>20.74</v>
      </c>
      <c r="J2234" s="479">
        <v>20.74</v>
      </c>
    </row>
    <row r="2235" spans="1:10" s="471" customFormat="1">
      <c r="A2235" s="515" t="s">
        <v>142</v>
      </c>
      <c r="B2235" s="477" t="s">
        <v>507</v>
      </c>
      <c r="C2235" s="477" t="s">
        <v>48</v>
      </c>
      <c r="D2235" s="515" t="s">
        <v>508</v>
      </c>
      <c r="E2235" s="585" t="s">
        <v>143</v>
      </c>
      <c r="F2235" s="585"/>
      <c r="G2235" s="477" t="s">
        <v>91</v>
      </c>
      <c r="H2235" s="478">
        <v>201.6</v>
      </c>
      <c r="I2235" s="479">
        <v>0.64</v>
      </c>
      <c r="J2235" s="479">
        <v>129.02000000000001</v>
      </c>
    </row>
    <row r="2236" spans="1:10" s="471" customFormat="1">
      <c r="A2236" s="515" t="s">
        <v>142</v>
      </c>
      <c r="B2236" s="477" t="s">
        <v>3151</v>
      </c>
      <c r="C2236" s="477" t="s">
        <v>48</v>
      </c>
      <c r="D2236" s="515" t="s">
        <v>3152</v>
      </c>
      <c r="E2236" s="585" t="s">
        <v>143</v>
      </c>
      <c r="F2236" s="585"/>
      <c r="G2236" s="477" t="s">
        <v>68</v>
      </c>
      <c r="H2236" s="478">
        <v>9.8199999999999996E-2</v>
      </c>
      <c r="I2236" s="479">
        <v>11.36</v>
      </c>
      <c r="J2236" s="479">
        <v>1.1100000000000001</v>
      </c>
    </row>
    <row r="2237" spans="1:10" s="471" customFormat="1" ht="25.5">
      <c r="A2237" s="515" t="s">
        <v>142</v>
      </c>
      <c r="B2237" s="477" t="s">
        <v>886</v>
      </c>
      <c r="C2237" s="477" t="s">
        <v>48</v>
      </c>
      <c r="D2237" s="515" t="s">
        <v>887</v>
      </c>
      <c r="E2237" s="585" t="s">
        <v>143</v>
      </c>
      <c r="F2237" s="585"/>
      <c r="G2237" s="477" t="s">
        <v>498</v>
      </c>
      <c r="H2237" s="478">
        <v>0.89649999999999996</v>
      </c>
      <c r="I2237" s="479">
        <v>8.1</v>
      </c>
      <c r="J2237" s="479">
        <v>7.26</v>
      </c>
    </row>
    <row r="2238" spans="1:10" s="471" customFormat="1">
      <c r="A2238" s="515" t="s">
        <v>142</v>
      </c>
      <c r="B2238" s="477" t="s">
        <v>3184</v>
      </c>
      <c r="C2238" s="477" t="s">
        <v>48</v>
      </c>
      <c r="D2238" s="515" t="s">
        <v>3185</v>
      </c>
      <c r="E2238" s="585" t="s">
        <v>143</v>
      </c>
      <c r="F2238" s="585"/>
      <c r="G2238" s="477" t="s">
        <v>71</v>
      </c>
      <c r="H2238" s="478">
        <v>4.7999999999999996E-3</v>
      </c>
      <c r="I2238" s="479">
        <v>20.239999999999998</v>
      </c>
      <c r="J2238" s="479">
        <v>0.09</v>
      </c>
    </row>
    <row r="2239" spans="1:10" s="471" customFormat="1" ht="25.5">
      <c r="A2239" s="515" t="s">
        <v>142</v>
      </c>
      <c r="B2239" s="477" t="s">
        <v>545</v>
      </c>
      <c r="C2239" s="477" t="s">
        <v>48</v>
      </c>
      <c r="D2239" s="515" t="s">
        <v>546</v>
      </c>
      <c r="E2239" s="585" t="s">
        <v>143</v>
      </c>
      <c r="F2239" s="585"/>
      <c r="G2239" s="477" t="s">
        <v>71</v>
      </c>
      <c r="H2239" s="478">
        <v>6.5170000000000003</v>
      </c>
      <c r="I2239" s="479">
        <v>8.66</v>
      </c>
      <c r="J2239" s="479">
        <v>56.43</v>
      </c>
    </row>
    <row r="2240" spans="1:10" s="471" customFormat="1" ht="25.5">
      <c r="A2240" s="515" t="s">
        <v>142</v>
      </c>
      <c r="B2240" s="477" t="s">
        <v>3186</v>
      </c>
      <c r="C2240" s="477" t="s">
        <v>48</v>
      </c>
      <c r="D2240" s="515" t="s">
        <v>3187</v>
      </c>
      <c r="E2240" s="585" t="s">
        <v>143</v>
      </c>
      <c r="F2240" s="585"/>
      <c r="G2240" s="477" t="s">
        <v>91</v>
      </c>
      <c r="H2240" s="478">
        <v>2.5100000000000001E-2</v>
      </c>
      <c r="I2240" s="479">
        <v>19.579999999999998</v>
      </c>
      <c r="J2240" s="479">
        <v>0.49</v>
      </c>
    </row>
    <row r="2241" spans="1:10" s="471" customFormat="1">
      <c r="A2241" s="515" t="s">
        <v>142</v>
      </c>
      <c r="B2241" s="477" t="s">
        <v>3188</v>
      </c>
      <c r="C2241" s="477" t="s">
        <v>48</v>
      </c>
      <c r="D2241" s="515" t="s">
        <v>3189</v>
      </c>
      <c r="E2241" s="585" t="s">
        <v>143</v>
      </c>
      <c r="F2241" s="585"/>
      <c r="G2241" s="477" t="s">
        <v>71</v>
      </c>
      <c r="H2241" s="478">
        <v>7.5200000000000003E-2</v>
      </c>
      <c r="I2241" s="479">
        <v>33.270000000000003</v>
      </c>
      <c r="J2241" s="479">
        <v>2.5</v>
      </c>
    </row>
    <row r="2242" spans="1:10" s="471" customFormat="1">
      <c r="A2242" s="515" t="s">
        <v>142</v>
      </c>
      <c r="B2242" s="477" t="s">
        <v>547</v>
      </c>
      <c r="C2242" s="477" t="s">
        <v>48</v>
      </c>
      <c r="D2242" s="515" t="s">
        <v>548</v>
      </c>
      <c r="E2242" s="585" t="s">
        <v>143</v>
      </c>
      <c r="F2242" s="585"/>
      <c r="G2242" s="477" t="s">
        <v>71</v>
      </c>
      <c r="H2242" s="478">
        <v>0.10059999999999999</v>
      </c>
      <c r="I2242" s="479">
        <v>38.31</v>
      </c>
      <c r="J2242" s="479">
        <v>3.85</v>
      </c>
    </row>
    <row r="2243" spans="1:10" s="471" customFormat="1">
      <c r="A2243" s="515" t="s">
        <v>142</v>
      </c>
      <c r="B2243" s="477" t="s">
        <v>3190</v>
      </c>
      <c r="C2243" s="477" t="s">
        <v>48</v>
      </c>
      <c r="D2243" s="515" t="s">
        <v>3191</v>
      </c>
      <c r="E2243" s="585" t="s">
        <v>143</v>
      </c>
      <c r="F2243" s="585"/>
      <c r="G2243" s="477" t="s">
        <v>91</v>
      </c>
      <c r="H2243" s="478">
        <v>0.12570000000000001</v>
      </c>
      <c r="I2243" s="479">
        <v>4</v>
      </c>
      <c r="J2243" s="479">
        <v>0.5</v>
      </c>
    </row>
    <row r="2244" spans="1:10" s="471" customFormat="1" ht="25.5">
      <c r="A2244" s="693"/>
      <c r="B2244" s="513"/>
      <c r="C2244" s="513"/>
      <c r="D2244" s="693"/>
      <c r="E2244" s="693" t="s">
        <v>144</v>
      </c>
      <c r="F2244" s="694">
        <v>325.67</v>
      </c>
      <c r="G2244" s="693" t="s">
        <v>145</v>
      </c>
      <c r="H2244" s="694">
        <v>0</v>
      </c>
      <c r="I2244" s="693" t="s">
        <v>146</v>
      </c>
      <c r="J2244" s="694">
        <v>325.67</v>
      </c>
    </row>
    <row r="2245" spans="1:10" s="471" customFormat="1" ht="13.5" customHeight="1" thickBot="1">
      <c r="A2245" s="693"/>
      <c r="B2245" s="513"/>
      <c r="C2245" s="513"/>
      <c r="D2245" s="693"/>
      <c r="E2245" s="693" t="s">
        <v>2513</v>
      </c>
      <c r="F2245" s="694">
        <v>186.84</v>
      </c>
      <c r="G2245" s="693"/>
      <c r="H2245" s="695" t="s">
        <v>2514</v>
      </c>
      <c r="I2245" s="695"/>
      <c r="J2245" s="694">
        <v>898.91</v>
      </c>
    </row>
    <row r="2246" spans="1:10" s="471" customFormat="1" ht="13.5" thickTop="1">
      <c r="A2246" s="480"/>
      <c r="B2246" s="481"/>
      <c r="C2246" s="481"/>
      <c r="D2246" s="480"/>
      <c r="E2246" s="480"/>
      <c r="F2246" s="480"/>
      <c r="G2246" s="480"/>
      <c r="H2246" s="480"/>
      <c r="I2246" s="480"/>
      <c r="J2246" s="480"/>
    </row>
    <row r="2247" spans="1:10" s="471" customFormat="1">
      <c r="A2247" s="516" t="s">
        <v>3953</v>
      </c>
      <c r="B2247" s="519" t="s">
        <v>26</v>
      </c>
      <c r="C2247" s="519" t="s">
        <v>27</v>
      </c>
      <c r="D2247" s="516" t="s">
        <v>28</v>
      </c>
      <c r="E2247" s="586" t="s">
        <v>140</v>
      </c>
      <c r="F2247" s="586"/>
      <c r="G2247" s="519" t="s">
        <v>29</v>
      </c>
      <c r="H2247" s="518" t="s">
        <v>30</v>
      </c>
      <c r="I2247" s="518" t="s">
        <v>31</v>
      </c>
      <c r="J2247" s="518" t="s">
        <v>32</v>
      </c>
    </row>
    <row r="2248" spans="1:10" s="471" customFormat="1" ht="25.5" customHeight="1">
      <c r="A2248" s="517" t="s">
        <v>141</v>
      </c>
      <c r="B2248" s="474" t="s">
        <v>570</v>
      </c>
      <c r="C2248" s="474" t="s">
        <v>48</v>
      </c>
      <c r="D2248" s="517" t="s">
        <v>292</v>
      </c>
      <c r="E2248" s="587" t="s">
        <v>176</v>
      </c>
      <c r="F2248" s="587"/>
      <c r="G2248" s="474" t="s">
        <v>9</v>
      </c>
      <c r="H2248" s="475">
        <v>1</v>
      </c>
      <c r="I2248" s="476">
        <v>25.48</v>
      </c>
      <c r="J2248" s="476">
        <v>25.48</v>
      </c>
    </row>
    <row r="2249" spans="1:10" s="471" customFormat="1" ht="51">
      <c r="A2249" s="514" t="s">
        <v>147</v>
      </c>
      <c r="B2249" s="482" t="s">
        <v>571</v>
      </c>
      <c r="C2249" s="482" t="s">
        <v>48</v>
      </c>
      <c r="D2249" s="514" t="s">
        <v>572</v>
      </c>
      <c r="E2249" s="588" t="s">
        <v>160</v>
      </c>
      <c r="F2249" s="588"/>
      <c r="G2249" s="482" t="s">
        <v>161</v>
      </c>
      <c r="H2249" s="483">
        <v>5.4000000000000003E-3</v>
      </c>
      <c r="I2249" s="484">
        <v>314.3</v>
      </c>
      <c r="J2249" s="484">
        <v>1.69</v>
      </c>
    </row>
    <row r="2250" spans="1:10" s="471" customFormat="1" ht="51">
      <c r="A2250" s="514" t="s">
        <v>147</v>
      </c>
      <c r="B2250" s="482" t="s">
        <v>573</v>
      </c>
      <c r="C2250" s="482" t="s">
        <v>48</v>
      </c>
      <c r="D2250" s="514" t="s">
        <v>574</v>
      </c>
      <c r="E2250" s="588" t="s">
        <v>160</v>
      </c>
      <c r="F2250" s="588"/>
      <c r="G2250" s="482" t="s">
        <v>261</v>
      </c>
      <c r="H2250" s="483">
        <v>5.9999999999999995E-4</v>
      </c>
      <c r="I2250" s="484">
        <v>69.400000000000006</v>
      </c>
      <c r="J2250" s="484">
        <v>0.04</v>
      </c>
    </row>
    <row r="2251" spans="1:10" s="471" customFormat="1" ht="25.5">
      <c r="A2251" s="514" t="s">
        <v>147</v>
      </c>
      <c r="B2251" s="482" t="s">
        <v>148</v>
      </c>
      <c r="C2251" s="482" t="s">
        <v>48</v>
      </c>
      <c r="D2251" s="514" t="s">
        <v>149</v>
      </c>
      <c r="E2251" s="588" t="s">
        <v>150</v>
      </c>
      <c r="F2251" s="588"/>
      <c r="G2251" s="482" t="s">
        <v>54</v>
      </c>
      <c r="H2251" s="483">
        <v>0.78659999999999997</v>
      </c>
      <c r="I2251" s="484">
        <v>20.96</v>
      </c>
      <c r="J2251" s="484">
        <v>16.48</v>
      </c>
    </row>
    <row r="2252" spans="1:10" s="471" customFormat="1" ht="25.5" customHeight="1">
      <c r="A2252" s="514" t="s">
        <v>147</v>
      </c>
      <c r="B2252" s="482" t="s">
        <v>575</v>
      </c>
      <c r="C2252" s="482" t="s">
        <v>48</v>
      </c>
      <c r="D2252" s="514" t="s">
        <v>576</v>
      </c>
      <c r="E2252" s="588" t="s">
        <v>160</v>
      </c>
      <c r="F2252" s="588"/>
      <c r="G2252" s="482" t="s">
        <v>161</v>
      </c>
      <c r="H2252" s="483">
        <v>0.19620000000000001</v>
      </c>
      <c r="I2252" s="484">
        <v>37.08</v>
      </c>
      <c r="J2252" s="484">
        <v>7.27</v>
      </c>
    </row>
    <row r="2253" spans="1:10" s="471" customFormat="1" ht="25.5">
      <c r="A2253" s="693"/>
      <c r="B2253" s="513"/>
      <c r="C2253" s="513"/>
      <c r="D2253" s="693"/>
      <c r="E2253" s="693" t="s">
        <v>144</v>
      </c>
      <c r="F2253" s="694">
        <v>16.2</v>
      </c>
      <c r="G2253" s="693" t="s">
        <v>145</v>
      </c>
      <c r="H2253" s="694">
        <v>0</v>
      </c>
      <c r="I2253" s="693" t="s">
        <v>146</v>
      </c>
      <c r="J2253" s="694">
        <v>16.2</v>
      </c>
    </row>
    <row r="2254" spans="1:10" s="471" customFormat="1" ht="13.5" customHeight="1" thickBot="1">
      <c r="A2254" s="693"/>
      <c r="B2254" s="513"/>
      <c r="C2254" s="513"/>
      <c r="D2254" s="693"/>
      <c r="E2254" s="693" t="s">
        <v>2513</v>
      </c>
      <c r="F2254" s="694">
        <v>6.68</v>
      </c>
      <c r="G2254" s="693"/>
      <c r="H2254" s="695" t="s">
        <v>2514</v>
      </c>
      <c r="I2254" s="695"/>
      <c r="J2254" s="694">
        <v>32.159999999999997</v>
      </c>
    </row>
    <row r="2255" spans="1:10" s="471" customFormat="1" ht="13.5" thickTop="1">
      <c r="A2255" s="480"/>
      <c r="B2255" s="481"/>
      <c r="C2255" s="481"/>
      <c r="D2255" s="480"/>
      <c r="E2255" s="480"/>
      <c r="F2255" s="480"/>
      <c r="G2255" s="480"/>
      <c r="H2255" s="480"/>
      <c r="I2255" s="480"/>
      <c r="J2255" s="480"/>
    </row>
    <row r="2256" spans="1:10" s="471" customFormat="1">
      <c r="A2256" s="516" t="s">
        <v>3954</v>
      </c>
      <c r="B2256" s="519" t="s">
        <v>26</v>
      </c>
      <c r="C2256" s="519" t="s">
        <v>27</v>
      </c>
      <c r="D2256" s="516" t="s">
        <v>28</v>
      </c>
      <c r="E2256" s="586" t="s">
        <v>140</v>
      </c>
      <c r="F2256" s="586"/>
      <c r="G2256" s="519" t="s">
        <v>29</v>
      </c>
      <c r="H2256" s="518" t="s">
        <v>30</v>
      </c>
      <c r="I2256" s="518" t="s">
        <v>31</v>
      </c>
      <c r="J2256" s="518" t="s">
        <v>32</v>
      </c>
    </row>
    <row r="2257" spans="1:10" s="471" customFormat="1" ht="25.5" customHeight="1">
      <c r="A2257" s="517" t="s">
        <v>141</v>
      </c>
      <c r="B2257" s="474" t="s">
        <v>2071</v>
      </c>
      <c r="C2257" s="474" t="s">
        <v>48</v>
      </c>
      <c r="D2257" s="517" t="s">
        <v>1552</v>
      </c>
      <c r="E2257" s="587" t="s">
        <v>180</v>
      </c>
      <c r="F2257" s="587"/>
      <c r="G2257" s="474" t="s">
        <v>91</v>
      </c>
      <c r="H2257" s="475">
        <v>1</v>
      </c>
      <c r="I2257" s="476">
        <v>222.46</v>
      </c>
      <c r="J2257" s="476">
        <v>222.46</v>
      </c>
    </row>
    <row r="2258" spans="1:10" s="471" customFormat="1" ht="25.5" customHeight="1">
      <c r="A2258" s="514" t="s">
        <v>147</v>
      </c>
      <c r="B2258" s="482" t="s">
        <v>2072</v>
      </c>
      <c r="C2258" s="482" t="s">
        <v>48</v>
      </c>
      <c r="D2258" s="514" t="s">
        <v>2073</v>
      </c>
      <c r="E2258" s="588" t="s">
        <v>176</v>
      </c>
      <c r="F2258" s="588"/>
      <c r="G2258" s="482" t="s">
        <v>9</v>
      </c>
      <c r="H2258" s="483">
        <v>4.9000000000000002E-2</v>
      </c>
      <c r="I2258" s="484">
        <v>269.2</v>
      </c>
      <c r="J2258" s="484">
        <v>13.19</v>
      </c>
    </row>
    <row r="2259" spans="1:10" s="471" customFormat="1" ht="25.5">
      <c r="A2259" s="514" t="s">
        <v>147</v>
      </c>
      <c r="B2259" s="482" t="s">
        <v>172</v>
      </c>
      <c r="C2259" s="482" t="s">
        <v>48</v>
      </c>
      <c r="D2259" s="514" t="s">
        <v>173</v>
      </c>
      <c r="E2259" s="588" t="s">
        <v>150</v>
      </c>
      <c r="F2259" s="588"/>
      <c r="G2259" s="482" t="s">
        <v>54</v>
      </c>
      <c r="H2259" s="483">
        <v>3.04E-2</v>
      </c>
      <c r="I2259" s="484">
        <v>26.04</v>
      </c>
      <c r="J2259" s="484">
        <v>0.79</v>
      </c>
    </row>
    <row r="2260" spans="1:10" s="471" customFormat="1" ht="25.5">
      <c r="A2260" s="514" t="s">
        <v>147</v>
      </c>
      <c r="B2260" s="482" t="s">
        <v>148</v>
      </c>
      <c r="C2260" s="482" t="s">
        <v>48</v>
      </c>
      <c r="D2260" s="514" t="s">
        <v>149</v>
      </c>
      <c r="E2260" s="588" t="s">
        <v>150</v>
      </c>
      <c r="F2260" s="588"/>
      <c r="G2260" s="482" t="s">
        <v>54</v>
      </c>
      <c r="H2260" s="483">
        <v>2.3900000000000001E-2</v>
      </c>
      <c r="I2260" s="484">
        <v>20.96</v>
      </c>
      <c r="J2260" s="484">
        <v>0.5</v>
      </c>
    </row>
    <row r="2261" spans="1:10" s="471" customFormat="1" ht="25.5" customHeight="1">
      <c r="A2261" s="514" t="s">
        <v>147</v>
      </c>
      <c r="B2261" s="482" t="s">
        <v>2074</v>
      </c>
      <c r="C2261" s="482" t="s">
        <v>48</v>
      </c>
      <c r="D2261" s="514" t="s">
        <v>2075</v>
      </c>
      <c r="E2261" s="588" t="s">
        <v>179</v>
      </c>
      <c r="F2261" s="588"/>
      <c r="G2261" s="482" t="s">
        <v>9</v>
      </c>
      <c r="H2261" s="483">
        <v>1.4800000000000001E-2</v>
      </c>
      <c r="I2261" s="484">
        <v>2858.68</v>
      </c>
      <c r="J2261" s="484">
        <v>42.3</v>
      </c>
    </row>
    <row r="2262" spans="1:10" s="471" customFormat="1" ht="25.5">
      <c r="A2262" s="515" t="s">
        <v>142</v>
      </c>
      <c r="B2262" s="477" t="s">
        <v>2076</v>
      </c>
      <c r="C2262" s="477" t="s">
        <v>48</v>
      </c>
      <c r="D2262" s="515" t="s">
        <v>2077</v>
      </c>
      <c r="E2262" s="585" t="s">
        <v>143</v>
      </c>
      <c r="F2262" s="585"/>
      <c r="G2262" s="477" t="s">
        <v>91</v>
      </c>
      <c r="H2262" s="478">
        <v>1</v>
      </c>
      <c r="I2262" s="479">
        <v>165.68</v>
      </c>
      <c r="J2262" s="479">
        <v>165.68</v>
      </c>
    </row>
    <row r="2263" spans="1:10" s="471" customFormat="1" ht="25.5">
      <c r="A2263" s="693"/>
      <c r="B2263" s="513"/>
      <c r="C2263" s="513"/>
      <c r="D2263" s="693"/>
      <c r="E2263" s="693" t="s">
        <v>144</v>
      </c>
      <c r="F2263" s="694">
        <v>26.98</v>
      </c>
      <c r="G2263" s="693" t="s">
        <v>145</v>
      </c>
      <c r="H2263" s="694">
        <v>0</v>
      </c>
      <c r="I2263" s="693" t="s">
        <v>146</v>
      </c>
      <c r="J2263" s="694">
        <v>26.98</v>
      </c>
    </row>
    <row r="2264" spans="1:10" s="471" customFormat="1" ht="13.5" customHeight="1" thickBot="1">
      <c r="A2264" s="693"/>
      <c r="B2264" s="513"/>
      <c r="C2264" s="513"/>
      <c r="D2264" s="693"/>
      <c r="E2264" s="693" t="s">
        <v>2513</v>
      </c>
      <c r="F2264" s="694">
        <v>58.37</v>
      </c>
      <c r="G2264" s="693"/>
      <c r="H2264" s="695" t="s">
        <v>2514</v>
      </c>
      <c r="I2264" s="695"/>
      <c r="J2264" s="694">
        <v>280.83</v>
      </c>
    </row>
    <row r="2265" spans="1:10" s="471" customFormat="1" ht="13.5" thickTop="1">
      <c r="A2265" s="480"/>
      <c r="B2265" s="481"/>
      <c r="C2265" s="481"/>
      <c r="D2265" s="480"/>
      <c r="E2265" s="480"/>
      <c r="F2265" s="480"/>
      <c r="G2265" s="480"/>
      <c r="H2265" s="480"/>
      <c r="I2265" s="480"/>
      <c r="J2265" s="480"/>
    </row>
    <row r="2266" spans="1:10" s="471" customFormat="1">
      <c r="A2266" s="516" t="s">
        <v>3955</v>
      </c>
      <c r="B2266" s="519" t="s">
        <v>26</v>
      </c>
      <c r="C2266" s="519" t="s">
        <v>27</v>
      </c>
      <c r="D2266" s="516" t="s">
        <v>28</v>
      </c>
      <c r="E2266" s="586" t="s">
        <v>140</v>
      </c>
      <c r="F2266" s="586"/>
      <c r="G2266" s="519" t="s">
        <v>29</v>
      </c>
      <c r="H2266" s="518" t="s">
        <v>30</v>
      </c>
      <c r="I2266" s="518" t="s">
        <v>31</v>
      </c>
      <c r="J2266" s="518" t="s">
        <v>32</v>
      </c>
    </row>
    <row r="2267" spans="1:10" s="471" customFormat="1" ht="38.25" customHeight="1">
      <c r="A2267" s="517" t="s">
        <v>141</v>
      </c>
      <c r="B2267" s="474" t="s">
        <v>2078</v>
      </c>
      <c r="C2267" s="474" t="s">
        <v>90</v>
      </c>
      <c r="D2267" s="517" t="s">
        <v>1555</v>
      </c>
      <c r="E2267" s="587" t="s">
        <v>180</v>
      </c>
      <c r="F2267" s="587"/>
      <c r="G2267" s="474" t="s">
        <v>91</v>
      </c>
      <c r="H2267" s="475">
        <v>1</v>
      </c>
      <c r="I2267" s="476">
        <v>250.33</v>
      </c>
      <c r="J2267" s="476">
        <v>250.33</v>
      </c>
    </row>
    <row r="2268" spans="1:10" s="471" customFormat="1" ht="25.5">
      <c r="A2268" s="514" t="s">
        <v>147</v>
      </c>
      <c r="B2268" s="482" t="s">
        <v>151</v>
      </c>
      <c r="C2268" s="482" t="s">
        <v>48</v>
      </c>
      <c r="D2268" s="514" t="s">
        <v>152</v>
      </c>
      <c r="E2268" s="588" t="s">
        <v>150</v>
      </c>
      <c r="F2268" s="588"/>
      <c r="G2268" s="482" t="s">
        <v>54</v>
      </c>
      <c r="H2268" s="483">
        <v>0.1963</v>
      </c>
      <c r="I2268" s="484">
        <v>21.9</v>
      </c>
      <c r="J2268" s="484">
        <v>4.29</v>
      </c>
    </row>
    <row r="2269" spans="1:10" s="471" customFormat="1" ht="25.5">
      <c r="A2269" s="514" t="s">
        <v>147</v>
      </c>
      <c r="B2269" s="482" t="s">
        <v>153</v>
      </c>
      <c r="C2269" s="482" t="s">
        <v>48</v>
      </c>
      <c r="D2269" s="514" t="s">
        <v>154</v>
      </c>
      <c r="E2269" s="588" t="s">
        <v>150</v>
      </c>
      <c r="F2269" s="588"/>
      <c r="G2269" s="482" t="s">
        <v>54</v>
      </c>
      <c r="H2269" s="483">
        <v>0.47099999999999997</v>
      </c>
      <c r="I2269" s="484">
        <v>26.38</v>
      </c>
      <c r="J2269" s="484">
        <v>12.42</v>
      </c>
    </row>
    <row r="2270" spans="1:10" s="471" customFormat="1" ht="25.5" customHeight="1">
      <c r="A2270" s="514" t="s">
        <v>147</v>
      </c>
      <c r="B2270" s="482" t="s">
        <v>2079</v>
      </c>
      <c r="C2270" s="482" t="s">
        <v>48</v>
      </c>
      <c r="D2270" s="514" t="s">
        <v>2080</v>
      </c>
      <c r="E2270" s="588" t="s">
        <v>180</v>
      </c>
      <c r="F2270" s="588"/>
      <c r="G2270" s="482" t="s">
        <v>91</v>
      </c>
      <c r="H2270" s="483">
        <v>2</v>
      </c>
      <c r="I2270" s="484">
        <v>30.63</v>
      </c>
      <c r="J2270" s="484">
        <v>61.26</v>
      </c>
    </row>
    <row r="2271" spans="1:10" s="471" customFormat="1" ht="25.5">
      <c r="A2271" s="515" t="s">
        <v>142</v>
      </c>
      <c r="B2271" s="477" t="s">
        <v>2081</v>
      </c>
      <c r="C2271" s="477" t="s">
        <v>48</v>
      </c>
      <c r="D2271" s="515" t="s">
        <v>2082</v>
      </c>
      <c r="E2271" s="585" t="s">
        <v>143</v>
      </c>
      <c r="F2271" s="585"/>
      <c r="G2271" s="477" t="s">
        <v>91</v>
      </c>
      <c r="H2271" s="478">
        <v>0.25</v>
      </c>
      <c r="I2271" s="479">
        <v>4.9400000000000004</v>
      </c>
      <c r="J2271" s="479">
        <v>1.23</v>
      </c>
    </row>
    <row r="2272" spans="1:10" s="471" customFormat="1" ht="38.25">
      <c r="A2272" s="515" t="s">
        <v>142</v>
      </c>
      <c r="B2272" s="477" t="s">
        <v>2536</v>
      </c>
      <c r="C2272" s="477" t="s">
        <v>295</v>
      </c>
      <c r="D2272" s="515" t="s">
        <v>2874</v>
      </c>
      <c r="E2272" s="585" t="s">
        <v>143</v>
      </c>
      <c r="F2272" s="585"/>
      <c r="G2272" s="477" t="s">
        <v>41</v>
      </c>
      <c r="H2272" s="478">
        <v>1</v>
      </c>
      <c r="I2272" s="479">
        <v>171.13</v>
      </c>
      <c r="J2272" s="479">
        <v>171.13</v>
      </c>
    </row>
    <row r="2273" spans="1:10" s="471" customFormat="1" ht="25.5">
      <c r="A2273" s="693"/>
      <c r="B2273" s="513"/>
      <c r="C2273" s="513"/>
      <c r="D2273" s="693"/>
      <c r="E2273" s="693" t="s">
        <v>144</v>
      </c>
      <c r="F2273" s="694">
        <v>32.090000000000003</v>
      </c>
      <c r="G2273" s="693" t="s">
        <v>145</v>
      </c>
      <c r="H2273" s="694">
        <v>0</v>
      </c>
      <c r="I2273" s="693" t="s">
        <v>146</v>
      </c>
      <c r="J2273" s="694">
        <v>32.090000000000003</v>
      </c>
    </row>
    <row r="2274" spans="1:10" s="471" customFormat="1" ht="13.5" customHeight="1" thickBot="1">
      <c r="A2274" s="693"/>
      <c r="B2274" s="513"/>
      <c r="C2274" s="513"/>
      <c r="D2274" s="693"/>
      <c r="E2274" s="693" t="s">
        <v>2513</v>
      </c>
      <c r="F2274" s="694">
        <v>65.680000000000007</v>
      </c>
      <c r="G2274" s="693"/>
      <c r="H2274" s="695" t="s">
        <v>2514</v>
      </c>
      <c r="I2274" s="695"/>
      <c r="J2274" s="694">
        <v>316.01</v>
      </c>
    </row>
    <row r="2275" spans="1:10" s="471" customFormat="1" ht="13.5" thickTop="1">
      <c r="A2275" s="480"/>
      <c r="B2275" s="481"/>
      <c r="C2275" s="481"/>
      <c r="D2275" s="480"/>
      <c r="E2275" s="480"/>
      <c r="F2275" s="480"/>
      <c r="G2275" s="480"/>
      <c r="H2275" s="480"/>
      <c r="I2275" s="480"/>
      <c r="J2275" s="480"/>
    </row>
    <row r="2276" spans="1:10" s="471" customFormat="1">
      <c r="A2276" s="516" t="s">
        <v>3956</v>
      </c>
      <c r="B2276" s="519" t="s">
        <v>26</v>
      </c>
      <c r="C2276" s="519" t="s">
        <v>27</v>
      </c>
      <c r="D2276" s="516" t="s">
        <v>28</v>
      </c>
      <c r="E2276" s="586" t="s">
        <v>140</v>
      </c>
      <c r="F2276" s="586"/>
      <c r="G2276" s="519" t="s">
        <v>29</v>
      </c>
      <c r="H2276" s="518" t="s">
        <v>30</v>
      </c>
      <c r="I2276" s="518" t="s">
        <v>31</v>
      </c>
      <c r="J2276" s="518" t="s">
        <v>32</v>
      </c>
    </row>
    <row r="2277" spans="1:10" s="471" customFormat="1" ht="25.5" customHeight="1">
      <c r="A2277" s="517" t="s">
        <v>141</v>
      </c>
      <c r="B2277" s="474" t="s">
        <v>2083</v>
      </c>
      <c r="C2277" s="474" t="s">
        <v>90</v>
      </c>
      <c r="D2277" s="517" t="s">
        <v>1557</v>
      </c>
      <c r="E2277" s="587" t="s">
        <v>180</v>
      </c>
      <c r="F2277" s="587"/>
      <c r="G2277" s="474" t="s">
        <v>91</v>
      </c>
      <c r="H2277" s="475">
        <v>1</v>
      </c>
      <c r="I2277" s="476">
        <v>191.2</v>
      </c>
      <c r="J2277" s="476">
        <v>191.2</v>
      </c>
    </row>
    <row r="2278" spans="1:10" s="471" customFormat="1" ht="25.5">
      <c r="A2278" s="514" t="s">
        <v>147</v>
      </c>
      <c r="B2278" s="482" t="s">
        <v>151</v>
      </c>
      <c r="C2278" s="482" t="s">
        <v>48</v>
      </c>
      <c r="D2278" s="514" t="s">
        <v>152</v>
      </c>
      <c r="E2278" s="588" t="s">
        <v>150</v>
      </c>
      <c r="F2278" s="588"/>
      <c r="G2278" s="482" t="s">
        <v>54</v>
      </c>
      <c r="H2278" s="483">
        <v>0.1963</v>
      </c>
      <c r="I2278" s="484">
        <v>21.9</v>
      </c>
      <c r="J2278" s="484">
        <v>4.29</v>
      </c>
    </row>
    <row r="2279" spans="1:10" s="471" customFormat="1" ht="25.5">
      <c r="A2279" s="514" t="s">
        <v>147</v>
      </c>
      <c r="B2279" s="482" t="s">
        <v>153</v>
      </c>
      <c r="C2279" s="482" t="s">
        <v>48</v>
      </c>
      <c r="D2279" s="514" t="s">
        <v>154</v>
      </c>
      <c r="E2279" s="588" t="s">
        <v>150</v>
      </c>
      <c r="F2279" s="588"/>
      <c r="G2279" s="482" t="s">
        <v>54</v>
      </c>
      <c r="H2279" s="483">
        <v>0.47099999999999997</v>
      </c>
      <c r="I2279" s="484">
        <v>26.38</v>
      </c>
      <c r="J2279" s="484">
        <v>12.42</v>
      </c>
    </row>
    <row r="2280" spans="1:10" s="471" customFormat="1" ht="25.5" customHeight="1">
      <c r="A2280" s="514" t="s">
        <v>147</v>
      </c>
      <c r="B2280" s="482" t="s">
        <v>2079</v>
      </c>
      <c r="C2280" s="482" t="s">
        <v>48</v>
      </c>
      <c r="D2280" s="514" t="s">
        <v>2080</v>
      </c>
      <c r="E2280" s="588" t="s">
        <v>180</v>
      </c>
      <c r="F2280" s="588"/>
      <c r="G2280" s="482" t="s">
        <v>91</v>
      </c>
      <c r="H2280" s="483">
        <v>2</v>
      </c>
      <c r="I2280" s="484">
        <v>30.63</v>
      </c>
      <c r="J2280" s="484">
        <v>61.26</v>
      </c>
    </row>
    <row r="2281" spans="1:10" s="471" customFormat="1" ht="25.5">
      <c r="A2281" s="515" t="s">
        <v>142</v>
      </c>
      <c r="B2281" s="477" t="s">
        <v>2081</v>
      </c>
      <c r="C2281" s="477" t="s">
        <v>48</v>
      </c>
      <c r="D2281" s="515" t="s">
        <v>2082</v>
      </c>
      <c r="E2281" s="585" t="s">
        <v>143</v>
      </c>
      <c r="F2281" s="585"/>
      <c r="G2281" s="477" t="s">
        <v>91</v>
      </c>
      <c r="H2281" s="478">
        <v>0.25</v>
      </c>
      <c r="I2281" s="479">
        <v>4.9400000000000004</v>
      </c>
      <c r="J2281" s="479">
        <v>1.23</v>
      </c>
    </row>
    <row r="2282" spans="1:10" s="471" customFormat="1" ht="25.5">
      <c r="A2282" s="515" t="s">
        <v>142</v>
      </c>
      <c r="B2282" s="477" t="s">
        <v>2537</v>
      </c>
      <c r="C2282" s="477" t="s">
        <v>511</v>
      </c>
      <c r="D2282" s="515" t="s">
        <v>2538</v>
      </c>
      <c r="E2282" s="585" t="s">
        <v>143</v>
      </c>
      <c r="F2282" s="585"/>
      <c r="G2282" s="477" t="s">
        <v>91</v>
      </c>
      <c r="H2282" s="478">
        <v>1</v>
      </c>
      <c r="I2282" s="479">
        <v>112</v>
      </c>
      <c r="J2282" s="479">
        <v>112</v>
      </c>
    </row>
    <row r="2283" spans="1:10" s="471" customFormat="1" ht="25.5">
      <c r="A2283" s="693"/>
      <c r="B2283" s="513"/>
      <c r="C2283" s="513"/>
      <c r="D2283" s="693"/>
      <c r="E2283" s="693" t="s">
        <v>144</v>
      </c>
      <c r="F2283" s="694">
        <v>32.090000000000003</v>
      </c>
      <c r="G2283" s="693" t="s">
        <v>145</v>
      </c>
      <c r="H2283" s="694">
        <v>0</v>
      </c>
      <c r="I2283" s="693" t="s">
        <v>146</v>
      </c>
      <c r="J2283" s="694">
        <v>32.090000000000003</v>
      </c>
    </row>
    <row r="2284" spans="1:10" s="471" customFormat="1" ht="13.5" customHeight="1" thickBot="1">
      <c r="A2284" s="693"/>
      <c r="B2284" s="513"/>
      <c r="C2284" s="513"/>
      <c r="D2284" s="693"/>
      <c r="E2284" s="693" t="s">
        <v>2513</v>
      </c>
      <c r="F2284" s="694">
        <v>50.17</v>
      </c>
      <c r="G2284" s="693"/>
      <c r="H2284" s="695" t="s">
        <v>2514</v>
      </c>
      <c r="I2284" s="695"/>
      <c r="J2284" s="694">
        <v>241.37</v>
      </c>
    </row>
    <row r="2285" spans="1:10" s="471" customFormat="1" ht="13.5" thickTop="1">
      <c r="A2285" s="480"/>
      <c r="B2285" s="481"/>
      <c r="C2285" s="481"/>
      <c r="D2285" s="480"/>
      <c r="E2285" s="480"/>
      <c r="F2285" s="480"/>
      <c r="G2285" s="480"/>
      <c r="H2285" s="480"/>
      <c r="I2285" s="480"/>
      <c r="J2285" s="480"/>
    </row>
    <row r="2286" spans="1:10" s="471" customFormat="1">
      <c r="A2286" s="516" t="s">
        <v>3957</v>
      </c>
      <c r="B2286" s="519" t="s">
        <v>26</v>
      </c>
      <c r="C2286" s="519" t="s">
        <v>27</v>
      </c>
      <c r="D2286" s="516" t="s">
        <v>28</v>
      </c>
      <c r="E2286" s="586" t="s">
        <v>140</v>
      </c>
      <c r="F2286" s="586"/>
      <c r="G2286" s="519" t="s">
        <v>29</v>
      </c>
      <c r="H2286" s="518" t="s">
        <v>30</v>
      </c>
      <c r="I2286" s="518" t="s">
        <v>31</v>
      </c>
      <c r="J2286" s="518" t="s">
        <v>32</v>
      </c>
    </row>
    <row r="2287" spans="1:10" s="471" customFormat="1" ht="12.75" customHeight="1">
      <c r="A2287" s="517" t="s">
        <v>141</v>
      </c>
      <c r="B2287" s="474" t="s">
        <v>2084</v>
      </c>
      <c r="C2287" s="474" t="s">
        <v>90</v>
      </c>
      <c r="D2287" s="517" t="s">
        <v>1559</v>
      </c>
      <c r="E2287" s="587" t="s">
        <v>180</v>
      </c>
      <c r="F2287" s="587"/>
      <c r="G2287" s="474" t="s">
        <v>5</v>
      </c>
      <c r="H2287" s="475">
        <v>1</v>
      </c>
      <c r="I2287" s="476">
        <v>125.04</v>
      </c>
      <c r="J2287" s="476">
        <v>125.04</v>
      </c>
    </row>
    <row r="2288" spans="1:10" s="471" customFormat="1" ht="25.5">
      <c r="A2288" s="514" t="s">
        <v>147</v>
      </c>
      <c r="B2288" s="482" t="s">
        <v>151</v>
      </c>
      <c r="C2288" s="482" t="s">
        <v>48</v>
      </c>
      <c r="D2288" s="514" t="s">
        <v>152</v>
      </c>
      <c r="E2288" s="588" t="s">
        <v>150</v>
      </c>
      <c r="F2288" s="588"/>
      <c r="G2288" s="482" t="s">
        <v>54</v>
      </c>
      <c r="H2288" s="483">
        <v>2</v>
      </c>
      <c r="I2288" s="484">
        <v>21.9</v>
      </c>
      <c r="J2288" s="484">
        <v>43.8</v>
      </c>
    </row>
    <row r="2289" spans="1:10" s="471" customFormat="1" ht="25.5">
      <c r="A2289" s="514" t="s">
        <v>147</v>
      </c>
      <c r="B2289" s="482" t="s">
        <v>153</v>
      </c>
      <c r="C2289" s="482" t="s">
        <v>48</v>
      </c>
      <c r="D2289" s="514" t="s">
        <v>154</v>
      </c>
      <c r="E2289" s="588" t="s">
        <v>150</v>
      </c>
      <c r="F2289" s="588"/>
      <c r="G2289" s="482" t="s">
        <v>54</v>
      </c>
      <c r="H2289" s="483">
        <v>2</v>
      </c>
      <c r="I2289" s="484">
        <v>26.38</v>
      </c>
      <c r="J2289" s="484">
        <v>52.76</v>
      </c>
    </row>
    <row r="2290" spans="1:10" s="471" customFormat="1">
      <c r="A2290" s="515" t="s">
        <v>142</v>
      </c>
      <c r="B2290" s="477" t="s">
        <v>2085</v>
      </c>
      <c r="C2290" s="477" t="s">
        <v>48</v>
      </c>
      <c r="D2290" s="515" t="s">
        <v>1559</v>
      </c>
      <c r="E2290" s="585" t="s">
        <v>143</v>
      </c>
      <c r="F2290" s="585"/>
      <c r="G2290" s="477" t="s">
        <v>91</v>
      </c>
      <c r="H2290" s="478">
        <v>1</v>
      </c>
      <c r="I2290" s="479">
        <v>28.48</v>
      </c>
      <c r="J2290" s="479">
        <v>28.48</v>
      </c>
    </row>
    <row r="2291" spans="1:10" s="471" customFormat="1" ht="25.5">
      <c r="A2291" s="693"/>
      <c r="B2291" s="513"/>
      <c r="C2291" s="513"/>
      <c r="D2291" s="693"/>
      <c r="E2291" s="693" t="s">
        <v>144</v>
      </c>
      <c r="F2291" s="694">
        <v>70.52</v>
      </c>
      <c r="G2291" s="693" t="s">
        <v>145</v>
      </c>
      <c r="H2291" s="694">
        <v>0</v>
      </c>
      <c r="I2291" s="693" t="s">
        <v>146</v>
      </c>
      <c r="J2291" s="694">
        <v>70.52</v>
      </c>
    </row>
    <row r="2292" spans="1:10" s="471" customFormat="1" ht="13.5" customHeight="1" thickBot="1">
      <c r="A2292" s="693"/>
      <c r="B2292" s="513"/>
      <c r="C2292" s="513"/>
      <c r="D2292" s="693"/>
      <c r="E2292" s="693" t="s">
        <v>2513</v>
      </c>
      <c r="F2292" s="694">
        <v>32.81</v>
      </c>
      <c r="G2292" s="693"/>
      <c r="H2292" s="695" t="s">
        <v>2514</v>
      </c>
      <c r="I2292" s="695"/>
      <c r="J2292" s="694">
        <v>157.85</v>
      </c>
    </row>
    <row r="2293" spans="1:10" s="471" customFormat="1" ht="13.5" thickTop="1">
      <c r="A2293" s="480"/>
      <c r="B2293" s="481"/>
      <c r="C2293" s="481"/>
      <c r="D2293" s="480"/>
      <c r="E2293" s="480"/>
      <c r="F2293" s="480"/>
      <c r="G2293" s="480"/>
      <c r="H2293" s="480"/>
      <c r="I2293" s="480"/>
      <c r="J2293" s="480"/>
    </row>
    <row r="2294" spans="1:10" s="471" customFormat="1">
      <c r="A2294" s="516" t="s">
        <v>3958</v>
      </c>
      <c r="B2294" s="519" t="s">
        <v>26</v>
      </c>
      <c r="C2294" s="519" t="s">
        <v>27</v>
      </c>
      <c r="D2294" s="516" t="s">
        <v>28</v>
      </c>
      <c r="E2294" s="586" t="s">
        <v>140</v>
      </c>
      <c r="F2294" s="586"/>
      <c r="G2294" s="519" t="s">
        <v>29</v>
      </c>
      <c r="H2294" s="518" t="s">
        <v>30</v>
      </c>
      <c r="I2294" s="518" t="s">
        <v>31</v>
      </c>
      <c r="J2294" s="518" t="s">
        <v>32</v>
      </c>
    </row>
    <row r="2295" spans="1:10" s="471" customFormat="1" ht="25.5" customHeight="1">
      <c r="A2295" s="517" t="s">
        <v>141</v>
      </c>
      <c r="B2295" s="474" t="s">
        <v>2086</v>
      </c>
      <c r="C2295" s="474" t="s">
        <v>48</v>
      </c>
      <c r="D2295" s="517" t="s">
        <v>1561</v>
      </c>
      <c r="E2295" s="587" t="s">
        <v>180</v>
      </c>
      <c r="F2295" s="587"/>
      <c r="G2295" s="474" t="s">
        <v>91</v>
      </c>
      <c r="H2295" s="475">
        <v>1</v>
      </c>
      <c r="I2295" s="476">
        <v>28.9</v>
      </c>
      <c r="J2295" s="476">
        <v>28.9</v>
      </c>
    </row>
    <row r="2296" spans="1:10" s="471" customFormat="1" ht="25.5">
      <c r="A2296" s="514" t="s">
        <v>147</v>
      </c>
      <c r="B2296" s="482" t="s">
        <v>151</v>
      </c>
      <c r="C2296" s="482" t="s">
        <v>48</v>
      </c>
      <c r="D2296" s="514" t="s">
        <v>152</v>
      </c>
      <c r="E2296" s="588" t="s">
        <v>150</v>
      </c>
      <c r="F2296" s="588"/>
      <c r="G2296" s="482" t="s">
        <v>54</v>
      </c>
      <c r="H2296" s="483">
        <v>0.55000000000000004</v>
      </c>
      <c r="I2296" s="484">
        <v>21.9</v>
      </c>
      <c r="J2296" s="484">
        <v>12.04</v>
      </c>
    </row>
    <row r="2297" spans="1:10" s="471" customFormat="1" ht="25.5">
      <c r="A2297" s="514" t="s">
        <v>147</v>
      </c>
      <c r="B2297" s="482" t="s">
        <v>153</v>
      </c>
      <c r="C2297" s="482" t="s">
        <v>48</v>
      </c>
      <c r="D2297" s="514" t="s">
        <v>154</v>
      </c>
      <c r="E2297" s="588" t="s">
        <v>150</v>
      </c>
      <c r="F2297" s="588"/>
      <c r="G2297" s="482" t="s">
        <v>54</v>
      </c>
      <c r="H2297" s="483">
        <v>0.55000000000000004</v>
      </c>
      <c r="I2297" s="484">
        <v>26.38</v>
      </c>
      <c r="J2297" s="484">
        <v>14.5</v>
      </c>
    </row>
    <row r="2298" spans="1:10" s="471" customFormat="1" ht="25.5">
      <c r="A2298" s="514" t="s">
        <v>147</v>
      </c>
      <c r="B2298" s="482" t="s">
        <v>487</v>
      </c>
      <c r="C2298" s="482" t="s">
        <v>48</v>
      </c>
      <c r="D2298" s="514" t="s">
        <v>488</v>
      </c>
      <c r="E2298" s="588" t="s">
        <v>150</v>
      </c>
      <c r="F2298" s="588"/>
      <c r="G2298" s="482" t="s">
        <v>9</v>
      </c>
      <c r="H2298" s="483">
        <v>8.9999999999999998E-4</v>
      </c>
      <c r="I2298" s="484">
        <v>652.62</v>
      </c>
      <c r="J2298" s="484">
        <v>0.57999999999999996</v>
      </c>
    </row>
    <row r="2299" spans="1:10" s="471" customFormat="1" ht="25.5">
      <c r="A2299" s="515" t="s">
        <v>142</v>
      </c>
      <c r="B2299" s="477" t="s">
        <v>2087</v>
      </c>
      <c r="C2299" s="477" t="s">
        <v>48</v>
      </c>
      <c r="D2299" s="515" t="s">
        <v>2088</v>
      </c>
      <c r="E2299" s="585" t="s">
        <v>143</v>
      </c>
      <c r="F2299" s="585"/>
      <c r="G2299" s="477" t="s">
        <v>91</v>
      </c>
      <c r="H2299" s="478">
        <v>1</v>
      </c>
      <c r="I2299" s="479">
        <v>1.78</v>
      </c>
      <c r="J2299" s="479">
        <v>1.78</v>
      </c>
    </row>
    <row r="2300" spans="1:10" s="471" customFormat="1" ht="25.5">
      <c r="A2300" s="693"/>
      <c r="B2300" s="513"/>
      <c r="C2300" s="513"/>
      <c r="D2300" s="693"/>
      <c r="E2300" s="693" t="s">
        <v>144</v>
      </c>
      <c r="F2300" s="694">
        <v>19.489999999999998</v>
      </c>
      <c r="G2300" s="693" t="s">
        <v>145</v>
      </c>
      <c r="H2300" s="694">
        <v>0</v>
      </c>
      <c r="I2300" s="693" t="s">
        <v>146</v>
      </c>
      <c r="J2300" s="694">
        <v>19.489999999999998</v>
      </c>
    </row>
    <row r="2301" spans="1:10" s="471" customFormat="1" ht="13.5" customHeight="1" thickBot="1">
      <c r="A2301" s="693"/>
      <c r="B2301" s="513"/>
      <c r="C2301" s="513"/>
      <c r="D2301" s="693"/>
      <c r="E2301" s="693" t="s">
        <v>2513</v>
      </c>
      <c r="F2301" s="694">
        <v>7.58</v>
      </c>
      <c r="G2301" s="693"/>
      <c r="H2301" s="695" t="s">
        <v>2514</v>
      </c>
      <c r="I2301" s="695"/>
      <c r="J2301" s="694">
        <v>36.479999999999997</v>
      </c>
    </row>
    <row r="2302" spans="1:10" s="471" customFormat="1" ht="13.5" thickTop="1">
      <c r="A2302" s="480"/>
      <c r="B2302" s="481"/>
      <c r="C2302" s="481"/>
      <c r="D2302" s="480"/>
      <c r="E2302" s="480"/>
      <c r="F2302" s="480"/>
      <c r="G2302" s="480"/>
      <c r="H2302" s="480"/>
      <c r="I2302" s="480"/>
      <c r="J2302" s="480"/>
    </row>
    <row r="2303" spans="1:10" s="471" customFormat="1">
      <c r="A2303" s="516" t="s">
        <v>3959</v>
      </c>
      <c r="B2303" s="519" t="s">
        <v>26</v>
      </c>
      <c r="C2303" s="519" t="s">
        <v>27</v>
      </c>
      <c r="D2303" s="516" t="s">
        <v>28</v>
      </c>
      <c r="E2303" s="586" t="s">
        <v>140</v>
      </c>
      <c r="F2303" s="586"/>
      <c r="G2303" s="519" t="s">
        <v>29</v>
      </c>
      <c r="H2303" s="518" t="s">
        <v>30</v>
      </c>
      <c r="I2303" s="518" t="s">
        <v>31</v>
      </c>
      <c r="J2303" s="518" t="s">
        <v>32</v>
      </c>
    </row>
    <row r="2304" spans="1:10" s="471" customFormat="1" ht="25.5" customHeight="1">
      <c r="A2304" s="517" t="s">
        <v>141</v>
      </c>
      <c r="B2304" s="474" t="s">
        <v>2089</v>
      </c>
      <c r="C2304" s="474" t="s">
        <v>48</v>
      </c>
      <c r="D2304" s="517" t="s">
        <v>1562</v>
      </c>
      <c r="E2304" s="587" t="s">
        <v>180</v>
      </c>
      <c r="F2304" s="587"/>
      <c r="G2304" s="474" t="s">
        <v>91</v>
      </c>
      <c r="H2304" s="475">
        <v>1</v>
      </c>
      <c r="I2304" s="476">
        <v>16.399999999999999</v>
      </c>
      <c r="J2304" s="476">
        <v>16.399999999999999</v>
      </c>
    </row>
    <row r="2305" spans="1:10" s="471" customFormat="1" ht="25.5">
      <c r="A2305" s="514" t="s">
        <v>147</v>
      </c>
      <c r="B2305" s="482" t="s">
        <v>151</v>
      </c>
      <c r="C2305" s="482" t="s">
        <v>48</v>
      </c>
      <c r="D2305" s="514" t="s">
        <v>152</v>
      </c>
      <c r="E2305" s="588" t="s">
        <v>150</v>
      </c>
      <c r="F2305" s="588"/>
      <c r="G2305" s="482" t="s">
        <v>54</v>
      </c>
      <c r="H2305" s="483">
        <v>0.29099999999999998</v>
      </c>
      <c r="I2305" s="484">
        <v>21.9</v>
      </c>
      <c r="J2305" s="484">
        <v>6.37</v>
      </c>
    </row>
    <row r="2306" spans="1:10" s="471" customFormat="1" ht="25.5">
      <c r="A2306" s="514" t="s">
        <v>147</v>
      </c>
      <c r="B2306" s="482" t="s">
        <v>153</v>
      </c>
      <c r="C2306" s="482" t="s">
        <v>48</v>
      </c>
      <c r="D2306" s="514" t="s">
        <v>154</v>
      </c>
      <c r="E2306" s="588" t="s">
        <v>150</v>
      </c>
      <c r="F2306" s="588"/>
      <c r="G2306" s="482" t="s">
        <v>54</v>
      </c>
      <c r="H2306" s="483">
        <v>0.29099999999999998</v>
      </c>
      <c r="I2306" s="484">
        <v>26.38</v>
      </c>
      <c r="J2306" s="484">
        <v>7.67</v>
      </c>
    </row>
    <row r="2307" spans="1:10" s="471" customFormat="1" ht="25.5">
      <c r="A2307" s="514" t="s">
        <v>147</v>
      </c>
      <c r="B2307" s="482" t="s">
        <v>487</v>
      </c>
      <c r="C2307" s="482" t="s">
        <v>48</v>
      </c>
      <c r="D2307" s="514" t="s">
        <v>488</v>
      </c>
      <c r="E2307" s="588" t="s">
        <v>150</v>
      </c>
      <c r="F2307" s="588"/>
      <c r="G2307" s="482" t="s">
        <v>9</v>
      </c>
      <c r="H2307" s="483">
        <v>8.9999999999999998E-4</v>
      </c>
      <c r="I2307" s="484">
        <v>652.62</v>
      </c>
      <c r="J2307" s="484">
        <v>0.57999999999999996</v>
      </c>
    </row>
    <row r="2308" spans="1:10" s="471" customFormat="1" ht="25.5">
      <c r="A2308" s="515" t="s">
        <v>142</v>
      </c>
      <c r="B2308" s="477" t="s">
        <v>2087</v>
      </c>
      <c r="C2308" s="477" t="s">
        <v>48</v>
      </c>
      <c r="D2308" s="515" t="s">
        <v>2088</v>
      </c>
      <c r="E2308" s="585" t="s">
        <v>143</v>
      </c>
      <c r="F2308" s="585"/>
      <c r="G2308" s="477" t="s">
        <v>91</v>
      </c>
      <c r="H2308" s="478">
        <v>1</v>
      </c>
      <c r="I2308" s="479">
        <v>1.78</v>
      </c>
      <c r="J2308" s="479">
        <v>1.78</v>
      </c>
    </row>
    <row r="2309" spans="1:10" s="471" customFormat="1" ht="25.5">
      <c r="A2309" s="693"/>
      <c r="B2309" s="513"/>
      <c r="C2309" s="513"/>
      <c r="D2309" s="693"/>
      <c r="E2309" s="693" t="s">
        <v>144</v>
      </c>
      <c r="F2309" s="694">
        <v>10.36</v>
      </c>
      <c r="G2309" s="693" t="s">
        <v>145</v>
      </c>
      <c r="H2309" s="694">
        <v>0</v>
      </c>
      <c r="I2309" s="693" t="s">
        <v>146</v>
      </c>
      <c r="J2309" s="694">
        <v>10.36</v>
      </c>
    </row>
    <row r="2310" spans="1:10" s="471" customFormat="1" ht="13.5" customHeight="1" thickBot="1">
      <c r="A2310" s="693"/>
      <c r="B2310" s="513"/>
      <c r="C2310" s="513"/>
      <c r="D2310" s="693"/>
      <c r="E2310" s="693" t="s">
        <v>2513</v>
      </c>
      <c r="F2310" s="694">
        <v>4.3</v>
      </c>
      <c r="G2310" s="693"/>
      <c r="H2310" s="695" t="s">
        <v>2514</v>
      </c>
      <c r="I2310" s="695"/>
      <c r="J2310" s="694">
        <v>20.7</v>
      </c>
    </row>
    <row r="2311" spans="1:10" s="471" customFormat="1" ht="13.5" thickTop="1">
      <c r="A2311" s="480"/>
      <c r="B2311" s="481"/>
      <c r="C2311" s="481"/>
      <c r="D2311" s="480"/>
      <c r="E2311" s="480"/>
      <c r="F2311" s="480"/>
      <c r="G2311" s="480"/>
      <c r="H2311" s="480"/>
      <c r="I2311" s="480"/>
      <c r="J2311" s="480"/>
    </row>
    <row r="2312" spans="1:10" s="471" customFormat="1">
      <c r="A2312" s="516" t="s">
        <v>3960</v>
      </c>
      <c r="B2312" s="519" t="s">
        <v>26</v>
      </c>
      <c r="C2312" s="519" t="s">
        <v>27</v>
      </c>
      <c r="D2312" s="516" t="s">
        <v>28</v>
      </c>
      <c r="E2312" s="586" t="s">
        <v>140</v>
      </c>
      <c r="F2312" s="586"/>
      <c r="G2312" s="519" t="s">
        <v>29</v>
      </c>
      <c r="H2312" s="518" t="s">
        <v>30</v>
      </c>
      <c r="I2312" s="518" t="s">
        <v>31</v>
      </c>
      <c r="J2312" s="518" t="s">
        <v>32</v>
      </c>
    </row>
    <row r="2313" spans="1:10" s="471" customFormat="1" ht="25.5" customHeight="1">
      <c r="A2313" s="517" t="s">
        <v>141</v>
      </c>
      <c r="B2313" s="474" t="s">
        <v>2090</v>
      </c>
      <c r="C2313" s="474" t="s">
        <v>48</v>
      </c>
      <c r="D2313" s="517" t="s">
        <v>1563</v>
      </c>
      <c r="E2313" s="587" t="s">
        <v>180</v>
      </c>
      <c r="F2313" s="587"/>
      <c r="G2313" s="474" t="s">
        <v>91</v>
      </c>
      <c r="H2313" s="475">
        <v>1</v>
      </c>
      <c r="I2313" s="476">
        <v>10.27</v>
      </c>
      <c r="J2313" s="476">
        <v>10.27</v>
      </c>
    </row>
    <row r="2314" spans="1:10" s="471" customFormat="1" ht="25.5">
      <c r="A2314" s="514" t="s">
        <v>147</v>
      </c>
      <c r="B2314" s="482" t="s">
        <v>151</v>
      </c>
      <c r="C2314" s="482" t="s">
        <v>48</v>
      </c>
      <c r="D2314" s="514" t="s">
        <v>152</v>
      </c>
      <c r="E2314" s="588" t="s">
        <v>150</v>
      </c>
      <c r="F2314" s="588"/>
      <c r="G2314" s="482" t="s">
        <v>54</v>
      </c>
      <c r="H2314" s="483">
        <v>0.16400000000000001</v>
      </c>
      <c r="I2314" s="484">
        <v>21.9</v>
      </c>
      <c r="J2314" s="484">
        <v>3.59</v>
      </c>
    </row>
    <row r="2315" spans="1:10" s="471" customFormat="1" ht="25.5">
      <c r="A2315" s="514" t="s">
        <v>147</v>
      </c>
      <c r="B2315" s="482" t="s">
        <v>153</v>
      </c>
      <c r="C2315" s="482" t="s">
        <v>48</v>
      </c>
      <c r="D2315" s="514" t="s">
        <v>154</v>
      </c>
      <c r="E2315" s="588" t="s">
        <v>150</v>
      </c>
      <c r="F2315" s="588"/>
      <c r="G2315" s="482" t="s">
        <v>54</v>
      </c>
      <c r="H2315" s="483">
        <v>0.16400000000000001</v>
      </c>
      <c r="I2315" s="484">
        <v>26.38</v>
      </c>
      <c r="J2315" s="484">
        <v>4.32</v>
      </c>
    </row>
    <row r="2316" spans="1:10" s="471" customFormat="1" ht="25.5">
      <c r="A2316" s="514" t="s">
        <v>147</v>
      </c>
      <c r="B2316" s="482" t="s">
        <v>487</v>
      </c>
      <c r="C2316" s="482" t="s">
        <v>48</v>
      </c>
      <c r="D2316" s="514" t="s">
        <v>488</v>
      </c>
      <c r="E2316" s="588" t="s">
        <v>150</v>
      </c>
      <c r="F2316" s="588"/>
      <c r="G2316" s="482" t="s">
        <v>9</v>
      </c>
      <c r="H2316" s="483">
        <v>8.9999999999999998E-4</v>
      </c>
      <c r="I2316" s="484">
        <v>652.62</v>
      </c>
      <c r="J2316" s="484">
        <v>0.57999999999999996</v>
      </c>
    </row>
    <row r="2317" spans="1:10" s="471" customFormat="1" ht="25.5">
      <c r="A2317" s="515" t="s">
        <v>142</v>
      </c>
      <c r="B2317" s="477" t="s">
        <v>2087</v>
      </c>
      <c r="C2317" s="477" t="s">
        <v>48</v>
      </c>
      <c r="D2317" s="515" t="s">
        <v>2088</v>
      </c>
      <c r="E2317" s="585" t="s">
        <v>143</v>
      </c>
      <c r="F2317" s="585"/>
      <c r="G2317" s="477" t="s">
        <v>91</v>
      </c>
      <c r="H2317" s="478">
        <v>1</v>
      </c>
      <c r="I2317" s="479">
        <v>1.78</v>
      </c>
      <c r="J2317" s="479">
        <v>1.78</v>
      </c>
    </row>
    <row r="2318" spans="1:10" s="471" customFormat="1" ht="25.5">
      <c r="A2318" s="693"/>
      <c r="B2318" s="513"/>
      <c r="C2318" s="513"/>
      <c r="D2318" s="693"/>
      <c r="E2318" s="693" t="s">
        <v>144</v>
      </c>
      <c r="F2318" s="694">
        <v>5.88</v>
      </c>
      <c r="G2318" s="693" t="s">
        <v>145</v>
      </c>
      <c r="H2318" s="694">
        <v>0</v>
      </c>
      <c r="I2318" s="693" t="s">
        <v>146</v>
      </c>
      <c r="J2318" s="694">
        <v>5.88</v>
      </c>
    </row>
    <row r="2319" spans="1:10" s="471" customFormat="1" ht="13.5" customHeight="1" thickBot="1">
      <c r="A2319" s="693"/>
      <c r="B2319" s="513"/>
      <c r="C2319" s="513"/>
      <c r="D2319" s="693"/>
      <c r="E2319" s="693" t="s">
        <v>2513</v>
      </c>
      <c r="F2319" s="694">
        <v>2.69</v>
      </c>
      <c r="G2319" s="693"/>
      <c r="H2319" s="695" t="s">
        <v>2514</v>
      </c>
      <c r="I2319" s="695"/>
      <c r="J2319" s="694">
        <v>12.96</v>
      </c>
    </row>
    <row r="2320" spans="1:10" s="471" customFormat="1" ht="13.5" thickTop="1">
      <c r="A2320" s="480"/>
      <c r="B2320" s="481"/>
      <c r="C2320" s="481"/>
      <c r="D2320" s="480"/>
      <c r="E2320" s="480"/>
      <c r="F2320" s="480"/>
      <c r="G2320" s="480"/>
      <c r="H2320" s="480"/>
      <c r="I2320" s="480"/>
      <c r="J2320" s="480"/>
    </row>
    <row r="2321" spans="1:10" s="471" customFormat="1">
      <c r="A2321" s="516" t="s">
        <v>3961</v>
      </c>
      <c r="B2321" s="519" t="s">
        <v>26</v>
      </c>
      <c r="C2321" s="519" t="s">
        <v>27</v>
      </c>
      <c r="D2321" s="516" t="s">
        <v>28</v>
      </c>
      <c r="E2321" s="586" t="s">
        <v>140</v>
      </c>
      <c r="F2321" s="586"/>
      <c r="G2321" s="519" t="s">
        <v>29</v>
      </c>
      <c r="H2321" s="518" t="s">
        <v>30</v>
      </c>
      <c r="I2321" s="518" t="s">
        <v>31</v>
      </c>
      <c r="J2321" s="518" t="s">
        <v>32</v>
      </c>
    </row>
    <row r="2322" spans="1:10" s="471" customFormat="1" ht="25.5" customHeight="1">
      <c r="A2322" s="517" t="s">
        <v>141</v>
      </c>
      <c r="B2322" s="474" t="s">
        <v>2658</v>
      </c>
      <c r="C2322" s="474" t="s">
        <v>48</v>
      </c>
      <c r="D2322" s="517" t="s">
        <v>2659</v>
      </c>
      <c r="E2322" s="587" t="s">
        <v>180</v>
      </c>
      <c r="F2322" s="587"/>
      <c r="G2322" s="474" t="s">
        <v>91</v>
      </c>
      <c r="H2322" s="475">
        <v>1</v>
      </c>
      <c r="I2322" s="476">
        <v>13.9</v>
      </c>
      <c r="J2322" s="476">
        <v>13.9</v>
      </c>
    </row>
    <row r="2323" spans="1:10" s="471" customFormat="1" ht="25.5">
      <c r="A2323" s="514" t="s">
        <v>147</v>
      </c>
      <c r="B2323" s="482" t="s">
        <v>151</v>
      </c>
      <c r="C2323" s="482" t="s">
        <v>48</v>
      </c>
      <c r="D2323" s="514" t="s">
        <v>152</v>
      </c>
      <c r="E2323" s="588" t="s">
        <v>150</v>
      </c>
      <c r="F2323" s="588"/>
      <c r="G2323" s="482" t="s">
        <v>54</v>
      </c>
      <c r="H2323" s="483">
        <v>0.222</v>
      </c>
      <c r="I2323" s="484">
        <v>21.9</v>
      </c>
      <c r="J2323" s="484">
        <v>4.8600000000000003</v>
      </c>
    </row>
    <row r="2324" spans="1:10" s="471" customFormat="1" ht="25.5">
      <c r="A2324" s="514" t="s">
        <v>147</v>
      </c>
      <c r="B2324" s="482" t="s">
        <v>153</v>
      </c>
      <c r="C2324" s="482" t="s">
        <v>48</v>
      </c>
      <c r="D2324" s="514" t="s">
        <v>154</v>
      </c>
      <c r="E2324" s="588" t="s">
        <v>150</v>
      </c>
      <c r="F2324" s="588"/>
      <c r="G2324" s="482" t="s">
        <v>54</v>
      </c>
      <c r="H2324" s="483">
        <v>0.222</v>
      </c>
      <c r="I2324" s="484">
        <v>26.38</v>
      </c>
      <c r="J2324" s="484">
        <v>5.85</v>
      </c>
    </row>
    <row r="2325" spans="1:10" s="471" customFormat="1" ht="25.5">
      <c r="A2325" s="515" t="s">
        <v>142</v>
      </c>
      <c r="B2325" s="477" t="s">
        <v>2875</v>
      </c>
      <c r="C2325" s="477" t="s">
        <v>48</v>
      </c>
      <c r="D2325" s="515" t="s">
        <v>2876</v>
      </c>
      <c r="E2325" s="585" t="s">
        <v>143</v>
      </c>
      <c r="F2325" s="585"/>
      <c r="G2325" s="477" t="s">
        <v>91</v>
      </c>
      <c r="H2325" s="478">
        <v>1</v>
      </c>
      <c r="I2325" s="479">
        <v>3.19</v>
      </c>
      <c r="J2325" s="479">
        <v>3.19</v>
      </c>
    </row>
    <row r="2326" spans="1:10" s="471" customFormat="1" ht="25.5">
      <c r="A2326" s="693"/>
      <c r="B2326" s="513"/>
      <c r="C2326" s="513"/>
      <c r="D2326" s="693"/>
      <c r="E2326" s="693" t="s">
        <v>144</v>
      </c>
      <c r="F2326" s="694">
        <v>7.82</v>
      </c>
      <c r="G2326" s="693" t="s">
        <v>145</v>
      </c>
      <c r="H2326" s="694">
        <v>0</v>
      </c>
      <c r="I2326" s="693" t="s">
        <v>146</v>
      </c>
      <c r="J2326" s="694">
        <v>7.82</v>
      </c>
    </row>
    <row r="2327" spans="1:10" s="471" customFormat="1" ht="13.5" customHeight="1" thickBot="1">
      <c r="A2327" s="693"/>
      <c r="B2327" s="513"/>
      <c r="C2327" s="513"/>
      <c r="D2327" s="693"/>
      <c r="E2327" s="693" t="s">
        <v>2513</v>
      </c>
      <c r="F2327" s="694">
        <v>3.64</v>
      </c>
      <c r="G2327" s="693"/>
      <c r="H2327" s="695" t="s">
        <v>2514</v>
      </c>
      <c r="I2327" s="695"/>
      <c r="J2327" s="694">
        <v>17.54</v>
      </c>
    </row>
    <row r="2328" spans="1:10" s="471" customFormat="1" ht="13.5" thickTop="1">
      <c r="A2328" s="480"/>
      <c r="B2328" s="481"/>
      <c r="C2328" s="481"/>
      <c r="D2328" s="480"/>
      <c r="E2328" s="480"/>
      <c r="F2328" s="480"/>
      <c r="G2328" s="480"/>
      <c r="H2328" s="480"/>
      <c r="I2328" s="480"/>
      <c r="J2328" s="480"/>
    </row>
    <row r="2329" spans="1:10" s="471" customFormat="1">
      <c r="A2329" s="516" t="s">
        <v>3962</v>
      </c>
      <c r="B2329" s="519" t="s">
        <v>26</v>
      </c>
      <c r="C2329" s="519" t="s">
        <v>27</v>
      </c>
      <c r="D2329" s="516" t="s">
        <v>28</v>
      </c>
      <c r="E2329" s="586" t="s">
        <v>140</v>
      </c>
      <c r="F2329" s="586"/>
      <c r="G2329" s="519" t="s">
        <v>29</v>
      </c>
      <c r="H2329" s="518" t="s">
        <v>30</v>
      </c>
      <c r="I2329" s="518" t="s">
        <v>31</v>
      </c>
      <c r="J2329" s="518" t="s">
        <v>32</v>
      </c>
    </row>
    <row r="2330" spans="1:10" s="471" customFormat="1" ht="25.5" customHeight="1">
      <c r="A2330" s="517" t="s">
        <v>141</v>
      </c>
      <c r="B2330" s="474" t="s">
        <v>2091</v>
      </c>
      <c r="C2330" s="474" t="s">
        <v>48</v>
      </c>
      <c r="D2330" s="517" t="s">
        <v>1564</v>
      </c>
      <c r="E2330" s="587" t="s">
        <v>180</v>
      </c>
      <c r="F2330" s="587"/>
      <c r="G2330" s="474" t="s">
        <v>91</v>
      </c>
      <c r="H2330" s="475">
        <v>1</v>
      </c>
      <c r="I2330" s="476">
        <v>12.86</v>
      </c>
      <c r="J2330" s="476">
        <v>12.86</v>
      </c>
    </row>
    <row r="2331" spans="1:10" s="471" customFormat="1" ht="25.5">
      <c r="A2331" s="514" t="s">
        <v>147</v>
      </c>
      <c r="B2331" s="482" t="s">
        <v>151</v>
      </c>
      <c r="C2331" s="482" t="s">
        <v>48</v>
      </c>
      <c r="D2331" s="514" t="s">
        <v>152</v>
      </c>
      <c r="E2331" s="588" t="s">
        <v>150</v>
      </c>
      <c r="F2331" s="588"/>
      <c r="G2331" s="482" t="s">
        <v>54</v>
      </c>
      <c r="H2331" s="483">
        <v>0.187</v>
      </c>
      <c r="I2331" s="484">
        <v>21.9</v>
      </c>
      <c r="J2331" s="484">
        <v>4.09</v>
      </c>
    </row>
    <row r="2332" spans="1:10" s="471" customFormat="1" ht="25.5">
      <c r="A2332" s="514" t="s">
        <v>147</v>
      </c>
      <c r="B2332" s="482" t="s">
        <v>153</v>
      </c>
      <c r="C2332" s="482" t="s">
        <v>48</v>
      </c>
      <c r="D2332" s="514" t="s">
        <v>154</v>
      </c>
      <c r="E2332" s="588" t="s">
        <v>150</v>
      </c>
      <c r="F2332" s="588"/>
      <c r="G2332" s="482" t="s">
        <v>54</v>
      </c>
      <c r="H2332" s="483">
        <v>0.187</v>
      </c>
      <c r="I2332" s="484">
        <v>26.38</v>
      </c>
      <c r="J2332" s="484">
        <v>4.93</v>
      </c>
    </row>
    <row r="2333" spans="1:10" s="471" customFormat="1" ht="25.5">
      <c r="A2333" s="515" t="s">
        <v>142</v>
      </c>
      <c r="B2333" s="477" t="s">
        <v>2092</v>
      </c>
      <c r="C2333" s="477" t="s">
        <v>48</v>
      </c>
      <c r="D2333" s="515" t="s">
        <v>2093</v>
      </c>
      <c r="E2333" s="585" t="s">
        <v>143</v>
      </c>
      <c r="F2333" s="585"/>
      <c r="G2333" s="477" t="s">
        <v>91</v>
      </c>
      <c r="H2333" s="478">
        <v>1</v>
      </c>
      <c r="I2333" s="479">
        <v>2.5299999999999998</v>
      </c>
      <c r="J2333" s="479">
        <v>2.5299999999999998</v>
      </c>
    </row>
    <row r="2334" spans="1:10" s="471" customFormat="1" ht="25.5">
      <c r="A2334" s="515" t="s">
        <v>142</v>
      </c>
      <c r="B2334" s="477" t="s">
        <v>2094</v>
      </c>
      <c r="C2334" s="477" t="s">
        <v>48</v>
      </c>
      <c r="D2334" s="515" t="s">
        <v>2095</v>
      </c>
      <c r="E2334" s="585" t="s">
        <v>143</v>
      </c>
      <c r="F2334" s="585"/>
      <c r="G2334" s="477" t="s">
        <v>91</v>
      </c>
      <c r="H2334" s="478">
        <v>1</v>
      </c>
      <c r="I2334" s="479">
        <v>1.31</v>
      </c>
      <c r="J2334" s="479">
        <v>1.31</v>
      </c>
    </row>
    <row r="2335" spans="1:10" s="471" customFormat="1" ht="25.5">
      <c r="A2335" s="693"/>
      <c r="B2335" s="513"/>
      <c r="C2335" s="513"/>
      <c r="D2335" s="693"/>
      <c r="E2335" s="693" t="s">
        <v>144</v>
      </c>
      <c r="F2335" s="694">
        <v>6.58</v>
      </c>
      <c r="G2335" s="693" t="s">
        <v>145</v>
      </c>
      <c r="H2335" s="694">
        <v>0</v>
      </c>
      <c r="I2335" s="693" t="s">
        <v>146</v>
      </c>
      <c r="J2335" s="694">
        <v>6.58</v>
      </c>
    </row>
    <row r="2336" spans="1:10" s="471" customFormat="1" ht="13.5" customHeight="1" thickBot="1">
      <c r="A2336" s="693"/>
      <c r="B2336" s="513"/>
      <c r="C2336" s="513"/>
      <c r="D2336" s="693"/>
      <c r="E2336" s="693" t="s">
        <v>2513</v>
      </c>
      <c r="F2336" s="694">
        <v>3.37</v>
      </c>
      <c r="G2336" s="693"/>
      <c r="H2336" s="695" t="s">
        <v>2514</v>
      </c>
      <c r="I2336" s="695"/>
      <c r="J2336" s="694">
        <v>16.23</v>
      </c>
    </row>
    <row r="2337" spans="1:10" s="471" customFormat="1" ht="13.5" thickTop="1">
      <c r="A2337" s="480"/>
      <c r="B2337" s="481"/>
      <c r="C2337" s="481"/>
      <c r="D2337" s="480"/>
      <c r="E2337" s="480"/>
      <c r="F2337" s="480"/>
      <c r="G2337" s="480"/>
      <c r="H2337" s="480"/>
      <c r="I2337" s="480"/>
      <c r="J2337" s="480"/>
    </row>
    <row r="2338" spans="1:10" s="471" customFormat="1">
      <c r="A2338" s="516" t="s">
        <v>3963</v>
      </c>
      <c r="B2338" s="519" t="s">
        <v>26</v>
      </c>
      <c r="C2338" s="519" t="s">
        <v>27</v>
      </c>
      <c r="D2338" s="516" t="s">
        <v>28</v>
      </c>
      <c r="E2338" s="586" t="s">
        <v>140</v>
      </c>
      <c r="F2338" s="586"/>
      <c r="G2338" s="519" t="s">
        <v>29</v>
      </c>
      <c r="H2338" s="518" t="s">
        <v>30</v>
      </c>
      <c r="I2338" s="518" t="s">
        <v>31</v>
      </c>
      <c r="J2338" s="518" t="s">
        <v>32</v>
      </c>
    </row>
    <row r="2339" spans="1:10" s="471" customFormat="1" ht="25.5" customHeight="1">
      <c r="A2339" s="517" t="s">
        <v>141</v>
      </c>
      <c r="B2339" s="474" t="s">
        <v>2096</v>
      </c>
      <c r="C2339" s="474" t="s">
        <v>48</v>
      </c>
      <c r="D2339" s="517" t="s">
        <v>1566</v>
      </c>
      <c r="E2339" s="587" t="s">
        <v>180</v>
      </c>
      <c r="F2339" s="587"/>
      <c r="G2339" s="474" t="s">
        <v>91</v>
      </c>
      <c r="H2339" s="475">
        <v>1</v>
      </c>
      <c r="I2339" s="476">
        <v>41.49</v>
      </c>
      <c r="J2339" s="476">
        <v>41.49</v>
      </c>
    </row>
    <row r="2340" spans="1:10" s="471" customFormat="1" ht="25.5" customHeight="1">
      <c r="A2340" s="514" t="s">
        <v>147</v>
      </c>
      <c r="B2340" s="482" t="s">
        <v>2097</v>
      </c>
      <c r="C2340" s="482" t="s">
        <v>48</v>
      </c>
      <c r="D2340" s="514" t="s">
        <v>2098</v>
      </c>
      <c r="E2340" s="588" t="s">
        <v>180</v>
      </c>
      <c r="F2340" s="588"/>
      <c r="G2340" s="482" t="s">
        <v>91</v>
      </c>
      <c r="H2340" s="483">
        <v>1</v>
      </c>
      <c r="I2340" s="484">
        <v>10.01</v>
      </c>
      <c r="J2340" s="484">
        <v>10.01</v>
      </c>
    </row>
    <row r="2341" spans="1:10" s="471" customFormat="1" ht="25.5" customHeight="1">
      <c r="A2341" s="514" t="s">
        <v>147</v>
      </c>
      <c r="B2341" s="482" t="s">
        <v>2099</v>
      </c>
      <c r="C2341" s="482" t="s">
        <v>48</v>
      </c>
      <c r="D2341" s="514" t="s">
        <v>2100</v>
      </c>
      <c r="E2341" s="588" t="s">
        <v>180</v>
      </c>
      <c r="F2341" s="588"/>
      <c r="G2341" s="482" t="s">
        <v>91</v>
      </c>
      <c r="H2341" s="483">
        <v>1</v>
      </c>
      <c r="I2341" s="484">
        <v>31.48</v>
      </c>
      <c r="J2341" s="484">
        <v>31.48</v>
      </c>
    </row>
    <row r="2342" spans="1:10" s="471" customFormat="1" ht="25.5">
      <c r="A2342" s="693"/>
      <c r="B2342" s="513"/>
      <c r="C2342" s="513"/>
      <c r="D2342" s="693"/>
      <c r="E2342" s="693" t="s">
        <v>144</v>
      </c>
      <c r="F2342" s="694">
        <v>22.51</v>
      </c>
      <c r="G2342" s="693" t="s">
        <v>145</v>
      </c>
      <c r="H2342" s="694">
        <v>0</v>
      </c>
      <c r="I2342" s="693" t="s">
        <v>146</v>
      </c>
      <c r="J2342" s="694">
        <v>22.51</v>
      </c>
    </row>
    <row r="2343" spans="1:10" s="471" customFormat="1" ht="13.5" customHeight="1" thickBot="1">
      <c r="A2343" s="693"/>
      <c r="B2343" s="513"/>
      <c r="C2343" s="513"/>
      <c r="D2343" s="693"/>
      <c r="E2343" s="693" t="s">
        <v>2513</v>
      </c>
      <c r="F2343" s="694">
        <v>10.88</v>
      </c>
      <c r="G2343" s="693"/>
      <c r="H2343" s="695" t="s">
        <v>2514</v>
      </c>
      <c r="I2343" s="695"/>
      <c r="J2343" s="694">
        <v>52.37</v>
      </c>
    </row>
    <row r="2344" spans="1:10" s="471" customFormat="1" ht="13.5" thickTop="1">
      <c r="A2344" s="480"/>
      <c r="B2344" s="481"/>
      <c r="C2344" s="481"/>
      <c r="D2344" s="480"/>
      <c r="E2344" s="480"/>
      <c r="F2344" s="480"/>
      <c r="G2344" s="480"/>
      <c r="H2344" s="480"/>
      <c r="I2344" s="480"/>
      <c r="J2344" s="480"/>
    </row>
    <row r="2345" spans="1:10" s="471" customFormat="1">
      <c r="A2345" s="516" t="s">
        <v>3964</v>
      </c>
      <c r="B2345" s="519" t="s">
        <v>26</v>
      </c>
      <c r="C2345" s="519" t="s">
        <v>27</v>
      </c>
      <c r="D2345" s="516" t="s">
        <v>28</v>
      </c>
      <c r="E2345" s="586" t="s">
        <v>140</v>
      </c>
      <c r="F2345" s="586"/>
      <c r="G2345" s="519" t="s">
        <v>29</v>
      </c>
      <c r="H2345" s="518" t="s">
        <v>30</v>
      </c>
      <c r="I2345" s="518" t="s">
        <v>31</v>
      </c>
      <c r="J2345" s="518" t="s">
        <v>32</v>
      </c>
    </row>
    <row r="2346" spans="1:10" s="471" customFormat="1" ht="25.5" customHeight="1">
      <c r="A2346" s="517" t="s">
        <v>141</v>
      </c>
      <c r="B2346" s="474" t="s">
        <v>2101</v>
      </c>
      <c r="C2346" s="474" t="s">
        <v>48</v>
      </c>
      <c r="D2346" s="517" t="s">
        <v>1567</v>
      </c>
      <c r="E2346" s="587" t="s">
        <v>180</v>
      </c>
      <c r="F2346" s="587"/>
      <c r="G2346" s="474" t="s">
        <v>91</v>
      </c>
      <c r="H2346" s="475">
        <v>1</v>
      </c>
      <c r="I2346" s="476">
        <v>32.119999999999997</v>
      </c>
      <c r="J2346" s="476">
        <v>32.119999999999997</v>
      </c>
    </row>
    <row r="2347" spans="1:10" s="471" customFormat="1" ht="25.5" customHeight="1">
      <c r="A2347" s="514" t="s">
        <v>147</v>
      </c>
      <c r="B2347" s="482" t="s">
        <v>2097</v>
      </c>
      <c r="C2347" s="482" t="s">
        <v>48</v>
      </c>
      <c r="D2347" s="514" t="s">
        <v>2098</v>
      </c>
      <c r="E2347" s="588" t="s">
        <v>180</v>
      </c>
      <c r="F2347" s="588"/>
      <c r="G2347" s="482" t="s">
        <v>91</v>
      </c>
      <c r="H2347" s="483">
        <v>1</v>
      </c>
      <c r="I2347" s="484">
        <v>10.01</v>
      </c>
      <c r="J2347" s="484">
        <v>10.01</v>
      </c>
    </row>
    <row r="2348" spans="1:10" s="471" customFormat="1" ht="25.5" customHeight="1">
      <c r="A2348" s="514" t="s">
        <v>147</v>
      </c>
      <c r="B2348" s="482" t="s">
        <v>2102</v>
      </c>
      <c r="C2348" s="482" t="s">
        <v>48</v>
      </c>
      <c r="D2348" s="514" t="s">
        <v>2103</v>
      </c>
      <c r="E2348" s="588" t="s">
        <v>180</v>
      </c>
      <c r="F2348" s="588"/>
      <c r="G2348" s="482" t="s">
        <v>91</v>
      </c>
      <c r="H2348" s="483">
        <v>1</v>
      </c>
      <c r="I2348" s="484">
        <v>22.11</v>
      </c>
      <c r="J2348" s="484">
        <v>22.11</v>
      </c>
    </row>
    <row r="2349" spans="1:10" s="471" customFormat="1" ht="25.5">
      <c r="A2349" s="693"/>
      <c r="B2349" s="513"/>
      <c r="C2349" s="513"/>
      <c r="D2349" s="693"/>
      <c r="E2349" s="693" t="s">
        <v>144</v>
      </c>
      <c r="F2349" s="694">
        <v>15.66</v>
      </c>
      <c r="G2349" s="693" t="s">
        <v>145</v>
      </c>
      <c r="H2349" s="694">
        <v>0</v>
      </c>
      <c r="I2349" s="693" t="s">
        <v>146</v>
      </c>
      <c r="J2349" s="694">
        <v>15.66</v>
      </c>
    </row>
    <row r="2350" spans="1:10" s="471" customFormat="1" ht="13.5" customHeight="1" thickBot="1">
      <c r="A2350" s="693"/>
      <c r="B2350" s="513"/>
      <c r="C2350" s="513"/>
      <c r="D2350" s="693"/>
      <c r="E2350" s="693" t="s">
        <v>2513</v>
      </c>
      <c r="F2350" s="694">
        <v>8.42</v>
      </c>
      <c r="G2350" s="693"/>
      <c r="H2350" s="695" t="s">
        <v>2514</v>
      </c>
      <c r="I2350" s="695"/>
      <c r="J2350" s="694">
        <v>40.54</v>
      </c>
    </row>
    <row r="2351" spans="1:10" s="471" customFormat="1" ht="13.5" thickTop="1">
      <c r="A2351" s="480"/>
      <c r="B2351" s="481"/>
      <c r="C2351" s="481"/>
      <c r="D2351" s="480"/>
      <c r="E2351" s="480"/>
      <c r="F2351" s="480"/>
      <c r="G2351" s="480"/>
      <c r="H2351" s="480"/>
      <c r="I2351" s="480"/>
      <c r="J2351" s="480"/>
    </row>
    <row r="2352" spans="1:10" s="471" customFormat="1">
      <c r="A2352" s="516" t="s">
        <v>3965</v>
      </c>
      <c r="B2352" s="519" t="s">
        <v>26</v>
      </c>
      <c r="C2352" s="519" t="s">
        <v>27</v>
      </c>
      <c r="D2352" s="516" t="s">
        <v>28</v>
      </c>
      <c r="E2352" s="586" t="s">
        <v>140</v>
      </c>
      <c r="F2352" s="586"/>
      <c r="G2352" s="519" t="s">
        <v>29</v>
      </c>
      <c r="H2352" s="518" t="s">
        <v>30</v>
      </c>
      <c r="I2352" s="518" t="s">
        <v>31</v>
      </c>
      <c r="J2352" s="518" t="s">
        <v>32</v>
      </c>
    </row>
    <row r="2353" spans="1:10" s="471" customFormat="1" ht="25.5" customHeight="1">
      <c r="A2353" s="517" t="s">
        <v>141</v>
      </c>
      <c r="B2353" s="474" t="s">
        <v>2104</v>
      </c>
      <c r="C2353" s="474" t="s">
        <v>48</v>
      </c>
      <c r="D2353" s="517" t="s">
        <v>1568</v>
      </c>
      <c r="E2353" s="587" t="s">
        <v>180</v>
      </c>
      <c r="F2353" s="587"/>
      <c r="G2353" s="474" t="s">
        <v>91</v>
      </c>
      <c r="H2353" s="475">
        <v>1</v>
      </c>
      <c r="I2353" s="476">
        <v>28.49</v>
      </c>
      <c r="J2353" s="476">
        <v>28.49</v>
      </c>
    </row>
    <row r="2354" spans="1:10" s="471" customFormat="1" ht="25.5" customHeight="1">
      <c r="A2354" s="514" t="s">
        <v>147</v>
      </c>
      <c r="B2354" s="482" t="s">
        <v>2097</v>
      </c>
      <c r="C2354" s="482" t="s">
        <v>48</v>
      </c>
      <c r="D2354" s="514" t="s">
        <v>2098</v>
      </c>
      <c r="E2354" s="588" t="s">
        <v>180</v>
      </c>
      <c r="F2354" s="588"/>
      <c r="G2354" s="482" t="s">
        <v>91</v>
      </c>
      <c r="H2354" s="483">
        <v>1</v>
      </c>
      <c r="I2354" s="484">
        <v>10.01</v>
      </c>
      <c r="J2354" s="484">
        <v>10.01</v>
      </c>
    </row>
    <row r="2355" spans="1:10" s="471" customFormat="1" ht="25.5" customHeight="1">
      <c r="A2355" s="514" t="s">
        <v>147</v>
      </c>
      <c r="B2355" s="482" t="s">
        <v>2105</v>
      </c>
      <c r="C2355" s="482" t="s">
        <v>48</v>
      </c>
      <c r="D2355" s="514" t="s">
        <v>2106</v>
      </c>
      <c r="E2355" s="588" t="s">
        <v>180</v>
      </c>
      <c r="F2355" s="588"/>
      <c r="G2355" s="482" t="s">
        <v>91</v>
      </c>
      <c r="H2355" s="483">
        <v>1</v>
      </c>
      <c r="I2355" s="484">
        <v>18.48</v>
      </c>
      <c r="J2355" s="484">
        <v>18.48</v>
      </c>
    </row>
    <row r="2356" spans="1:10" s="471" customFormat="1" ht="25.5">
      <c r="A2356" s="693"/>
      <c r="B2356" s="513"/>
      <c r="C2356" s="513"/>
      <c r="D2356" s="693"/>
      <c r="E2356" s="693" t="s">
        <v>144</v>
      </c>
      <c r="F2356" s="694">
        <v>13.02</v>
      </c>
      <c r="G2356" s="693" t="s">
        <v>145</v>
      </c>
      <c r="H2356" s="694">
        <v>0</v>
      </c>
      <c r="I2356" s="693" t="s">
        <v>146</v>
      </c>
      <c r="J2356" s="694">
        <v>13.02</v>
      </c>
    </row>
    <row r="2357" spans="1:10" s="471" customFormat="1" ht="13.5" customHeight="1" thickBot="1">
      <c r="A2357" s="693"/>
      <c r="B2357" s="513"/>
      <c r="C2357" s="513"/>
      <c r="D2357" s="693"/>
      <c r="E2357" s="693" t="s">
        <v>2513</v>
      </c>
      <c r="F2357" s="694">
        <v>7.47</v>
      </c>
      <c r="G2357" s="693"/>
      <c r="H2357" s="695" t="s">
        <v>2514</v>
      </c>
      <c r="I2357" s="695"/>
      <c r="J2357" s="694">
        <v>35.96</v>
      </c>
    </row>
    <row r="2358" spans="1:10" s="471" customFormat="1" ht="13.5" thickTop="1">
      <c r="A2358" s="480"/>
      <c r="B2358" s="481"/>
      <c r="C2358" s="481"/>
      <c r="D2358" s="480"/>
      <c r="E2358" s="480"/>
      <c r="F2358" s="480"/>
      <c r="G2358" s="480"/>
      <c r="H2358" s="480"/>
      <c r="I2358" s="480"/>
      <c r="J2358" s="480"/>
    </row>
    <row r="2359" spans="1:10" s="471" customFormat="1">
      <c r="A2359" s="516" t="s">
        <v>3966</v>
      </c>
      <c r="B2359" s="519" t="s">
        <v>26</v>
      </c>
      <c r="C2359" s="519" t="s">
        <v>27</v>
      </c>
      <c r="D2359" s="516" t="s">
        <v>28</v>
      </c>
      <c r="E2359" s="586" t="s">
        <v>140</v>
      </c>
      <c r="F2359" s="586"/>
      <c r="G2359" s="519" t="s">
        <v>29</v>
      </c>
      <c r="H2359" s="518" t="s">
        <v>30</v>
      </c>
      <c r="I2359" s="518" t="s">
        <v>31</v>
      </c>
      <c r="J2359" s="518" t="s">
        <v>32</v>
      </c>
    </row>
    <row r="2360" spans="1:10" s="471" customFormat="1" ht="25.5" customHeight="1">
      <c r="A2360" s="517" t="s">
        <v>141</v>
      </c>
      <c r="B2360" s="474" t="s">
        <v>2116</v>
      </c>
      <c r="C2360" s="474" t="s">
        <v>48</v>
      </c>
      <c r="D2360" s="517" t="s">
        <v>1572</v>
      </c>
      <c r="E2360" s="587" t="s">
        <v>180</v>
      </c>
      <c r="F2360" s="587"/>
      <c r="G2360" s="474" t="s">
        <v>91</v>
      </c>
      <c r="H2360" s="475">
        <v>1</v>
      </c>
      <c r="I2360" s="476">
        <v>46.26</v>
      </c>
      <c r="J2360" s="476">
        <v>46.26</v>
      </c>
    </row>
    <row r="2361" spans="1:10" s="471" customFormat="1" ht="25.5" customHeight="1">
      <c r="A2361" s="514" t="s">
        <v>147</v>
      </c>
      <c r="B2361" s="482" t="s">
        <v>2097</v>
      </c>
      <c r="C2361" s="482" t="s">
        <v>48</v>
      </c>
      <c r="D2361" s="514" t="s">
        <v>2098</v>
      </c>
      <c r="E2361" s="588" t="s">
        <v>180</v>
      </c>
      <c r="F2361" s="588"/>
      <c r="G2361" s="482" t="s">
        <v>91</v>
      </c>
      <c r="H2361" s="483">
        <v>1</v>
      </c>
      <c r="I2361" s="484">
        <v>10.01</v>
      </c>
      <c r="J2361" s="484">
        <v>10.01</v>
      </c>
    </row>
    <row r="2362" spans="1:10" s="471" customFormat="1" ht="25.5" customHeight="1">
      <c r="A2362" s="514" t="s">
        <v>147</v>
      </c>
      <c r="B2362" s="482" t="s">
        <v>2117</v>
      </c>
      <c r="C2362" s="482" t="s">
        <v>48</v>
      </c>
      <c r="D2362" s="514" t="s">
        <v>2118</v>
      </c>
      <c r="E2362" s="588" t="s">
        <v>180</v>
      </c>
      <c r="F2362" s="588"/>
      <c r="G2362" s="482" t="s">
        <v>91</v>
      </c>
      <c r="H2362" s="483">
        <v>1</v>
      </c>
      <c r="I2362" s="484">
        <v>36.25</v>
      </c>
      <c r="J2362" s="484">
        <v>36.25</v>
      </c>
    </row>
    <row r="2363" spans="1:10" s="471" customFormat="1" ht="25.5">
      <c r="A2363" s="693"/>
      <c r="B2363" s="513"/>
      <c r="C2363" s="513"/>
      <c r="D2363" s="693"/>
      <c r="E2363" s="693" t="s">
        <v>144</v>
      </c>
      <c r="F2363" s="694">
        <v>21.62</v>
      </c>
      <c r="G2363" s="693" t="s">
        <v>145</v>
      </c>
      <c r="H2363" s="694">
        <v>0</v>
      </c>
      <c r="I2363" s="693" t="s">
        <v>146</v>
      </c>
      <c r="J2363" s="694">
        <v>21.62</v>
      </c>
    </row>
    <row r="2364" spans="1:10" s="471" customFormat="1" ht="13.5" customHeight="1" thickBot="1">
      <c r="A2364" s="693"/>
      <c r="B2364" s="513"/>
      <c r="C2364" s="513"/>
      <c r="D2364" s="693"/>
      <c r="E2364" s="693" t="s">
        <v>2513</v>
      </c>
      <c r="F2364" s="694">
        <v>12.13</v>
      </c>
      <c r="G2364" s="693"/>
      <c r="H2364" s="695" t="s">
        <v>2514</v>
      </c>
      <c r="I2364" s="695"/>
      <c r="J2364" s="694">
        <v>58.39</v>
      </c>
    </row>
    <row r="2365" spans="1:10" s="471" customFormat="1" ht="13.5" thickTop="1">
      <c r="A2365" s="480"/>
      <c r="B2365" s="481"/>
      <c r="C2365" s="481"/>
      <c r="D2365" s="480"/>
      <c r="E2365" s="480"/>
      <c r="F2365" s="480"/>
      <c r="G2365" s="480"/>
      <c r="H2365" s="480"/>
      <c r="I2365" s="480"/>
      <c r="J2365" s="480"/>
    </row>
    <row r="2366" spans="1:10" s="471" customFormat="1">
      <c r="A2366" s="516" t="s">
        <v>3967</v>
      </c>
      <c r="B2366" s="519" t="s">
        <v>26</v>
      </c>
      <c r="C2366" s="519" t="s">
        <v>27</v>
      </c>
      <c r="D2366" s="516" t="s">
        <v>28</v>
      </c>
      <c r="E2366" s="586" t="s">
        <v>140</v>
      </c>
      <c r="F2366" s="586"/>
      <c r="G2366" s="519" t="s">
        <v>29</v>
      </c>
      <c r="H2366" s="518" t="s">
        <v>30</v>
      </c>
      <c r="I2366" s="518" t="s">
        <v>31</v>
      </c>
      <c r="J2366" s="518" t="s">
        <v>32</v>
      </c>
    </row>
    <row r="2367" spans="1:10" s="471" customFormat="1" ht="25.5" customHeight="1">
      <c r="A2367" s="517" t="s">
        <v>141</v>
      </c>
      <c r="B2367" s="474" t="s">
        <v>2107</v>
      </c>
      <c r="C2367" s="474" t="s">
        <v>48</v>
      </c>
      <c r="D2367" s="517" t="s">
        <v>1569</v>
      </c>
      <c r="E2367" s="587" t="s">
        <v>180</v>
      </c>
      <c r="F2367" s="587"/>
      <c r="G2367" s="474" t="s">
        <v>91</v>
      </c>
      <c r="H2367" s="475">
        <v>1</v>
      </c>
      <c r="I2367" s="476">
        <v>27.19</v>
      </c>
      <c r="J2367" s="476">
        <v>27.19</v>
      </c>
    </row>
    <row r="2368" spans="1:10" s="471" customFormat="1" ht="25.5" customHeight="1">
      <c r="A2368" s="514" t="s">
        <v>147</v>
      </c>
      <c r="B2368" s="482" t="s">
        <v>2097</v>
      </c>
      <c r="C2368" s="482" t="s">
        <v>48</v>
      </c>
      <c r="D2368" s="514" t="s">
        <v>2098</v>
      </c>
      <c r="E2368" s="588" t="s">
        <v>180</v>
      </c>
      <c r="F2368" s="588"/>
      <c r="G2368" s="482" t="s">
        <v>91</v>
      </c>
      <c r="H2368" s="483">
        <v>1</v>
      </c>
      <c r="I2368" s="484">
        <v>10.01</v>
      </c>
      <c r="J2368" s="484">
        <v>10.01</v>
      </c>
    </row>
    <row r="2369" spans="1:10" s="471" customFormat="1" ht="25.5" customHeight="1">
      <c r="A2369" s="514" t="s">
        <v>147</v>
      </c>
      <c r="B2369" s="482" t="s">
        <v>2108</v>
      </c>
      <c r="C2369" s="482" t="s">
        <v>48</v>
      </c>
      <c r="D2369" s="514" t="s">
        <v>2109</v>
      </c>
      <c r="E2369" s="588" t="s">
        <v>180</v>
      </c>
      <c r="F2369" s="588"/>
      <c r="G2369" s="482" t="s">
        <v>91</v>
      </c>
      <c r="H2369" s="483">
        <v>1</v>
      </c>
      <c r="I2369" s="484">
        <v>17.18</v>
      </c>
      <c r="J2369" s="484">
        <v>17.18</v>
      </c>
    </row>
    <row r="2370" spans="1:10" s="471" customFormat="1" ht="25.5">
      <c r="A2370" s="693"/>
      <c r="B2370" s="513"/>
      <c r="C2370" s="513"/>
      <c r="D2370" s="693"/>
      <c r="E2370" s="693" t="s">
        <v>144</v>
      </c>
      <c r="F2370" s="694">
        <v>12.67</v>
      </c>
      <c r="G2370" s="693" t="s">
        <v>145</v>
      </c>
      <c r="H2370" s="694">
        <v>0</v>
      </c>
      <c r="I2370" s="693" t="s">
        <v>146</v>
      </c>
      <c r="J2370" s="694">
        <v>12.67</v>
      </c>
    </row>
    <row r="2371" spans="1:10" s="471" customFormat="1" ht="13.5" customHeight="1" thickBot="1">
      <c r="A2371" s="693"/>
      <c r="B2371" s="513"/>
      <c r="C2371" s="513"/>
      <c r="D2371" s="693"/>
      <c r="E2371" s="693" t="s">
        <v>2513</v>
      </c>
      <c r="F2371" s="694">
        <v>7.13</v>
      </c>
      <c r="G2371" s="693"/>
      <c r="H2371" s="695" t="s">
        <v>2514</v>
      </c>
      <c r="I2371" s="695"/>
      <c r="J2371" s="694">
        <v>34.32</v>
      </c>
    </row>
    <row r="2372" spans="1:10" s="471" customFormat="1" ht="13.5" thickTop="1">
      <c r="A2372" s="480"/>
      <c r="B2372" s="481"/>
      <c r="C2372" s="481"/>
      <c r="D2372" s="480"/>
      <c r="E2372" s="480"/>
      <c r="F2372" s="480"/>
      <c r="G2372" s="480"/>
      <c r="H2372" s="480"/>
      <c r="I2372" s="480"/>
      <c r="J2372" s="480"/>
    </row>
    <row r="2373" spans="1:10" s="471" customFormat="1">
      <c r="A2373" s="516" t="s">
        <v>3968</v>
      </c>
      <c r="B2373" s="519" t="s">
        <v>26</v>
      </c>
      <c r="C2373" s="519" t="s">
        <v>27</v>
      </c>
      <c r="D2373" s="516" t="s">
        <v>28</v>
      </c>
      <c r="E2373" s="586" t="s">
        <v>140</v>
      </c>
      <c r="F2373" s="586"/>
      <c r="G2373" s="519" t="s">
        <v>29</v>
      </c>
      <c r="H2373" s="518" t="s">
        <v>30</v>
      </c>
      <c r="I2373" s="518" t="s">
        <v>31</v>
      </c>
      <c r="J2373" s="518" t="s">
        <v>32</v>
      </c>
    </row>
    <row r="2374" spans="1:10" s="471" customFormat="1" ht="25.5" customHeight="1">
      <c r="A2374" s="517" t="s">
        <v>141</v>
      </c>
      <c r="B2374" s="474" t="s">
        <v>2110</v>
      </c>
      <c r="C2374" s="474" t="s">
        <v>48</v>
      </c>
      <c r="D2374" s="517" t="s">
        <v>1570</v>
      </c>
      <c r="E2374" s="587" t="s">
        <v>180</v>
      </c>
      <c r="F2374" s="587"/>
      <c r="G2374" s="474" t="s">
        <v>91</v>
      </c>
      <c r="H2374" s="475">
        <v>1</v>
      </c>
      <c r="I2374" s="476">
        <v>41.37</v>
      </c>
      <c r="J2374" s="476">
        <v>41.37</v>
      </c>
    </row>
    <row r="2375" spans="1:10" s="471" customFormat="1" ht="25.5" customHeight="1">
      <c r="A2375" s="514" t="s">
        <v>147</v>
      </c>
      <c r="B2375" s="482" t="s">
        <v>2097</v>
      </c>
      <c r="C2375" s="482" t="s">
        <v>48</v>
      </c>
      <c r="D2375" s="514" t="s">
        <v>2098</v>
      </c>
      <c r="E2375" s="588" t="s">
        <v>180</v>
      </c>
      <c r="F2375" s="588"/>
      <c r="G2375" s="482" t="s">
        <v>91</v>
      </c>
      <c r="H2375" s="483">
        <v>1</v>
      </c>
      <c r="I2375" s="484">
        <v>10.01</v>
      </c>
      <c r="J2375" s="484">
        <v>10.01</v>
      </c>
    </row>
    <row r="2376" spans="1:10" s="471" customFormat="1" ht="25.5" customHeight="1">
      <c r="A2376" s="514" t="s">
        <v>147</v>
      </c>
      <c r="B2376" s="482" t="s">
        <v>2111</v>
      </c>
      <c r="C2376" s="482" t="s">
        <v>48</v>
      </c>
      <c r="D2376" s="514" t="s">
        <v>2112</v>
      </c>
      <c r="E2376" s="588" t="s">
        <v>180</v>
      </c>
      <c r="F2376" s="588"/>
      <c r="G2376" s="482" t="s">
        <v>91</v>
      </c>
      <c r="H2376" s="483">
        <v>1</v>
      </c>
      <c r="I2376" s="484">
        <v>31.36</v>
      </c>
      <c r="J2376" s="484">
        <v>31.36</v>
      </c>
    </row>
    <row r="2377" spans="1:10" s="471" customFormat="1" ht="25.5">
      <c r="A2377" s="693"/>
      <c r="B2377" s="513"/>
      <c r="C2377" s="513"/>
      <c r="D2377" s="693"/>
      <c r="E2377" s="693" t="s">
        <v>144</v>
      </c>
      <c r="F2377" s="694">
        <v>18.66</v>
      </c>
      <c r="G2377" s="693" t="s">
        <v>145</v>
      </c>
      <c r="H2377" s="694">
        <v>0</v>
      </c>
      <c r="I2377" s="693" t="s">
        <v>146</v>
      </c>
      <c r="J2377" s="694">
        <v>18.66</v>
      </c>
    </row>
    <row r="2378" spans="1:10" s="471" customFormat="1" ht="13.5" customHeight="1" thickBot="1">
      <c r="A2378" s="693"/>
      <c r="B2378" s="513"/>
      <c r="C2378" s="513"/>
      <c r="D2378" s="693"/>
      <c r="E2378" s="693" t="s">
        <v>2513</v>
      </c>
      <c r="F2378" s="694">
        <v>10.85</v>
      </c>
      <c r="G2378" s="693"/>
      <c r="H2378" s="695" t="s">
        <v>2514</v>
      </c>
      <c r="I2378" s="695"/>
      <c r="J2378" s="694">
        <v>52.22</v>
      </c>
    </row>
    <row r="2379" spans="1:10" s="471" customFormat="1" ht="13.5" thickTop="1">
      <c r="A2379" s="480"/>
      <c r="B2379" s="481"/>
      <c r="C2379" s="481"/>
      <c r="D2379" s="480"/>
      <c r="E2379" s="480"/>
      <c r="F2379" s="480"/>
      <c r="G2379" s="480"/>
      <c r="H2379" s="480"/>
      <c r="I2379" s="480"/>
      <c r="J2379" s="480"/>
    </row>
    <row r="2380" spans="1:10" s="471" customFormat="1">
      <c r="A2380" s="516" t="s">
        <v>3969</v>
      </c>
      <c r="B2380" s="519" t="s">
        <v>26</v>
      </c>
      <c r="C2380" s="519" t="s">
        <v>27</v>
      </c>
      <c r="D2380" s="516" t="s">
        <v>28</v>
      </c>
      <c r="E2380" s="586" t="s">
        <v>140</v>
      </c>
      <c r="F2380" s="586"/>
      <c r="G2380" s="519" t="s">
        <v>29</v>
      </c>
      <c r="H2380" s="518" t="s">
        <v>30</v>
      </c>
      <c r="I2380" s="518" t="s">
        <v>31</v>
      </c>
      <c r="J2380" s="518" t="s">
        <v>32</v>
      </c>
    </row>
    <row r="2381" spans="1:10" s="471" customFormat="1" ht="25.5" customHeight="1">
      <c r="A2381" s="517" t="s">
        <v>141</v>
      </c>
      <c r="B2381" s="474" t="s">
        <v>2113</v>
      </c>
      <c r="C2381" s="474" t="s">
        <v>48</v>
      </c>
      <c r="D2381" s="517" t="s">
        <v>1571</v>
      </c>
      <c r="E2381" s="587" t="s">
        <v>180</v>
      </c>
      <c r="F2381" s="587"/>
      <c r="G2381" s="474" t="s">
        <v>91</v>
      </c>
      <c r="H2381" s="475">
        <v>1</v>
      </c>
      <c r="I2381" s="476">
        <v>55.55</v>
      </c>
      <c r="J2381" s="476">
        <v>55.55</v>
      </c>
    </row>
    <row r="2382" spans="1:10" s="471" customFormat="1" ht="25.5" customHeight="1">
      <c r="A2382" s="514" t="s">
        <v>147</v>
      </c>
      <c r="B2382" s="482" t="s">
        <v>2097</v>
      </c>
      <c r="C2382" s="482" t="s">
        <v>48</v>
      </c>
      <c r="D2382" s="514" t="s">
        <v>2098</v>
      </c>
      <c r="E2382" s="588" t="s">
        <v>180</v>
      </c>
      <c r="F2382" s="588"/>
      <c r="G2382" s="482" t="s">
        <v>91</v>
      </c>
      <c r="H2382" s="483">
        <v>1</v>
      </c>
      <c r="I2382" s="484">
        <v>10.01</v>
      </c>
      <c r="J2382" s="484">
        <v>10.01</v>
      </c>
    </row>
    <row r="2383" spans="1:10" s="471" customFormat="1" ht="25.5" customHeight="1">
      <c r="A2383" s="514" t="s">
        <v>147</v>
      </c>
      <c r="B2383" s="482" t="s">
        <v>2114</v>
      </c>
      <c r="C2383" s="482" t="s">
        <v>48</v>
      </c>
      <c r="D2383" s="514" t="s">
        <v>2115</v>
      </c>
      <c r="E2383" s="588" t="s">
        <v>180</v>
      </c>
      <c r="F2383" s="588"/>
      <c r="G2383" s="482" t="s">
        <v>91</v>
      </c>
      <c r="H2383" s="483">
        <v>1</v>
      </c>
      <c r="I2383" s="484">
        <v>45.54</v>
      </c>
      <c r="J2383" s="484">
        <v>45.54</v>
      </c>
    </row>
    <row r="2384" spans="1:10" s="471" customFormat="1" ht="25.5">
      <c r="A2384" s="693"/>
      <c r="B2384" s="513"/>
      <c r="C2384" s="513"/>
      <c r="D2384" s="693"/>
      <c r="E2384" s="693" t="s">
        <v>144</v>
      </c>
      <c r="F2384" s="694">
        <v>24.66</v>
      </c>
      <c r="G2384" s="693" t="s">
        <v>145</v>
      </c>
      <c r="H2384" s="694">
        <v>0</v>
      </c>
      <c r="I2384" s="693" t="s">
        <v>146</v>
      </c>
      <c r="J2384" s="694">
        <v>24.66</v>
      </c>
    </row>
    <row r="2385" spans="1:10" s="471" customFormat="1" ht="13.5" customHeight="1" thickBot="1">
      <c r="A2385" s="693"/>
      <c r="B2385" s="513"/>
      <c r="C2385" s="513"/>
      <c r="D2385" s="693"/>
      <c r="E2385" s="693" t="s">
        <v>2513</v>
      </c>
      <c r="F2385" s="694">
        <v>14.57</v>
      </c>
      <c r="G2385" s="693"/>
      <c r="H2385" s="695" t="s">
        <v>2514</v>
      </c>
      <c r="I2385" s="695"/>
      <c r="J2385" s="694">
        <v>70.12</v>
      </c>
    </row>
    <row r="2386" spans="1:10" s="471" customFormat="1" ht="13.5" thickTop="1">
      <c r="A2386" s="480"/>
      <c r="B2386" s="481"/>
      <c r="C2386" s="481"/>
      <c r="D2386" s="480"/>
      <c r="E2386" s="480"/>
      <c r="F2386" s="480"/>
      <c r="G2386" s="480"/>
      <c r="H2386" s="480"/>
      <c r="I2386" s="480"/>
      <c r="J2386" s="480"/>
    </row>
    <row r="2387" spans="1:10" s="471" customFormat="1">
      <c r="A2387" s="516" t="s">
        <v>3970</v>
      </c>
      <c r="B2387" s="519" t="s">
        <v>26</v>
      </c>
      <c r="C2387" s="519" t="s">
        <v>27</v>
      </c>
      <c r="D2387" s="516" t="s">
        <v>28</v>
      </c>
      <c r="E2387" s="586" t="s">
        <v>140</v>
      </c>
      <c r="F2387" s="586"/>
      <c r="G2387" s="519" t="s">
        <v>29</v>
      </c>
      <c r="H2387" s="518" t="s">
        <v>30</v>
      </c>
      <c r="I2387" s="518" t="s">
        <v>31</v>
      </c>
      <c r="J2387" s="518" t="s">
        <v>32</v>
      </c>
    </row>
    <row r="2388" spans="1:10" s="471" customFormat="1" ht="25.5" customHeight="1">
      <c r="A2388" s="517" t="s">
        <v>141</v>
      </c>
      <c r="B2388" s="474" t="s">
        <v>2119</v>
      </c>
      <c r="C2388" s="474" t="s">
        <v>48</v>
      </c>
      <c r="D2388" s="517" t="s">
        <v>1574</v>
      </c>
      <c r="E2388" s="587" t="s">
        <v>180</v>
      </c>
      <c r="F2388" s="587"/>
      <c r="G2388" s="474" t="s">
        <v>68</v>
      </c>
      <c r="H2388" s="475">
        <v>1</v>
      </c>
      <c r="I2388" s="476">
        <v>4.3600000000000003</v>
      </c>
      <c r="J2388" s="476">
        <v>4.3600000000000003</v>
      </c>
    </row>
    <row r="2389" spans="1:10" s="471" customFormat="1" ht="25.5">
      <c r="A2389" s="514" t="s">
        <v>147</v>
      </c>
      <c r="B2389" s="482" t="s">
        <v>151</v>
      </c>
      <c r="C2389" s="482" t="s">
        <v>48</v>
      </c>
      <c r="D2389" s="514" t="s">
        <v>152</v>
      </c>
      <c r="E2389" s="588" t="s">
        <v>150</v>
      </c>
      <c r="F2389" s="588"/>
      <c r="G2389" s="482" t="s">
        <v>54</v>
      </c>
      <c r="H2389" s="483">
        <v>2.9000000000000001E-2</v>
      </c>
      <c r="I2389" s="484">
        <v>21.9</v>
      </c>
      <c r="J2389" s="484">
        <v>0.63</v>
      </c>
    </row>
    <row r="2390" spans="1:10" s="471" customFormat="1" ht="25.5">
      <c r="A2390" s="514" t="s">
        <v>147</v>
      </c>
      <c r="B2390" s="482" t="s">
        <v>153</v>
      </c>
      <c r="C2390" s="482" t="s">
        <v>48</v>
      </c>
      <c r="D2390" s="514" t="s">
        <v>154</v>
      </c>
      <c r="E2390" s="588" t="s">
        <v>150</v>
      </c>
      <c r="F2390" s="588"/>
      <c r="G2390" s="482" t="s">
        <v>54</v>
      </c>
      <c r="H2390" s="483">
        <v>2.9000000000000001E-2</v>
      </c>
      <c r="I2390" s="484">
        <v>26.38</v>
      </c>
      <c r="J2390" s="484">
        <v>0.76</v>
      </c>
    </row>
    <row r="2391" spans="1:10" s="471" customFormat="1" ht="25.5">
      <c r="A2391" s="515" t="s">
        <v>142</v>
      </c>
      <c r="B2391" s="477" t="s">
        <v>2120</v>
      </c>
      <c r="C2391" s="477" t="s">
        <v>48</v>
      </c>
      <c r="D2391" s="515" t="s">
        <v>2121</v>
      </c>
      <c r="E2391" s="585" t="s">
        <v>143</v>
      </c>
      <c r="F2391" s="585"/>
      <c r="G2391" s="477" t="s">
        <v>68</v>
      </c>
      <c r="H2391" s="478">
        <v>1.2434000000000001</v>
      </c>
      <c r="I2391" s="479">
        <v>2.36</v>
      </c>
      <c r="J2391" s="479">
        <v>2.93</v>
      </c>
    </row>
    <row r="2392" spans="1:10" s="471" customFormat="1" ht="25.5">
      <c r="A2392" s="515" t="s">
        <v>142</v>
      </c>
      <c r="B2392" s="477" t="s">
        <v>2081</v>
      </c>
      <c r="C2392" s="477" t="s">
        <v>48</v>
      </c>
      <c r="D2392" s="515" t="s">
        <v>2082</v>
      </c>
      <c r="E2392" s="585" t="s">
        <v>143</v>
      </c>
      <c r="F2392" s="585"/>
      <c r="G2392" s="477" t="s">
        <v>91</v>
      </c>
      <c r="H2392" s="478">
        <v>9.4000000000000004E-3</v>
      </c>
      <c r="I2392" s="479">
        <v>4.9400000000000004</v>
      </c>
      <c r="J2392" s="479">
        <v>0.04</v>
      </c>
    </row>
    <row r="2393" spans="1:10" s="471" customFormat="1" ht="25.5">
      <c r="A2393" s="693"/>
      <c r="B2393" s="513"/>
      <c r="C2393" s="513"/>
      <c r="D2393" s="693"/>
      <c r="E2393" s="693" t="s">
        <v>144</v>
      </c>
      <c r="F2393" s="694">
        <v>1.01</v>
      </c>
      <c r="G2393" s="693" t="s">
        <v>145</v>
      </c>
      <c r="H2393" s="694">
        <v>0</v>
      </c>
      <c r="I2393" s="693" t="s">
        <v>146</v>
      </c>
      <c r="J2393" s="694">
        <v>1.01</v>
      </c>
    </row>
    <row r="2394" spans="1:10" s="471" customFormat="1" ht="13.5" customHeight="1" thickBot="1">
      <c r="A2394" s="693"/>
      <c r="B2394" s="513"/>
      <c r="C2394" s="513"/>
      <c r="D2394" s="693"/>
      <c r="E2394" s="693" t="s">
        <v>2513</v>
      </c>
      <c r="F2394" s="694">
        <v>1.1399999999999999</v>
      </c>
      <c r="G2394" s="693"/>
      <c r="H2394" s="695" t="s">
        <v>2514</v>
      </c>
      <c r="I2394" s="695"/>
      <c r="J2394" s="694">
        <v>5.5</v>
      </c>
    </row>
    <row r="2395" spans="1:10" s="471" customFormat="1" ht="13.5" thickTop="1">
      <c r="A2395" s="480"/>
      <c r="B2395" s="481"/>
      <c r="C2395" s="481"/>
      <c r="D2395" s="480"/>
      <c r="E2395" s="480"/>
      <c r="F2395" s="480"/>
      <c r="G2395" s="480"/>
      <c r="H2395" s="480"/>
      <c r="I2395" s="480"/>
      <c r="J2395" s="480"/>
    </row>
    <row r="2396" spans="1:10" s="471" customFormat="1">
      <c r="A2396" s="516" t="s">
        <v>3971</v>
      </c>
      <c r="B2396" s="519" t="s">
        <v>26</v>
      </c>
      <c r="C2396" s="519" t="s">
        <v>27</v>
      </c>
      <c r="D2396" s="516" t="s">
        <v>28</v>
      </c>
      <c r="E2396" s="586" t="s">
        <v>140</v>
      </c>
      <c r="F2396" s="586"/>
      <c r="G2396" s="519" t="s">
        <v>29</v>
      </c>
      <c r="H2396" s="518" t="s">
        <v>30</v>
      </c>
      <c r="I2396" s="518" t="s">
        <v>31</v>
      </c>
      <c r="J2396" s="518" t="s">
        <v>32</v>
      </c>
    </row>
    <row r="2397" spans="1:10" s="471" customFormat="1" ht="25.5" customHeight="1">
      <c r="A2397" s="517" t="s">
        <v>141</v>
      </c>
      <c r="B2397" s="474" t="s">
        <v>2122</v>
      </c>
      <c r="C2397" s="474" t="s">
        <v>48</v>
      </c>
      <c r="D2397" s="517" t="s">
        <v>1575</v>
      </c>
      <c r="E2397" s="587" t="s">
        <v>180</v>
      </c>
      <c r="F2397" s="587"/>
      <c r="G2397" s="474" t="s">
        <v>68</v>
      </c>
      <c r="H2397" s="475">
        <v>1</v>
      </c>
      <c r="I2397" s="476">
        <v>6.77</v>
      </c>
      <c r="J2397" s="476">
        <v>6.77</v>
      </c>
    </row>
    <row r="2398" spans="1:10" s="471" customFormat="1" ht="25.5">
      <c r="A2398" s="514" t="s">
        <v>147</v>
      </c>
      <c r="B2398" s="482" t="s">
        <v>151</v>
      </c>
      <c r="C2398" s="482" t="s">
        <v>48</v>
      </c>
      <c r="D2398" s="514" t="s">
        <v>152</v>
      </c>
      <c r="E2398" s="588" t="s">
        <v>150</v>
      </c>
      <c r="F2398" s="588"/>
      <c r="G2398" s="482" t="s">
        <v>54</v>
      </c>
      <c r="H2398" s="483">
        <v>3.9E-2</v>
      </c>
      <c r="I2398" s="484">
        <v>21.9</v>
      </c>
      <c r="J2398" s="484">
        <v>0.85</v>
      </c>
    </row>
    <row r="2399" spans="1:10" s="471" customFormat="1" ht="25.5">
      <c r="A2399" s="514" t="s">
        <v>147</v>
      </c>
      <c r="B2399" s="482" t="s">
        <v>153</v>
      </c>
      <c r="C2399" s="482" t="s">
        <v>48</v>
      </c>
      <c r="D2399" s="514" t="s">
        <v>154</v>
      </c>
      <c r="E2399" s="588" t="s">
        <v>150</v>
      </c>
      <c r="F2399" s="588"/>
      <c r="G2399" s="482" t="s">
        <v>54</v>
      </c>
      <c r="H2399" s="483">
        <v>3.9E-2</v>
      </c>
      <c r="I2399" s="484">
        <v>26.38</v>
      </c>
      <c r="J2399" s="484">
        <v>1.02</v>
      </c>
    </row>
    <row r="2400" spans="1:10" s="471" customFormat="1" ht="25.5">
      <c r="A2400" s="515" t="s">
        <v>142</v>
      </c>
      <c r="B2400" s="477" t="s">
        <v>2123</v>
      </c>
      <c r="C2400" s="477" t="s">
        <v>48</v>
      </c>
      <c r="D2400" s="515" t="s">
        <v>2124</v>
      </c>
      <c r="E2400" s="585" t="s">
        <v>143</v>
      </c>
      <c r="F2400" s="585"/>
      <c r="G2400" s="477" t="s">
        <v>68</v>
      </c>
      <c r="H2400" s="478">
        <v>1.2434000000000001</v>
      </c>
      <c r="I2400" s="479">
        <v>3.91</v>
      </c>
      <c r="J2400" s="479">
        <v>4.8600000000000003</v>
      </c>
    </row>
    <row r="2401" spans="1:10" s="471" customFormat="1" ht="25.5">
      <c r="A2401" s="515" t="s">
        <v>142</v>
      </c>
      <c r="B2401" s="477" t="s">
        <v>2081</v>
      </c>
      <c r="C2401" s="477" t="s">
        <v>48</v>
      </c>
      <c r="D2401" s="515" t="s">
        <v>2082</v>
      </c>
      <c r="E2401" s="585" t="s">
        <v>143</v>
      </c>
      <c r="F2401" s="585"/>
      <c r="G2401" s="477" t="s">
        <v>91</v>
      </c>
      <c r="H2401" s="478">
        <v>9.4000000000000004E-3</v>
      </c>
      <c r="I2401" s="479">
        <v>4.9400000000000004</v>
      </c>
      <c r="J2401" s="479">
        <v>0.04</v>
      </c>
    </row>
    <row r="2402" spans="1:10" s="471" customFormat="1" ht="25.5">
      <c r="A2402" s="693"/>
      <c r="B2402" s="513"/>
      <c r="C2402" s="513"/>
      <c r="D2402" s="693"/>
      <c r="E2402" s="693" t="s">
        <v>144</v>
      </c>
      <c r="F2402" s="694">
        <v>1.37</v>
      </c>
      <c r="G2402" s="693" t="s">
        <v>145</v>
      </c>
      <c r="H2402" s="694">
        <v>0</v>
      </c>
      <c r="I2402" s="693" t="s">
        <v>146</v>
      </c>
      <c r="J2402" s="694">
        <v>1.37</v>
      </c>
    </row>
    <row r="2403" spans="1:10" s="471" customFormat="1" ht="13.5" customHeight="1" thickBot="1">
      <c r="A2403" s="693"/>
      <c r="B2403" s="513"/>
      <c r="C2403" s="513"/>
      <c r="D2403" s="693"/>
      <c r="E2403" s="693" t="s">
        <v>2513</v>
      </c>
      <c r="F2403" s="694">
        <v>1.77</v>
      </c>
      <c r="G2403" s="693"/>
      <c r="H2403" s="695" t="s">
        <v>2514</v>
      </c>
      <c r="I2403" s="695"/>
      <c r="J2403" s="694">
        <v>8.5399999999999991</v>
      </c>
    </row>
    <row r="2404" spans="1:10" s="471" customFormat="1" ht="13.5" thickTop="1">
      <c r="A2404" s="480"/>
      <c r="B2404" s="481"/>
      <c r="C2404" s="481"/>
      <c r="D2404" s="480"/>
      <c r="E2404" s="480"/>
      <c r="F2404" s="480"/>
      <c r="G2404" s="480"/>
      <c r="H2404" s="480"/>
      <c r="I2404" s="480"/>
      <c r="J2404" s="480"/>
    </row>
    <row r="2405" spans="1:10" s="471" customFormat="1">
      <c r="A2405" s="516" t="s">
        <v>3972</v>
      </c>
      <c r="B2405" s="519" t="s">
        <v>26</v>
      </c>
      <c r="C2405" s="519" t="s">
        <v>27</v>
      </c>
      <c r="D2405" s="516" t="s">
        <v>28</v>
      </c>
      <c r="E2405" s="586" t="s">
        <v>140</v>
      </c>
      <c r="F2405" s="586"/>
      <c r="G2405" s="519" t="s">
        <v>29</v>
      </c>
      <c r="H2405" s="518" t="s">
        <v>30</v>
      </c>
      <c r="I2405" s="518" t="s">
        <v>31</v>
      </c>
      <c r="J2405" s="518" t="s">
        <v>32</v>
      </c>
    </row>
    <row r="2406" spans="1:10" s="471" customFormat="1" ht="25.5" customHeight="1">
      <c r="A2406" s="517" t="s">
        <v>141</v>
      </c>
      <c r="B2406" s="474" t="s">
        <v>2125</v>
      </c>
      <c r="C2406" s="474" t="s">
        <v>48</v>
      </c>
      <c r="D2406" s="517" t="s">
        <v>1576</v>
      </c>
      <c r="E2406" s="587" t="s">
        <v>180</v>
      </c>
      <c r="F2406" s="587"/>
      <c r="G2406" s="474" t="s">
        <v>68</v>
      </c>
      <c r="H2406" s="475">
        <v>1</v>
      </c>
      <c r="I2406" s="476">
        <v>9.4700000000000006</v>
      </c>
      <c r="J2406" s="476">
        <v>9.4700000000000006</v>
      </c>
    </row>
    <row r="2407" spans="1:10" s="471" customFormat="1" ht="25.5">
      <c r="A2407" s="514" t="s">
        <v>147</v>
      </c>
      <c r="B2407" s="482" t="s">
        <v>151</v>
      </c>
      <c r="C2407" s="482" t="s">
        <v>48</v>
      </c>
      <c r="D2407" s="514" t="s">
        <v>152</v>
      </c>
      <c r="E2407" s="588" t="s">
        <v>150</v>
      </c>
      <c r="F2407" s="588"/>
      <c r="G2407" s="482" t="s">
        <v>54</v>
      </c>
      <c r="H2407" s="483">
        <v>5.0999999999999997E-2</v>
      </c>
      <c r="I2407" s="484">
        <v>21.9</v>
      </c>
      <c r="J2407" s="484">
        <v>1.1100000000000001</v>
      </c>
    </row>
    <row r="2408" spans="1:10" s="471" customFormat="1" ht="25.5">
      <c r="A2408" s="514" t="s">
        <v>147</v>
      </c>
      <c r="B2408" s="482" t="s">
        <v>153</v>
      </c>
      <c r="C2408" s="482" t="s">
        <v>48</v>
      </c>
      <c r="D2408" s="514" t="s">
        <v>154</v>
      </c>
      <c r="E2408" s="588" t="s">
        <v>150</v>
      </c>
      <c r="F2408" s="588"/>
      <c r="G2408" s="482" t="s">
        <v>54</v>
      </c>
      <c r="H2408" s="483">
        <v>5.0999999999999997E-2</v>
      </c>
      <c r="I2408" s="484">
        <v>26.38</v>
      </c>
      <c r="J2408" s="484">
        <v>1.34</v>
      </c>
    </row>
    <row r="2409" spans="1:10" s="471" customFormat="1" ht="25.5">
      <c r="A2409" s="515" t="s">
        <v>142</v>
      </c>
      <c r="B2409" s="477" t="s">
        <v>2126</v>
      </c>
      <c r="C2409" s="477" t="s">
        <v>48</v>
      </c>
      <c r="D2409" s="515" t="s">
        <v>2127</v>
      </c>
      <c r="E2409" s="585" t="s">
        <v>143</v>
      </c>
      <c r="F2409" s="585"/>
      <c r="G2409" s="477" t="s">
        <v>68</v>
      </c>
      <c r="H2409" s="478">
        <v>1.2434000000000001</v>
      </c>
      <c r="I2409" s="479">
        <v>5.62</v>
      </c>
      <c r="J2409" s="479">
        <v>6.98</v>
      </c>
    </row>
    <row r="2410" spans="1:10" s="471" customFormat="1" ht="25.5">
      <c r="A2410" s="515" t="s">
        <v>142</v>
      </c>
      <c r="B2410" s="477" t="s">
        <v>2081</v>
      </c>
      <c r="C2410" s="477" t="s">
        <v>48</v>
      </c>
      <c r="D2410" s="515" t="s">
        <v>2082</v>
      </c>
      <c r="E2410" s="585" t="s">
        <v>143</v>
      </c>
      <c r="F2410" s="585"/>
      <c r="G2410" s="477" t="s">
        <v>91</v>
      </c>
      <c r="H2410" s="478">
        <v>9.4000000000000004E-3</v>
      </c>
      <c r="I2410" s="479">
        <v>4.9400000000000004</v>
      </c>
      <c r="J2410" s="479">
        <v>0.04</v>
      </c>
    </row>
    <row r="2411" spans="1:10" s="471" customFormat="1" ht="25.5">
      <c r="A2411" s="693"/>
      <c r="B2411" s="513"/>
      <c r="C2411" s="513"/>
      <c r="D2411" s="693"/>
      <c r="E2411" s="693" t="s">
        <v>144</v>
      </c>
      <c r="F2411" s="694">
        <v>1.79</v>
      </c>
      <c r="G2411" s="693" t="s">
        <v>145</v>
      </c>
      <c r="H2411" s="694">
        <v>0</v>
      </c>
      <c r="I2411" s="693" t="s">
        <v>146</v>
      </c>
      <c r="J2411" s="694">
        <v>1.79</v>
      </c>
    </row>
    <row r="2412" spans="1:10" s="471" customFormat="1" ht="13.5" customHeight="1" thickBot="1">
      <c r="A2412" s="693"/>
      <c r="B2412" s="513"/>
      <c r="C2412" s="513"/>
      <c r="D2412" s="693"/>
      <c r="E2412" s="693" t="s">
        <v>2513</v>
      </c>
      <c r="F2412" s="694">
        <v>2.48</v>
      </c>
      <c r="G2412" s="693"/>
      <c r="H2412" s="695" t="s">
        <v>2514</v>
      </c>
      <c r="I2412" s="695"/>
      <c r="J2412" s="694">
        <v>11.95</v>
      </c>
    </row>
    <row r="2413" spans="1:10" s="471" customFormat="1" ht="13.5" thickTop="1">
      <c r="A2413" s="480"/>
      <c r="B2413" s="481"/>
      <c r="C2413" s="481"/>
      <c r="D2413" s="480"/>
      <c r="E2413" s="480"/>
      <c r="F2413" s="480"/>
      <c r="G2413" s="480"/>
      <c r="H2413" s="480"/>
      <c r="I2413" s="480"/>
      <c r="J2413" s="480"/>
    </row>
    <row r="2414" spans="1:10" s="471" customFormat="1">
      <c r="A2414" s="516" t="s">
        <v>3973</v>
      </c>
      <c r="B2414" s="519" t="s">
        <v>26</v>
      </c>
      <c r="C2414" s="519" t="s">
        <v>27</v>
      </c>
      <c r="D2414" s="516" t="s">
        <v>28</v>
      </c>
      <c r="E2414" s="586" t="s">
        <v>140</v>
      </c>
      <c r="F2414" s="586"/>
      <c r="G2414" s="519" t="s">
        <v>29</v>
      </c>
      <c r="H2414" s="518" t="s">
        <v>30</v>
      </c>
      <c r="I2414" s="518" t="s">
        <v>31</v>
      </c>
      <c r="J2414" s="518" t="s">
        <v>32</v>
      </c>
    </row>
    <row r="2415" spans="1:10" s="471" customFormat="1" ht="25.5" customHeight="1">
      <c r="A2415" s="517" t="s">
        <v>141</v>
      </c>
      <c r="B2415" s="474" t="s">
        <v>2128</v>
      </c>
      <c r="C2415" s="474" t="s">
        <v>48</v>
      </c>
      <c r="D2415" s="517" t="s">
        <v>1577</v>
      </c>
      <c r="E2415" s="587" t="s">
        <v>180</v>
      </c>
      <c r="F2415" s="587"/>
      <c r="G2415" s="474" t="s">
        <v>68</v>
      </c>
      <c r="H2415" s="475">
        <v>1</v>
      </c>
      <c r="I2415" s="476">
        <v>17.41</v>
      </c>
      <c r="J2415" s="476">
        <v>17.41</v>
      </c>
    </row>
    <row r="2416" spans="1:10" s="471" customFormat="1" ht="25.5">
      <c r="A2416" s="514" t="s">
        <v>147</v>
      </c>
      <c r="B2416" s="482" t="s">
        <v>151</v>
      </c>
      <c r="C2416" s="482" t="s">
        <v>48</v>
      </c>
      <c r="D2416" s="514" t="s">
        <v>152</v>
      </c>
      <c r="E2416" s="588" t="s">
        <v>150</v>
      </c>
      <c r="F2416" s="588"/>
      <c r="G2416" s="482" t="s">
        <v>54</v>
      </c>
      <c r="H2416" s="483">
        <v>1.2999999999999999E-2</v>
      </c>
      <c r="I2416" s="484">
        <v>21.9</v>
      </c>
      <c r="J2416" s="484">
        <v>0.28000000000000003</v>
      </c>
    </row>
    <row r="2417" spans="1:10" s="471" customFormat="1" ht="25.5">
      <c r="A2417" s="514" t="s">
        <v>147</v>
      </c>
      <c r="B2417" s="482" t="s">
        <v>153</v>
      </c>
      <c r="C2417" s="482" t="s">
        <v>48</v>
      </c>
      <c r="D2417" s="514" t="s">
        <v>154</v>
      </c>
      <c r="E2417" s="588" t="s">
        <v>150</v>
      </c>
      <c r="F2417" s="588"/>
      <c r="G2417" s="482" t="s">
        <v>54</v>
      </c>
      <c r="H2417" s="483">
        <v>1.2999999999999999E-2</v>
      </c>
      <c r="I2417" s="484">
        <v>26.38</v>
      </c>
      <c r="J2417" s="484">
        <v>0.34</v>
      </c>
    </row>
    <row r="2418" spans="1:10" s="471" customFormat="1" ht="38.25">
      <c r="A2418" s="515" t="s">
        <v>142</v>
      </c>
      <c r="B2418" s="477" t="s">
        <v>2129</v>
      </c>
      <c r="C2418" s="477" t="s">
        <v>48</v>
      </c>
      <c r="D2418" s="515" t="s">
        <v>2130</v>
      </c>
      <c r="E2418" s="585" t="s">
        <v>143</v>
      </c>
      <c r="F2418" s="585"/>
      <c r="G2418" s="477" t="s">
        <v>68</v>
      </c>
      <c r="H2418" s="478">
        <v>1.0269999999999999</v>
      </c>
      <c r="I2418" s="479">
        <v>16.309999999999999</v>
      </c>
      <c r="J2418" s="479">
        <v>16.75</v>
      </c>
    </row>
    <row r="2419" spans="1:10" s="471" customFormat="1" ht="25.5">
      <c r="A2419" s="515" t="s">
        <v>142</v>
      </c>
      <c r="B2419" s="477" t="s">
        <v>2081</v>
      </c>
      <c r="C2419" s="477" t="s">
        <v>48</v>
      </c>
      <c r="D2419" s="515" t="s">
        <v>2082</v>
      </c>
      <c r="E2419" s="585" t="s">
        <v>143</v>
      </c>
      <c r="F2419" s="585"/>
      <c r="G2419" s="477" t="s">
        <v>91</v>
      </c>
      <c r="H2419" s="478">
        <v>0.01</v>
      </c>
      <c r="I2419" s="479">
        <v>4.9400000000000004</v>
      </c>
      <c r="J2419" s="479">
        <v>0.04</v>
      </c>
    </row>
    <row r="2420" spans="1:10" s="471" customFormat="1" ht="25.5">
      <c r="A2420" s="693"/>
      <c r="B2420" s="513"/>
      <c r="C2420" s="513"/>
      <c r="D2420" s="693"/>
      <c r="E2420" s="693" t="s">
        <v>144</v>
      </c>
      <c r="F2420" s="694">
        <v>0.45</v>
      </c>
      <c r="G2420" s="693" t="s">
        <v>145</v>
      </c>
      <c r="H2420" s="694">
        <v>0</v>
      </c>
      <c r="I2420" s="693" t="s">
        <v>146</v>
      </c>
      <c r="J2420" s="694">
        <v>0.45</v>
      </c>
    </row>
    <row r="2421" spans="1:10" s="471" customFormat="1" ht="13.5" customHeight="1" thickBot="1">
      <c r="A2421" s="693"/>
      <c r="B2421" s="513"/>
      <c r="C2421" s="513"/>
      <c r="D2421" s="693"/>
      <c r="E2421" s="693" t="s">
        <v>2513</v>
      </c>
      <c r="F2421" s="694">
        <v>4.5599999999999996</v>
      </c>
      <c r="G2421" s="693"/>
      <c r="H2421" s="695" t="s">
        <v>2514</v>
      </c>
      <c r="I2421" s="695"/>
      <c r="J2421" s="694">
        <v>21.97</v>
      </c>
    </row>
    <row r="2422" spans="1:10" s="471" customFormat="1" ht="13.5" thickTop="1">
      <c r="A2422" s="480"/>
      <c r="B2422" s="481"/>
      <c r="C2422" s="481"/>
      <c r="D2422" s="480"/>
      <c r="E2422" s="480"/>
      <c r="F2422" s="480"/>
      <c r="G2422" s="480"/>
      <c r="H2422" s="480"/>
      <c r="I2422" s="480"/>
      <c r="J2422" s="480"/>
    </row>
    <row r="2423" spans="1:10" s="471" customFormat="1">
      <c r="A2423" s="516" t="s">
        <v>3974</v>
      </c>
      <c r="B2423" s="519" t="s">
        <v>26</v>
      </c>
      <c r="C2423" s="519" t="s">
        <v>27</v>
      </c>
      <c r="D2423" s="516" t="s">
        <v>28</v>
      </c>
      <c r="E2423" s="586" t="s">
        <v>140</v>
      </c>
      <c r="F2423" s="586"/>
      <c r="G2423" s="519" t="s">
        <v>29</v>
      </c>
      <c r="H2423" s="518" t="s">
        <v>30</v>
      </c>
      <c r="I2423" s="518" t="s">
        <v>31</v>
      </c>
      <c r="J2423" s="518" t="s">
        <v>32</v>
      </c>
    </row>
    <row r="2424" spans="1:10" s="471" customFormat="1" ht="38.25" customHeight="1">
      <c r="A2424" s="517" t="s">
        <v>141</v>
      </c>
      <c r="B2424" s="474" t="s">
        <v>2131</v>
      </c>
      <c r="C2424" s="474" t="s">
        <v>48</v>
      </c>
      <c r="D2424" s="517" t="s">
        <v>1578</v>
      </c>
      <c r="E2424" s="587" t="s">
        <v>180</v>
      </c>
      <c r="F2424" s="587"/>
      <c r="G2424" s="474" t="s">
        <v>68</v>
      </c>
      <c r="H2424" s="475">
        <v>1</v>
      </c>
      <c r="I2424" s="476">
        <v>28.63</v>
      </c>
      <c r="J2424" s="476">
        <v>28.63</v>
      </c>
    </row>
    <row r="2425" spans="1:10" s="471" customFormat="1" ht="25.5">
      <c r="A2425" s="514" t="s">
        <v>147</v>
      </c>
      <c r="B2425" s="482" t="s">
        <v>151</v>
      </c>
      <c r="C2425" s="482" t="s">
        <v>48</v>
      </c>
      <c r="D2425" s="514" t="s">
        <v>152</v>
      </c>
      <c r="E2425" s="588" t="s">
        <v>150</v>
      </c>
      <c r="F2425" s="588"/>
      <c r="G2425" s="482" t="s">
        <v>54</v>
      </c>
      <c r="H2425" s="483">
        <v>6.08E-2</v>
      </c>
      <c r="I2425" s="484">
        <v>21.9</v>
      </c>
      <c r="J2425" s="484">
        <v>1.33</v>
      </c>
    </row>
    <row r="2426" spans="1:10" s="471" customFormat="1" ht="25.5">
      <c r="A2426" s="514" t="s">
        <v>147</v>
      </c>
      <c r="B2426" s="482" t="s">
        <v>153</v>
      </c>
      <c r="C2426" s="482" t="s">
        <v>48</v>
      </c>
      <c r="D2426" s="514" t="s">
        <v>154</v>
      </c>
      <c r="E2426" s="588" t="s">
        <v>150</v>
      </c>
      <c r="F2426" s="588"/>
      <c r="G2426" s="482" t="s">
        <v>54</v>
      </c>
      <c r="H2426" s="483">
        <v>6.08E-2</v>
      </c>
      <c r="I2426" s="484">
        <v>26.38</v>
      </c>
      <c r="J2426" s="484">
        <v>1.6</v>
      </c>
    </row>
    <row r="2427" spans="1:10" s="471" customFormat="1" ht="38.25">
      <c r="A2427" s="515" t="s">
        <v>142</v>
      </c>
      <c r="B2427" s="477" t="s">
        <v>2132</v>
      </c>
      <c r="C2427" s="477" t="s">
        <v>48</v>
      </c>
      <c r="D2427" s="515" t="s">
        <v>2133</v>
      </c>
      <c r="E2427" s="585" t="s">
        <v>143</v>
      </c>
      <c r="F2427" s="585"/>
      <c r="G2427" s="477" t="s">
        <v>68</v>
      </c>
      <c r="H2427" s="478">
        <v>1.0149999999999999</v>
      </c>
      <c r="I2427" s="479">
        <v>25.29</v>
      </c>
      <c r="J2427" s="479">
        <v>25.66</v>
      </c>
    </row>
    <row r="2428" spans="1:10" s="471" customFormat="1" ht="25.5">
      <c r="A2428" s="515" t="s">
        <v>142</v>
      </c>
      <c r="B2428" s="477" t="s">
        <v>2081</v>
      </c>
      <c r="C2428" s="477" t="s">
        <v>48</v>
      </c>
      <c r="D2428" s="515" t="s">
        <v>2082</v>
      </c>
      <c r="E2428" s="585" t="s">
        <v>143</v>
      </c>
      <c r="F2428" s="585"/>
      <c r="G2428" s="477" t="s">
        <v>91</v>
      </c>
      <c r="H2428" s="478">
        <v>8.9999999999999993E-3</v>
      </c>
      <c r="I2428" s="479">
        <v>4.9400000000000004</v>
      </c>
      <c r="J2428" s="479">
        <v>0.04</v>
      </c>
    </row>
    <row r="2429" spans="1:10" s="471" customFormat="1" ht="25.5">
      <c r="A2429" s="693"/>
      <c r="B2429" s="513"/>
      <c r="C2429" s="513"/>
      <c r="D2429" s="693"/>
      <c r="E2429" s="693" t="s">
        <v>144</v>
      </c>
      <c r="F2429" s="694">
        <v>2.13</v>
      </c>
      <c r="G2429" s="693" t="s">
        <v>145</v>
      </c>
      <c r="H2429" s="694">
        <v>0</v>
      </c>
      <c r="I2429" s="693" t="s">
        <v>146</v>
      </c>
      <c r="J2429" s="694">
        <v>2.13</v>
      </c>
    </row>
    <row r="2430" spans="1:10" s="471" customFormat="1" ht="13.5" customHeight="1" thickBot="1">
      <c r="A2430" s="693"/>
      <c r="B2430" s="513"/>
      <c r="C2430" s="513"/>
      <c r="D2430" s="693"/>
      <c r="E2430" s="693" t="s">
        <v>2513</v>
      </c>
      <c r="F2430" s="694">
        <v>7.51</v>
      </c>
      <c r="G2430" s="693"/>
      <c r="H2430" s="695" t="s">
        <v>2514</v>
      </c>
      <c r="I2430" s="695"/>
      <c r="J2430" s="694">
        <v>36.14</v>
      </c>
    </row>
    <row r="2431" spans="1:10" s="471" customFormat="1" ht="13.5" thickTop="1">
      <c r="A2431" s="480"/>
      <c r="B2431" s="481"/>
      <c r="C2431" s="481"/>
      <c r="D2431" s="480"/>
      <c r="E2431" s="480"/>
      <c r="F2431" s="480"/>
      <c r="G2431" s="480"/>
      <c r="H2431" s="480"/>
      <c r="I2431" s="480"/>
      <c r="J2431" s="480"/>
    </row>
    <row r="2432" spans="1:10" s="471" customFormat="1">
      <c r="A2432" s="516" t="s">
        <v>3975</v>
      </c>
      <c r="B2432" s="519" t="s">
        <v>26</v>
      </c>
      <c r="C2432" s="519" t="s">
        <v>27</v>
      </c>
      <c r="D2432" s="516" t="s">
        <v>28</v>
      </c>
      <c r="E2432" s="586" t="s">
        <v>140</v>
      </c>
      <c r="F2432" s="586"/>
      <c r="G2432" s="519" t="s">
        <v>29</v>
      </c>
      <c r="H2432" s="518" t="s">
        <v>30</v>
      </c>
      <c r="I2432" s="518" t="s">
        <v>31</v>
      </c>
      <c r="J2432" s="518" t="s">
        <v>32</v>
      </c>
    </row>
    <row r="2433" spans="1:10" s="471" customFormat="1" ht="38.25" customHeight="1">
      <c r="A2433" s="517" t="s">
        <v>141</v>
      </c>
      <c r="B2433" s="474" t="s">
        <v>2134</v>
      </c>
      <c r="C2433" s="474" t="s">
        <v>48</v>
      </c>
      <c r="D2433" s="517" t="s">
        <v>1579</v>
      </c>
      <c r="E2433" s="587" t="s">
        <v>180</v>
      </c>
      <c r="F2433" s="587"/>
      <c r="G2433" s="474" t="s">
        <v>68</v>
      </c>
      <c r="H2433" s="475">
        <v>1</v>
      </c>
      <c r="I2433" s="476">
        <v>57.67</v>
      </c>
      <c r="J2433" s="476">
        <v>57.67</v>
      </c>
    </row>
    <row r="2434" spans="1:10" s="471" customFormat="1" ht="25.5">
      <c r="A2434" s="514" t="s">
        <v>147</v>
      </c>
      <c r="B2434" s="482" t="s">
        <v>151</v>
      </c>
      <c r="C2434" s="482" t="s">
        <v>48</v>
      </c>
      <c r="D2434" s="514" t="s">
        <v>152</v>
      </c>
      <c r="E2434" s="588" t="s">
        <v>150</v>
      </c>
      <c r="F2434" s="588"/>
      <c r="G2434" s="482" t="s">
        <v>54</v>
      </c>
      <c r="H2434" s="483">
        <v>8.3000000000000004E-2</v>
      </c>
      <c r="I2434" s="484">
        <v>21.9</v>
      </c>
      <c r="J2434" s="484">
        <v>1.81</v>
      </c>
    </row>
    <row r="2435" spans="1:10" s="471" customFormat="1" ht="25.5">
      <c r="A2435" s="514" t="s">
        <v>147</v>
      </c>
      <c r="B2435" s="482" t="s">
        <v>153</v>
      </c>
      <c r="C2435" s="482" t="s">
        <v>48</v>
      </c>
      <c r="D2435" s="514" t="s">
        <v>154</v>
      </c>
      <c r="E2435" s="588" t="s">
        <v>150</v>
      </c>
      <c r="F2435" s="588"/>
      <c r="G2435" s="482" t="s">
        <v>54</v>
      </c>
      <c r="H2435" s="483">
        <v>8.3000000000000004E-2</v>
      </c>
      <c r="I2435" s="484">
        <v>26.38</v>
      </c>
      <c r="J2435" s="484">
        <v>2.1800000000000002</v>
      </c>
    </row>
    <row r="2436" spans="1:10" s="471" customFormat="1" ht="38.25">
      <c r="A2436" s="515" t="s">
        <v>142</v>
      </c>
      <c r="B2436" s="477" t="s">
        <v>2135</v>
      </c>
      <c r="C2436" s="477" t="s">
        <v>48</v>
      </c>
      <c r="D2436" s="515" t="s">
        <v>2136</v>
      </c>
      <c r="E2436" s="585" t="s">
        <v>143</v>
      </c>
      <c r="F2436" s="585"/>
      <c r="G2436" s="477" t="s">
        <v>68</v>
      </c>
      <c r="H2436" s="478">
        <v>1.0149999999999999</v>
      </c>
      <c r="I2436" s="479">
        <v>52.85</v>
      </c>
      <c r="J2436" s="479">
        <v>53.64</v>
      </c>
    </row>
    <row r="2437" spans="1:10" s="471" customFormat="1" ht="25.5">
      <c r="A2437" s="515" t="s">
        <v>142</v>
      </c>
      <c r="B2437" s="477" t="s">
        <v>2081</v>
      </c>
      <c r="C2437" s="477" t="s">
        <v>48</v>
      </c>
      <c r="D2437" s="515" t="s">
        <v>2082</v>
      </c>
      <c r="E2437" s="585" t="s">
        <v>143</v>
      </c>
      <c r="F2437" s="585"/>
      <c r="G2437" s="477" t="s">
        <v>91</v>
      </c>
      <c r="H2437" s="478">
        <v>8.9999999999999993E-3</v>
      </c>
      <c r="I2437" s="479">
        <v>4.9400000000000004</v>
      </c>
      <c r="J2437" s="479">
        <v>0.04</v>
      </c>
    </row>
    <row r="2438" spans="1:10" s="471" customFormat="1" ht="25.5">
      <c r="A2438" s="693"/>
      <c r="B2438" s="513"/>
      <c r="C2438" s="513"/>
      <c r="D2438" s="693"/>
      <c r="E2438" s="693" t="s">
        <v>144</v>
      </c>
      <c r="F2438" s="694">
        <v>2.91</v>
      </c>
      <c r="G2438" s="693" t="s">
        <v>145</v>
      </c>
      <c r="H2438" s="694">
        <v>0</v>
      </c>
      <c r="I2438" s="693" t="s">
        <v>146</v>
      </c>
      <c r="J2438" s="694">
        <v>2.91</v>
      </c>
    </row>
    <row r="2439" spans="1:10" s="471" customFormat="1" ht="13.5" customHeight="1" thickBot="1">
      <c r="A2439" s="693"/>
      <c r="B2439" s="513"/>
      <c r="C2439" s="513"/>
      <c r="D2439" s="693"/>
      <c r="E2439" s="693" t="s">
        <v>2513</v>
      </c>
      <c r="F2439" s="694">
        <v>15.13</v>
      </c>
      <c r="G2439" s="693"/>
      <c r="H2439" s="695" t="s">
        <v>2514</v>
      </c>
      <c r="I2439" s="695"/>
      <c r="J2439" s="694">
        <v>72.8</v>
      </c>
    </row>
    <row r="2440" spans="1:10" s="471" customFormat="1" ht="13.5" thickTop="1">
      <c r="A2440" s="480"/>
      <c r="B2440" s="481"/>
      <c r="C2440" s="481"/>
      <c r="D2440" s="480"/>
      <c r="E2440" s="480"/>
      <c r="F2440" s="480"/>
      <c r="G2440" s="480"/>
      <c r="H2440" s="480"/>
      <c r="I2440" s="480"/>
      <c r="J2440" s="480"/>
    </row>
    <row r="2441" spans="1:10" s="471" customFormat="1">
      <c r="A2441" s="516" t="s">
        <v>3976</v>
      </c>
      <c r="B2441" s="519" t="s">
        <v>26</v>
      </c>
      <c r="C2441" s="519" t="s">
        <v>27</v>
      </c>
      <c r="D2441" s="516" t="s">
        <v>28</v>
      </c>
      <c r="E2441" s="586" t="s">
        <v>140</v>
      </c>
      <c r="F2441" s="586"/>
      <c r="G2441" s="519" t="s">
        <v>29</v>
      </c>
      <c r="H2441" s="518" t="s">
        <v>30</v>
      </c>
      <c r="I2441" s="518" t="s">
        <v>31</v>
      </c>
      <c r="J2441" s="518" t="s">
        <v>32</v>
      </c>
    </row>
    <row r="2442" spans="1:10" s="471" customFormat="1" ht="38.25" customHeight="1">
      <c r="A2442" s="517" t="s">
        <v>141</v>
      </c>
      <c r="B2442" s="474" t="s">
        <v>2660</v>
      </c>
      <c r="C2442" s="474" t="s">
        <v>48</v>
      </c>
      <c r="D2442" s="517" t="s">
        <v>2661</v>
      </c>
      <c r="E2442" s="587" t="s">
        <v>180</v>
      </c>
      <c r="F2442" s="587"/>
      <c r="G2442" s="474" t="s">
        <v>68</v>
      </c>
      <c r="H2442" s="475">
        <v>1</v>
      </c>
      <c r="I2442" s="476">
        <v>79.92</v>
      </c>
      <c r="J2442" s="476">
        <v>79.92</v>
      </c>
    </row>
    <row r="2443" spans="1:10" s="471" customFormat="1" ht="25.5">
      <c r="A2443" s="514" t="s">
        <v>147</v>
      </c>
      <c r="B2443" s="482" t="s">
        <v>151</v>
      </c>
      <c r="C2443" s="482" t="s">
        <v>48</v>
      </c>
      <c r="D2443" s="514" t="s">
        <v>152</v>
      </c>
      <c r="E2443" s="588" t="s">
        <v>150</v>
      </c>
      <c r="F2443" s="588"/>
      <c r="G2443" s="482" t="s">
        <v>54</v>
      </c>
      <c r="H2443" s="483">
        <v>0.1007</v>
      </c>
      <c r="I2443" s="484">
        <v>21.9</v>
      </c>
      <c r="J2443" s="484">
        <v>2.2000000000000002</v>
      </c>
    </row>
    <row r="2444" spans="1:10" s="471" customFormat="1" ht="25.5">
      <c r="A2444" s="514" t="s">
        <v>147</v>
      </c>
      <c r="B2444" s="482" t="s">
        <v>153</v>
      </c>
      <c r="C2444" s="482" t="s">
        <v>48</v>
      </c>
      <c r="D2444" s="514" t="s">
        <v>154</v>
      </c>
      <c r="E2444" s="588" t="s">
        <v>150</v>
      </c>
      <c r="F2444" s="588"/>
      <c r="G2444" s="482" t="s">
        <v>54</v>
      </c>
      <c r="H2444" s="483">
        <v>0.1007</v>
      </c>
      <c r="I2444" s="484">
        <v>26.38</v>
      </c>
      <c r="J2444" s="484">
        <v>2.65</v>
      </c>
    </row>
    <row r="2445" spans="1:10" s="471" customFormat="1" ht="38.25">
      <c r="A2445" s="515" t="s">
        <v>142</v>
      </c>
      <c r="B2445" s="477" t="s">
        <v>2877</v>
      </c>
      <c r="C2445" s="477" t="s">
        <v>48</v>
      </c>
      <c r="D2445" s="515" t="s">
        <v>2878</v>
      </c>
      <c r="E2445" s="585" t="s">
        <v>143</v>
      </c>
      <c r="F2445" s="585"/>
      <c r="G2445" s="477" t="s">
        <v>68</v>
      </c>
      <c r="H2445" s="478">
        <v>1.0149999999999999</v>
      </c>
      <c r="I2445" s="479">
        <v>73.930000000000007</v>
      </c>
      <c r="J2445" s="479">
        <v>75.03</v>
      </c>
    </row>
    <row r="2446" spans="1:10" s="471" customFormat="1" ht="25.5">
      <c r="A2446" s="515" t="s">
        <v>142</v>
      </c>
      <c r="B2446" s="477" t="s">
        <v>2081</v>
      </c>
      <c r="C2446" s="477" t="s">
        <v>48</v>
      </c>
      <c r="D2446" s="515" t="s">
        <v>2082</v>
      </c>
      <c r="E2446" s="585" t="s">
        <v>143</v>
      </c>
      <c r="F2446" s="585"/>
      <c r="G2446" s="477" t="s">
        <v>91</v>
      </c>
      <c r="H2446" s="478">
        <v>8.9999999999999993E-3</v>
      </c>
      <c r="I2446" s="479">
        <v>4.9400000000000004</v>
      </c>
      <c r="J2446" s="479">
        <v>0.04</v>
      </c>
    </row>
    <row r="2447" spans="1:10" s="471" customFormat="1" ht="25.5">
      <c r="A2447" s="693"/>
      <c r="B2447" s="513"/>
      <c r="C2447" s="513"/>
      <c r="D2447" s="693"/>
      <c r="E2447" s="693" t="s">
        <v>144</v>
      </c>
      <c r="F2447" s="694">
        <v>3.54</v>
      </c>
      <c r="G2447" s="693" t="s">
        <v>145</v>
      </c>
      <c r="H2447" s="694">
        <v>0</v>
      </c>
      <c r="I2447" s="693" t="s">
        <v>146</v>
      </c>
      <c r="J2447" s="694">
        <v>3.54</v>
      </c>
    </row>
    <row r="2448" spans="1:10" s="471" customFormat="1" ht="13.5" customHeight="1" thickBot="1">
      <c r="A2448" s="693"/>
      <c r="B2448" s="513"/>
      <c r="C2448" s="513"/>
      <c r="D2448" s="693"/>
      <c r="E2448" s="693" t="s">
        <v>2513</v>
      </c>
      <c r="F2448" s="694">
        <v>20.97</v>
      </c>
      <c r="G2448" s="693"/>
      <c r="H2448" s="695" t="s">
        <v>2514</v>
      </c>
      <c r="I2448" s="695"/>
      <c r="J2448" s="694">
        <v>100.89</v>
      </c>
    </row>
    <row r="2449" spans="1:10" s="471" customFormat="1" ht="13.5" thickTop="1">
      <c r="A2449" s="480"/>
      <c r="B2449" s="481"/>
      <c r="C2449" s="481"/>
      <c r="D2449" s="480"/>
      <c r="E2449" s="480"/>
      <c r="F2449" s="480"/>
      <c r="G2449" s="480"/>
      <c r="H2449" s="480"/>
      <c r="I2449" s="480"/>
      <c r="J2449" s="480"/>
    </row>
    <row r="2450" spans="1:10" s="471" customFormat="1">
      <c r="A2450" s="516" t="s">
        <v>3977</v>
      </c>
      <c r="B2450" s="519" t="s">
        <v>26</v>
      </c>
      <c r="C2450" s="519" t="s">
        <v>27</v>
      </c>
      <c r="D2450" s="516" t="s">
        <v>28</v>
      </c>
      <c r="E2450" s="586" t="s">
        <v>140</v>
      </c>
      <c r="F2450" s="586"/>
      <c r="G2450" s="519" t="s">
        <v>29</v>
      </c>
      <c r="H2450" s="518" t="s">
        <v>30</v>
      </c>
      <c r="I2450" s="518" t="s">
        <v>31</v>
      </c>
      <c r="J2450" s="518" t="s">
        <v>32</v>
      </c>
    </row>
    <row r="2451" spans="1:10" s="471" customFormat="1" ht="38.25" customHeight="1">
      <c r="A2451" s="517" t="s">
        <v>141</v>
      </c>
      <c r="B2451" s="474" t="s">
        <v>2662</v>
      </c>
      <c r="C2451" s="474" t="s">
        <v>48</v>
      </c>
      <c r="D2451" s="517" t="s">
        <v>2663</v>
      </c>
      <c r="E2451" s="587" t="s">
        <v>180</v>
      </c>
      <c r="F2451" s="587"/>
      <c r="G2451" s="474" t="s">
        <v>68</v>
      </c>
      <c r="H2451" s="475">
        <v>1</v>
      </c>
      <c r="I2451" s="476">
        <v>162.66</v>
      </c>
      <c r="J2451" s="476">
        <v>162.66</v>
      </c>
    </row>
    <row r="2452" spans="1:10" s="471" customFormat="1" ht="25.5">
      <c r="A2452" s="514" t="s">
        <v>147</v>
      </c>
      <c r="B2452" s="482" t="s">
        <v>151</v>
      </c>
      <c r="C2452" s="482" t="s">
        <v>48</v>
      </c>
      <c r="D2452" s="514" t="s">
        <v>152</v>
      </c>
      <c r="E2452" s="588" t="s">
        <v>150</v>
      </c>
      <c r="F2452" s="588"/>
      <c r="G2452" s="482" t="s">
        <v>54</v>
      </c>
      <c r="H2452" s="483">
        <v>0.17150000000000001</v>
      </c>
      <c r="I2452" s="484">
        <v>21.9</v>
      </c>
      <c r="J2452" s="484">
        <v>3.75</v>
      </c>
    </row>
    <row r="2453" spans="1:10" s="471" customFormat="1" ht="25.5">
      <c r="A2453" s="514" t="s">
        <v>147</v>
      </c>
      <c r="B2453" s="482" t="s">
        <v>153</v>
      </c>
      <c r="C2453" s="482" t="s">
        <v>48</v>
      </c>
      <c r="D2453" s="514" t="s">
        <v>154</v>
      </c>
      <c r="E2453" s="588" t="s">
        <v>150</v>
      </c>
      <c r="F2453" s="588"/>
      <c r="G2453" s="482" t="s">
        <v>54</v>
      </c>
      <c r="H2453" s="483">
        <v>0.17150000000000001</v>
      </c>
      <c r="I2453" s="484">
        <v>26.38</v>
      </c>
      <c r="J2453" s="484">
        <v>4.5199999999999996</v>
      </c>
    </row>
    <row r="2454" spans="1:10" s="471" customFormat="1" ht="38.25">
      <c r="A2454" s="515" t="s">
        <v>142</v>
      </c>
      <c r="B2454" s="477" t="s">
        <v>2879</v>
      </c>
      <c r="C2454" s="477" t="s">
        <v>48</v>
      </c>
      <c r="D2454" s="515" t="s">
        <v>2880</v>
      </c>
      <c r="E2454" s="585" t="s">
        <v>143</v>
      </c>
      <c r="F2454" s="585"/>
      <c r="G2454" s="477" t="s">
        <v>68</v>
      </c>
      <c r="H2454" s="478">
        <v>1.0149999999999999</v>
      </c>
      <c r="I2454" s="479">
        <v>152.07</v>
      </c>
      <c r="J2454" s="479">
        <v>154.35</v>
      </c>
    </row>
    <row r="2455" spans="1:10" s="471" customFormat="1" ht="25.5">
      <c r="A2455" s="515" t="s">
        <v>142</v>
      </c>
      <c r="B2455" s="477" t="s">
        <v>2081</v>
      </c>
      <c r="C2455" s="477" t="s">
        <v>48</v>
      </c>
      <c r="D2455" s="515" t="s">
        <v>2082</v>
      </c>
      <c r="E2455" s="585" t="s">
        <v>143</v>
      </c>
      <c r="F2455" s="585"/>
      <c r="G2455" s="477" t="s">
        <v>91</v>
      </c>
      <c r="H2455" s="478">
        <v>8.9999999999999993E-3</v>
      </c>
      <c r="I2455" s="479">
        <v>4.9400000000000004</v>
      </c>
      <c r="J2455" s="479">
        <v>0.04</v>
      </c>
    </row>
    <row r="2456" spans="1:10" s="471" customFormat="1" ht="25.5">
      <c r="A2456" s="693"/>
      <c r="B2456" s="513"/>
      <c r="C2456" s="513"/>
      <c r="D2456" s="693"/>
      <c r="E2456" s="693" t="s">
        <v>144</v>
      </c>
      <c r="F2456" s="694">
        <v>6.03</v>
      </c>
      <c r="G2456" s="693" t="s">
        <v>145</v>
      </c>
      <c r="H2456" s="694">
        <v>0</v>
      </c>
      <c r="I2456" s="693" t="s">
        <v>146</v>
      </c>
      <c r="J2456" s="694">
        <v>6.03</v>
      </c>
    </row>
    <row r="2457" spans="1:10" s="471" customFormat="1" ht="13.5" customHeight="1" thickBot="1">
      <c r="A2457" s="693"/>
      <c r="B2457" s="513"/>
      <c r="C2457" s="513"/>
      <c r="D2457" s="693"/>
      <c r="E2457" s="693" t="s">
        <v>2513</v>
      </c>
      <c r="F2457" s="694">
        <v>42.68</v>
      </c>
      <c r="G2457" s="693"/>
      <c r="H2457" s="695" t="s">
        <v>2514</v>
      </c>
      <c r="I2457" s="695"/>
      <c r="J2457" s="694">
        <v>205.34</v>
      </c>
    </row>
    <row r="2458" spans="1:10" s="471" customFormat="1" ht="13.5" thickTop="1">
      <c r="A2458" s="480"/>
      <c r="B2458" s="481"/>
      <c r="C2458" s="481"/>
      <c r="D2458" s="480"/>
      <c r="E2458" s="480"/>
      <c r="F2458" s="480"/>
      <c r="G2458" s="480"/>
      <c r="H2458" s="480"/>
      <c r="I2458" s="480"/>
      <c r="J2458" s="480"/>
    </row>
    <row r="2459" spans="1:10" s="471" customFormat="1">
      <c r="A2459" s="516" t="s">
        <v>3978</v>
      </c>
      <c r="B2459" s="519" t="s">
        <v>26</v>
      </c>
      <c r="C2459" s="519" t="s">
        <v>27</v>
      </c>
      <c r="D2459" s="516" t="s">
        <v>28</v>
      </c>
      <c r="E2459" s="586" t="s">
        <v>140</v>
      </c>
      <c r="F2459" s="586"/>
      <c r="G2459" s="519" t="s">
        <v>29</v>
      </c>
      <c r="H2459" s="518" t="s">
        <v>30</v>
      </c>
      <c r="I2459" s="518" t="s">
        <v>31</v>
      </c>
      <c r="J2459" s="518" t="s">
        <v>32</v>
      </c>
    </row>
    <row r="2460" spans="1:10" s="471" customFormat="1" ht="25.5" customHeight="1">
      <c r="A2460" s="517" t="s">
        <v>141</v>
      </c>
      <c r="B2460" s="474" t="s">
        <v>2137</v>
      </c>
      <c r="C2460" s="474" t="s">
        <v>48</v>
      </c>
      <c r="D2460" s="517" t="s">
        <v>1581</v>
      </c>
      <c r="E2460" s="587" t="s">
        <v>180</v>
      </c>
      <c r="F2460" s="587"/>
      <c r="G2460" s="474" t="s">
        <v>91</v>
      </c>
      <c r="H2460" s="475">
        <v>1</v>
      </c>
      <c r="I2460" s="476">
        <v>11.68</v>
      </c>
      <c r="J2460" s="476">
        <v>11.68</v>
      </c>
    </row>
    <row r="2461" spans="1:10" s="471" customFormat="1" ht="25.5">
      <c r="A2461" s="514" t="s">
        <v>147</v>
      </c>
      <c r="B2461" s="482" t="s">
        <v>151</v>
      </c>
      <c r="C2461" s="482" t="s">
        <v>48</v>
      </c>
      <c r="D2461" s="514" t="s">
        <v>152</v>
      </c>
      <c r="E2461" s="588" t="s">
        <v>150</v>
      </c>
      <c r="F2461" s="588"/>
      <c r="G2461" s="482" t="s">
        <v>54</v>
      </c>
      <c r="H2461" s="483">
        <v>4.7600000000000003E-2</v>
      </c>
      <c r="I2461" s="484">
        <v>21.9</v>
      </c>
      <c r="J2461" s="484">
        <v>1.04</v>
      </c>
    </row>
    <row r="2462" spans="1:10" s="471" customFormat="1" ht="25.5">
      <c r="A2462" s="514" t="s">
        <v>147</v>
      </c>
      <c r="B2462" s="482" t="s">
        <v>153</v>
      </c>
      <c r="C2462" s="482" t="s">
        <v>48</v>
      </c>
      <c r="D2462" s="514" t="s">
        <v>154</v>
      </c>
      <c r="E2462" s="588" t="s">
        <v>150</v>
      </c>
      <c r="F2462" s="588"/>
      <c r="G2462" s="482" t="s">
        <v>54</v>
      </c>
      <c r="H2462" s="483">
        <v>4.7600000000000003E-2</v>
      </c>
      <c r="I2462" s="484">
        <v>26.38</v>
      </c>
      <c r="J2462" s="484">
        <v>1.25</v>
      </c>
    </row>
    <row r="2463" spans="1:10" s="471" customFormat="1" ht="25.5">
      <c r="A2463" s="515" t="s">
        <v>142</v>
      </c>
      <c r="B2463" s="477" t="s">
        <v>2138</v>
      </c>
      <c r="C2463" s="477" t="s">
        <v>48</v>
      </c>
      <c r="D2463" s="515" t="s">
        <v>2139</v>
      </c>
      <c r="E2463" s="585" t="s">
        <v>143</v>
      </c>
      <c r="F2463" s="585"/>
      <c r="G2463" s="477" t="s">
        <v>91</v>
      </c>
      <c r="H2463" s="478">
        <v>1</v>
      </c>
      <c r="I2463" s="479">
        <v>1.07</v>
      </c>
      <c r="J2463" s="479">
        <v>1.07</v>
      </c>
    </row>
    <row r="2464" spans="1:10" s="471" customFormat="1">
      <c r="A2464" s="515" t="s">
        <v>142</v>
      </c>
      <c r="B2464" s="477" t="s">
        <v>2140</v>
      </c>
      <c r="C2464" s="477" t="s">
        <v>48</v>
      </c>
      <c r="D2464" s="515" t="s">
        <v>2141</v>
      </c>
      <c r="E2464" s="585" t="s">
        <v>143</v>
      </c>
      <c r="F2464" s="585"/>
      <c r="G2464" s="477" t="s">
        <v>91</v>
      </c>
      <c r="H2464" s="478">
        <v>1</v>
      </c>
      <c r="I2464" s="479">
        <v>8.32</v>
      </c>
      <c r="J2464" s="479">
        <v>8.32</v>
      </c>
    </row>
    <row r="2465" spans="1:10" s="471" customFormat="1" ht="25.5">
      <c r="A2465" s="693"/>
      <c r="B2465" s="513"/>
      <c r="C2465" s="513"/>
      <c r="D2465" s="693"/>
      <c r="E2465" s="693" t="s">
        <v>144</v>
      </c>
      <c r="F2465" s="694">
        <v>1.67</v>
      </c>
      <c r="G2465" s="693" t="s">
        <v>145</v>
      </c>
      <c r="H2465" s="694">
        <v>0</v>
      </c>
      <c r="I2465" s="693" t="s">
        <v>146</v>
      </c>
      <c r="J2465" s="694">
        <v>1.67</v>
      </c>
    </row>
    <row r="2466" spans="1:10" s="471" customFormat="1" ht="13.5" customHeight="1" thickBot="1">
      <c r="A2466" s="693"/>
      <c r="B2466" s="513"/>
      <c r="C2466" s="513"/>
      <c r="D2466" s="693"/>
      <c r="E2466" s="693" t="s">
        <v>2513</v>
      </c>
      <c r="F2466" s="694">
        <v>3.06</v>
      </c>
      <c r="G2466" s="693"/>
      <c r="H2466" s="695" t="s">
        <v>2514</v>
      </c>
      <c r="I2466" s="695"/>
      <c r="J2466" s="694">
        <v>14.74</v>
      </c>
    </row>
    <row r="2467" spans="1:10" s="471" customFormat="1" ht="13.5" thickTop="1">
      <c r="A2467" s="480"/>
      <c r="B2467" s="481"/>
      <c r="C2467" s="481"/>
      <c r="D2467" s="480"/>
      <c r="E2467" s="480"/>
      <c r="F2467" s="480"/>
      <c r="G2467" s="480"/>
      <c r="H2467" s="480"/>
      <c r="I2467" s="480"/>
      <c r="J2467" s="480"/>
    </row>
    <row r="2468" spans="1:10" s="471" customFormat="1">
      <c r="A2468" s="516" t="s">
        <v>3979</v>
      </c>
      <c r="B2468" s="519" t="s">
        <v>26</v>
      </c>
      <c r="C2468" s="519" t="s">
        <v>27</v>
      </c>
      <c r="D2468" s="516" t="s">
        <v>28</v>
      </c>
      <c r="E2468" s="586" t="s">
        <v>140</v>
      </c>
      <c r="F2468" s="586"/>
      <c r="G2468" s="519" t="s">
        <v>29</v>
      </c>
      <c r="H2468" s="518" t="s">
        <v>30</v>
      </c>
      <c r="I2468" s="518" t="s">
        <v>31</v>
      </c>
      <c r="J2468" s="518" t="s">
        <v>32</v>
      </c>
    </row>
    <row r="2469" spans="1:10" s="471" customFormat="1" ht="25.5" customHeight="1">
      <c r="A2469" s="517" t="s">
        <v>141</v>
      </c>
      <c r="B2469" s="474" t="s">
        <v>2142</v>
      </c>
      <c r="C2469" s="474" t="s">
        <v>48</v>
      </c>
      <c r="D2469" s="517" t="s">
        <v>1582</v>
      </c>
      <c r="E2469" s="587" t="s">
        <v>180</v>
      </c>
      <c r="F2469" s="587"/>
      <c r="G2469" s="474" t="s">
        <v>91</v>
      </c>
      <c r="H2469" s="475">
        <v>1</v>
      </c>
      <c r="I2469" s="476">
        <v>12.91</v>
      </c>
      <c r="J2469" s="476">
        <v>12.91</v>
      </c>
    </row>
    <row r="2470" spans="1:10" s="471" customFormat="1" ht="25.5">
      <c r="A2470" s="514" t="s">
        <v>147</v>
      </c>
      <c r="B2470" s="482" t="s">
        <v>151</v>
      </c>
      <c r="C2470" s="482" t="s">
        <v>48</v>
      </c>
      <c r="D2470" s="514" t="s">
        <v>152</v>
      </c>
      <c r="E2470" s="588" t="s">
        <v>150</v>
      </c>
      <c r="F2470" s="588"/>
      <c r="G2470" s="482" t="s">
        <v>54</v>
      </c>
      <c r="H2470" s="483">
        <v>6.6299999999999998E-2</v>
      </c>
      <c r="I2470" s="484">
        <v>21.9</v>
      </c>
      <c r="J2470" s="484">
        <v>1.45</v>
      </c>
    </row>
    <row r="2471" spans="1:10" s="471" customFormat="1" ht="25.5">
      <c r="A2471" s="514" t="s">
        <v>147</v>
      </c>
      <c r="B2471" s="482" t="s">
        <v>153</v>
      </c>
      <c r="C2471" s="482" t="s">
        <v>48</v>
      </c>
      <c r="D2471" s="514" t="s">
        <v>154</v>
      </c>
      <c r="E2471" s="588" t="s">
        <v>150</v>
      </c>
      <c r="F2471" s="588"/>
      <c r="G2471" s="482" t="s">
        <v>54</v>
      </c>
      <c r="H2471" s="483">
        <v>6.6299999999999998E-2</v>
      </c>
      <c r="I2471" s="484">
        <v>26.38</v>
      </c>
      <c r="J2471" s="484">
        <v>1.74</v>
      </c>
    </row>
    <row r="2472" spans="1:10" s="471" customFormat="1" ht="25.5">
      <c r="A2472" s="515" t="s">
        <v>142</v>
      </c>
      <c r="B2472" s="477" t="s">
        <v>2143</v>
      </c>
      <c r="C2472" s="477" t="s">
        <v>48</v>
      </c>
      <c r="D2472" s="515" t="s">
        <v>2144</v>
      </c>
      <c r="E2472" s="585" t="s">
        <v>143</v>
      </c>
      <c r="F2472" s="585"/>
      <c r="G2472" s="477" t="s">
        <v>91</v>
      </c>
      <c r="H2472" s="478">
        <v>1</v>
      </c>
      <c r="I2472" s="479">
        <v>1.4</v>
      </c>
      <c r="J2472" s="479">
        <v>1.4</v>
      </c>
    </row>
    <row r="2473" spans="1:10" s="471" customFormat="1">
      <c r="A2473" s="515" t="s">
        <v>142</v>
      </c>
      <c r="B2473" s="477" t="s">
        <v>2140</v>
      </c>
      <c r="C2473" s="477" t="s">
        <v>48</v>
      </c>
      <c r="D2473" s="515" t="s">
        <v>2141</v>
      </c>
      <c r="E2473" s="585" t="s">
        <v>143</v>
      </c>
      <c r="F2473" s="585"/>
      <c r="G2473" s="477" t="s">
        <v>91</v>
      </c>
      <c r="H2473" s="478">
        <v>1</v>
      </c>
      <c r="I2473" s="479">
        <v>8.32</v>
      </c>
      <c r="J2473" s="479">
        <v>8.32</v>
      </c>
    </row>
    <row r="2474" spans="1:10" s="471" customFormat="1" ht="25.5">
      <c r="A2474" s="693"/>
      <c r="B2474" s="513"/>
      <c r="C2474" s="513"/>
      <c r="D2474" s="693"/>
      <c r="E2474" s="693" t="s">
        <v>144</v>
      </c>
      <c r="F2474" s="694">
        <v>2.33</v>
      </c>
      <c r="G2474" s="693" t="s">
        <v>145</v>
      </c>
      <c r="H2474" s="694">
        <v>0</v>
      </c>
      <c r="I2474" s="693" t="s">
        <v>146</v>
      </c>
      <c r="J2474" s="694">
        <v>2.33</v>
      </c>
    </row>
    <row r="2475" spans="1:10" s="471" customFormat="1" ht="13.5" customHeight="1" thickBot="1">
      <c r="A2475" s="693"/>
      <c r="B2475" s="513"/>
      <c r="C2475" s="513"/>
      <c r="D2475" s="693"/>
      <c r="E2475" s="693" t="s">
        <v>2513</v>
      </c>
      <c r="F2475" s="694">
        <v>3.38</v>
      </c>
      <c r="G2475" s="693"/>
      <c r="H2475" s="695" t="s">
        <v>2514</v>
      </c>
      <c r="I2475" s="695"/>
      <c r="J2475" s="694">
        <v>16.29</v>
      </c>
    </row>
    <row r="2476" spans="1:10" s="471" customFormat="1" ht="13.5" thickTop="1">
      <c r="A2476" s="480"/>
      <c r="B2476" s="481"/>
      <c r="C2476" s="481"/>
      <c r="D2476" s="480"/>
      <c r="E2476" s="480"/>
      <c r="F2476" s="480"/>
      <c r="G2476" s="480"/>
      <c r="H2476" s="480"/>
      <c r="I2476" s="480"/>
      <c r="J2476" s="480"/>
    </row>
    <row r="2477" spans="1:10" s="471" customFormat="1">
      <c r="A2477" s="516" t="s">
        <v>3980</v>
      </c>
      <c r="B2477" s="519" t="s">
        <v>26</v>
      </c>
      <c r="C2477" s="519" t="s">
        <v>27</v>
      </c>
      <c r="D2477" s="516" t="s">
        <v>28</v>
      </c>
      <c r="E2477" s="586" t="s">
        <v>140</v>
      </c>
      <c r="F2477" s="586"/>
      <c r="G2477" s="519" t="s">
        <v>29</v>
      </c>
      <c r="H2477" s="518" t="s">
        <v>30</v>
      </c>
      <c r="I2477" s="518" t="s">
        <v>31</v>
      </c>
      <c r="J2477" s="518" t="s">
        <v>32</v>
      </c>
    </row>
    <row r="2478" spans="1:10" s="471" customFormat="1" ht="25.5" customHeight="1">
      <c r="A2478" s="517" t="s">
        <v>141</v>
      </c>
      <c r="B2478" s="474" t="s">
        <v>2145</v>
      </c>
      <c r="C2478" s="474" t="s">
        <v>48</v>
      </c>
      <c r="D2478" s="517" t="s">
        <v>1583</v>
      </c>
      <c r="E2478" s="587" t="s">
        <v>180</v>
      </c>
      <c r="F2478" s="587"/>
      <c r="G2478" s="474" t="s">
        <v>91</v>
      </c>
      <c r="H2478" s="475">
        <v>1</v>
      </c>
      <c r="I2478" s="476">
        <v>56.9</v>
      </c>
      <c r="J2478" s="476">
        <v>56.9</v>
      </c>
    </row>
    <row r="2479" spans="1:10" s="471" customFormat="1" ht="25.5">
      <c r="A2479" s="514" t="s">
        <v>147</v>
      </c>
      <c r="B2479" s="482" t="s">
        <v>151</v>
      </c>
      <c r="C2479" s="482" t="s">
        <v>48</v>
      </c>
      <c r="D2479" s="514" t="s">
        <v>152</v>
      </c>
      <c r="E2479" s="588" t="s">
        <v>150</v>
      </c>
      <c r="F2479" s="588"/>
      <c r="G2479" s="482" t="s">
        <v>54</v>
      </c>
      <c r="H2479" s="483">
        <v>0.13250000000000001</v>
      </c>
      <c r="I2479" s="484">
        <v>21.9</v>
      </c>
      <c r="J2479" s="484">
        <v>2.9</v>
      </c>
    </row>
    <row r="2480" spans="1:10" s="471" customFormat="1" ht="25.5">
      <c r="A2480" s="514" t="s">
        <v>147</v>
      </c>
      <c r="B2480" s="482" t="s">
        <v>153</v>
      </c>
      <c r="C2480" s="482" t="s">
        <v>48</v>
      </c>
      <c r="D2480" s="514" t="s">
        <v>154</v>
      </c>
      <c r="E2480" s="588" t="s">
        <v>150</v>
      </c>
      <c r="F2480" s="588"/>
      <c r="G2480" s="482" t="s">
        <v>54</v>
      </c>
      <c r="H2480" s="483">
        <v>0.13250000000000001</v>
      </c>
      <c r="I2480" s="484">
        <v>26.38</v>
      </c>
      <c r="J2480" s="484">
        <v>3.49</v>
      </c>
    </row>
    <row r="2481" spans="1:10" s="471" customFormat="1" ht="25.5">
      <c r="A2481" s="515" t="s">
        <v>142</v>
      </c>
      <c r="B2481" s="477" t="s">
        <v>2143</v>
      </c>
      <c r="C2481" s="477" t="s">
        <v>48</v>
      </c>
      <c r="D2481" s="515" t="s">
        <v>2144</v>
      </c>
      <c r="E2481" s="585" t="s">
        <v>143</v>
      </c>
      <c r="F2481" s="585"/>
      <c r="G2481" s="477" t="s">
        <v>91</v>
      </c>
      <c r="H2481" s="478">
        <v>2</v>
      </c>
      <c r="I2481" s="479">
        <v>1.4</v>
      </c>
      <c r="J2481" s="479">
        <v>2.8</v>
      </c>
    </row>
    <row r="2482" spans="1:10" s="471" customFormat="1">
      <c r="A2482" s="515" t="s">
        <v>142</v>
      </c>
      <c r="B2482" s="477" t="s">
        <v>2146</v>
      </c>
      <c r="C2482" s="477" t="s">
        <v>48</v>
      </c>
      <c r="D2482" s="515" t="s">
        <v>2147</v>
      </c>
      <c r="E2482" s="585" t="s">
        <v>143</v>
      </c>
      <c r="F2482" s="585"/>
      <c r="G2482" s="477" t="s">
        <v>91</v>
      </c>
      <c r="H2482" s="478">
        <v>1</v>
      </c>
      <c r="I2482" s="479">
        <v>47.71</v>
      </c>
      <c r="J2482" s="479">
        <v>47.71</v>
      </c>
    </row>
    <row r="2483" spans="1:10" s="471" customFormat="1" ht="25.5">
      <c r="A2483" s="693"/>
      <c r="B2483" s="513"/>
      <c r="C2483" s="513"/>
      <c r="D2483" s="693"/>
      <c r="E2483" s="693" t="s">
        <v>144</v>
      </c>
      <c r="F2483" s="694">
        <v>4.66</v>
      </c>
      <c r="G2483" s="693" t="s">
        <v>145</v>
      </c>
      <c r="H2483" s="694">
        <v>0</v>
      </c>
      <c r="I2483" s="693" t="s">
        <v>146</v>
      </c>
      <c r="J2483" s="694">
        <v>4.66</v>
      </c>
    </row>
    <row r="2484" spans="1:10" s="471" customFormat="1" ht="13.5" customHeight="1" thickBot="1">
      <c r="A2484" s="693"/>
      <c r="B2484" s="513"/>
      <c r="C2484" s="513"/>
      <c r="D2484" s="693"/>
      <c r="E2484" s="693" t="s">
        <v>2513</v>
      </c>
      <c r="F2484" s="694">
        <v>14.93</v>
      </c>
      <c r="G2484" s="693"/>
      <c r="H2484" s="695" t="s">
        <v>2514</v>
      </c>
      <c r="I2484" s="695"/>
      <c r="J2484" s="694">
        <v>71.83</v>
      </c>
    </row>
    <row r="2485" spans="1:10" s="471" customFormat="1" ht="13.5" thickTop="1">
      <c r="A2485" s="480"/>
      <c r="B2485" s="481"/>
      <c r="C2485" s="481"/>
      <c r="D2485" s="480"/>
      <c r="E2485" s="480"/>
      <c r="F2485" s="480"/>
      <c r="G2485" s="480"/>
      <c r="H2485" s="480"/>
      <c r="I2485" s="480"/>
      <c r="J2485" s="480"/>
    </row>
    <row r="2486" spans="1:10" s="471" customFormat="1">
      <c r="A2486" s="516" t="s">
        <v>3981</v>
      </c>
      <c r="B2486" s="519" t="s">
        <v>26</v>
      </c>
      <c r="C2486" s="519" t="s">
        <v>27</v>
      </c>
      <c r="D2486" s="516" t="s">
        <v>28</v>
      </c>
      <c r="E2486" s="586" t="s">
        <v>140</v>
      </c>
      <c r="F2486" s="586"/>
      <c r="G2486" s="519" t="s">
        <v>29</v>
      </c>
      <c r="H2486" s="518" t="s">
        <v>30</v>
      </c>
      <c r="I2486" s="518" t="s">
        <v>31</v>
      </c>
      <c r="J2486" s="518" t="s">
        <v>32</v>
      </c>
    </row>
    <row r="2487" spans="1:10" s="471" customFormat="1" ht="25.5" customHeight="1">
      <c r="A2487" s="517" t="s">
        <v>141</v>
      </c>
      <c r="B2487" s="474" t="s">
        <v>2148</v>
      </c>
      <c r="C2487" s="474" t="s">
        <v>48</v>
      </c>
      <c r="D2487" s="517" t="s">
        <v>1584</v>
      </c>
      <c r="E2487" s="587" t="s">
        <v>180</v>
      </c>
      <c r="F2487" s="587"/>
      <c r="G2487" s="474" t="s">
        <v>91</v>
      </c>
      <c r="H2487" s="475">
        <v>1</v>
      </c>
      <c r="I2487" s="476">
        <v>56.9</v>
      </c>
      <c r="J2487" s="476">
        <v>56.9</v>
      </c>
    </row>
    <row r="2488" spans="1:10" s="471" customFormat="1" ht="25.5">
      <c r="A2488" s="514" t="s">
        <v>147</v>
      </c>
      <c r="B2488" s="482" t="s">
        <v>151</v>
      </c>
      <c r="C2488" s="482" t="s">
        <v>48</v>
      </c>
      <c r="D2488" s="514" t="s">
        <v>152</v>
      </c>
      <c r="E2488" s="588" t="s">
        <v>150</v>
      </c>
      <c r="F2488" s="588"/>
      <c r="G2488" s="482" t="s">
        <v>54</v>
      </c>
      <c r="H2488" s="483">
        <v>0.13250000000000001</v>
      </c>
      <c r="I2488" s="484">
        <v>21.9</v>
      </c>
      <c r="J2488" s="484">
        <v>2.9</v>
      </c>
    </row>
    <row r="2489" spans="1:10" s="471" customFormat="1" ht="25.5">
      <c r="A2489" s="514" t="s">
        <v>147</v>
      </c>
      <c r="B2489" s="482" t="s">
        <v>153</v>
      </c>
      <c r="C2489" s="482" t="s">
        <v>48</v>
      </c>
      <c r="D2489" s="514" t="s">
        <v>154</v>
      </c>
      <c r="E2489" s="588" t="s">
        <v>150</v>
      </c>
      <c r="F2489" s="588"/>
      <c r="G2489" s="482" t="s">
        <v>54</v>
      </c>
      <c r="H2489" s="483">
        <v>0.13250000000000001</v>
      </c>
      <c r="I2489" s="484">
        <v>26.38</v>
      </c>
      <c r="J2489" s="484">
        <v>3.49</v>
      </c>
    </row>
    <row r="2490" spans="1:10" s="471" customFormat="1" ht="25.5">
      <c r="A2490" s="515" t="s">
        <v>142</v>
      </c>
      <c r="B2490" s="477" t="s">
        <v>2143</v>
      </c>
      <c r="C2490" s="477" t="s">
        <v>48</v>
      </c>
      <c r="D2490" s="515" t="s">
        <v>2144</v>
      </c>
      <c r="E2490" s="585" t="s">
        <v>143</v>
      </c>
      <c r="F2490" s="585"/>
      <c r="G2490" s="477" t="s">
        <v>91</v>
      </c>
      <c r="H2490" s="478">
        <v>2</v>
      </c>
      <c r="I2490" s="479">
        <v>1.4</v>
      </c>
      <c r="J2490" s="479">
        <v>2.8</v>
      </c>
    </row>
    <row r="2491" spans="1:10" s="471" customFormat="1">
      <c r="A2491" s="515" t="s">
        <v>142</v>
      </c>
      <c r="B2491" s="477" t="s">
        <v>2146</v>
      </c>
      <c r="C2491" s="477" t="s">
        <v>48</v>
      </c>
      <c r="D2491" s="515" t="s">
        <v>2147</v>
      </c>
      <c r="E2491" s="585" t="s">
        <v>143</v>
      </c>
      <c r="F2491" s="585"/>
      <c r="G2491" s="477" t="s">
        <v>91</v>
      </c>
      <c r="H2491" s="478">
        <v>1</v>
      </c>
      <c r="I2491" s="479">
        <v>47.71</v>
      </c>
      <c r="J2491" s="479">
        <v>47.71</v>
      </c>
    </row>
    <row r="2492" spans="1:10" s="471" customFormat="1" ht="25.5">
      <c r="A2492" s="693"/>
      <c r="B2492" s="513"/>
      <c r="C2492" s="513"/>
      <c r="D2492" s="693"/>
      <c r="E2492" s="693" t="s">
        <v>144</v>
      </c>
      <c r="F2492" s="694">
        <v>4.66</v>
      </c>
      <c r="G2492" s="693" t="s">
        <v>145</v>
      </c>
      <c r="H2492" s="694">
        <v>0</v>
      </c>
      <c r="I2492" s="693" t="s">
        <v>146</v>
      </c>
      <c r="J2492" s="694">
        <v>4.66</v>
      </c>
    </row>
    <row r="2493" spans="1:10" s="471" customFormat="1" ht="13.5" customHeight="1" thickBot="1">
      <c r="A2493" s="693"/>
      <c r="B2493" s="513"/>
      <c r="C2493" s="513"/>
      <c r="D2493" s="693"/>
      <c r="E2493" s="693" t="s">
        <v>2513</v>
      </c>
      <c r="F2493" s="694">
        <v>14.93</v>
      </c>
      <c r="G2493" s="693"/>
      <c r="H2493" s="695" t="s">
        <v>2514</v>
      </c>
      <c r="I2493" s="695"/>
      <c r="J2493" s="694">
        <v>71.83</v>
      </c>
    </row>
    <row r="2494" spans="1:10" s="471" customFormat="1" ht="13.5" thickTop="1">
      <c r="A2494" s="480"/>
      <c r="B2494" s="481"/>
      <c r="C2494" s="481"/>
      <c r="D2494" s="480"/>
      <c r="E2494" s="480"/>
      <c r="F2494" s="480"/>
      <c r="G2494" s="480"/>
      <c r="H2494" s="480"/>
      <c r="I2494" s="480"/>
      <c r="J2494" s="480"/>
    </row>
    <row r="2495" spans="1:10" s="471" customFormat="1">
      <c r="A2495" s="516" t="s">
        <v>3982</v>
      </c>
      <c r="B2495" s="519" t="s">
        <v>26</v>
      </c>
      <c r="C2495" s="519" t="s">
        <v>27</v>
      </c>
      <c r="D2495" s="516" t="s">
        <v>28</v>
      </c>
      <c r="E2495" s="586" t="s">
        <v>140</v>
      </c>
      <c r="F2495" s="586"/>
      <c r="G2495" s="519" t="s">
        <v>29</v>
      </c>
      <c r="H2495" s="518" t="s">
        <v>30</v>
      </c>
      <c r="I2495" s="518" t="s">
        <v>31</v>
      </c>
      <c r="J2495" s="518" t="s">
        <v>32</v>
      </c>
    </row>
    <row r="2496" spans="1:10" s="471" customFormat="1" ht="25.5" customHeight="1">
      <c r="A2496" s="517" t="s">
        <v>141</v>
      </c>
      <c r="B2496" s="474" t="s">
        <v>2149</v>
      </c>
      <c r="C2496" s="474" t="s">
        <v>48</v>
      </c>
      <c r="D2496" s="517" t="s">
        <v>1585</v>
      </c>
      <c r="E2496" s="587" t="s">
        <v>180</v>
      </c>
      <c r="F2496" s="587"/>
      <c r="G2496" s="474" t="s">
        <v>91</v>
      </c>
      <c r="H2496" s="475">
        <v>1</v>
      </c>
      <c r="I2496" s="476">
        <v>59.84</v>
      </c>
      <c r="J2496" s="476">
        <v>59.84</v>
      </c>
    </row>
    <row r="2497" spans="1:10" s="471" customFormat="1" ht="25.5">
      <c r="A2497" s="514" t="s">
        <v>147</v>
      </c>
      <c r="B2497" s="482" t="s">
        <v>151</v>
      </c>
      <c r="C2497" s="482" t="s">
        <v>48</v>
      </c>
      <c r="D2497" s="514" t="s">
        <v>152</v>
      </c>
      <c r="E2497" s="588" t="s">
        <v>150</v>
      </c>
      <c r="F2497" s="588"/>
      <c r="G2497" s="482" t="s">
        <v>54</v>
      </c>
      <c r="H2497" s="483">
        <v>0.18229999999999999</v>
      </c>
      <c r="I2497" s="484">
        <v>21.9</v>
      </c>
      <c r="J2497" s="484">
        <v>3.99</v>
      </c>
    </row>
    <row r="2498" spans="1:10" s="471" customFormat="1" ht="25.5">
      <c r="A2498" s="514" t="s">
        <v>147</v>
      </c>
      <c r="B2498" s="482" t="s">
        <v>153</v>
      </c>
      <c r="C2498" s="482" t="s">
        <v>48</v>
      </c>
      <c r="D2498" s="514" t="s">
        <v>154</v>
      </c>
      <c r="E2498" s="588" t="s">
        <v>150</v>
      </c>
      <c r="F2498" s="588"/>
      <c r="G2498" s="482" t="s">
        <v>54</v>
      </c>
      <c r="H2498" s="483">
        <v>0.18229999999999999</v>
      </c>
      <c r="I2498" s="484">
        <v>26.38</v>
      </c>
      <c r="J2498" s="484">
        <v>4.8</v>
      </c>
    </row>
    <row r="2499" spans="1:10" s="471" customFormat="1" ht="25.5">
      <c r="A2499" s="515" t="s">
        <v>142</v>
      </c>
      <c r="B2499" s="477" t="s">
        <v>2150</v>
      </c>
      <c r="C2499" s="477" t="s">
        <v>48</v>
      </c>
      <c r="D2499" s="515" t="s">
        <v>2151</v>
      </c>
      <c r="E2499" s="585" t="s">
        <v>143</v>
      </c>
      <c r="F2499" s="585"/>
      <c r="G2499" s="477" t="s">
        <v>91</v>
      </c>
      <c r="H2499" s="478">
        <v>2</v>
      </c>
      <c r="I2499" s="479">
        <v>1.67</v>
      </c>
      <c r="J2499" s="479">
        <v>3.34</v>
      </c>
    </row>
    <row r="2500" spans="1:10" s="471" customFormat="1">
      <c r="A2500" s="515" t="s">
        <v>142</v>
      </c>
      <c r="B2500" s="477" t="s">
        <v>2146</v>
      </c>
      <c r="C2500" s="477" t="s">
        <v>48</v>
      </c>
      <c r="D2500" s="515" t="s">
        <v>2147</v>
      </c>
      <c r="E2500" s="585" t="s">
        <v>143</v>
      </c>
      <c r="F2500" s="585"/>
      <c r="G2500" s="477" t="s">
        <v>91</v>
      </c>
      <c r="H2500" s="478">
        <v>1</v>
      </c>
      <c r="I2500" s="479">
        <v>47.71</v>
      </c>
      <c r="J2500" s="479">
        <v>47.71</v>
      </c>
    </row>
    <row r="2501" spans="1:10" s="471" customFormat="1" ht="25.5">
      <c r="A2501" s="693"/>
      <c r="B2501" s="513"/>
      <c r="C2501" s="513"/>
      <c r="D2501" s="693"/>
      <c r="E2501" s="693" t="s">
        <v>144</v>
      </c>
      <c r="F2501" s="694">
        <v>6.42</v>
      </c>
      <c r="G2501" s="693" t="s">
        <v>145</v>
      </c>
      <c r="H2501" s="694">
        <v>0</v>
      </c>
      <c r="I2501" s="693" t="s">
        <v>146</v>
      </c>
      <c r="J2501" s="694">
        <v>6.42</v>
      </c>
    </row>
    <row r="2502" spans="1:10" s="471" customFormat="1" ht="13.5" customHeight="1" thickBot="1">
      <c r="A2502" s="693"/>
      <c r="B2502" s="513"/>
      <c r="C2502" s="513"/>
      <c r="D2502" s="693"/>
      <c r="E2502" s="693" t="s">
        <v>2513</v>
      </c>
      <c r="F2502" s="694">
        <v>15.7</v>
      </c>
      <c r="G2502" s="693"/>
      <c r="H2502" s="695" t="s">
        <v>2514</v>
      </c>
      <c r="I2502" s="695"/>
      <c r="J2502" s="694">
        <v>75.540000000000006</v>
      </c>
    </row>
    <row r="2503" spans="1:10" s="471" customFormat="1" ht="13.5" thickTop="1">
      <c r="A2503" s="480"/>
      <c r="B2503" s="481"/>
      <c r="C2503" s="481"/>
      <c r="D2503" s="480"/>
      <c r="E2503" s="480"/>
      <c r="F2503" s="480"/>
      <c r="G2503" s="480"/>
      <c r="H2503" s="480"/>
      <c r="I2503" s="480"/>
      <c r="J2503" s="480"/>
    </row>
    <row r="2504" spans="1:10" s="471" customFormat="1">
      <c r="A2504" s="516" t="s">
        <v>3983</v>
      </c>
      <c r="B2504" s="519" t="s">
        <v>26</v>
      </c>
      <c r="C2504" s="519" t="s">
        <v>27</v>
      </c>
      <c r="D2504" s="516" t="s">
        <v>28</v>
      </c>
      <c r="E2504" s="586" t="s">
        <v>140</v>
      </c>
      <c r="F2504" s="586"/>
      <c r="G2504" s="519" t="s">
        <v>29</v>
      </c>
      <c r="H2504" s="518" t="s">
        <v>30</v>
      </c>
      <c r="I2504" s="518" t="s">
        <v>31</v>
      </c>
      <c r="J2504" s="518" t="s">
        <v>32</v>
      </c>
    </row>
    <row r="2505" spans="1:10" s="471" customFormat="1" ht="25.5" customHeight="1">
      <c r="A2505" s="517" t="s">
        <v>141</v>
      </c>
      <c r="B2505" s="474" t="s">
        <v>2152</v>
      </c>
      <c r="C2505" s="474" t="s">
        <v>48</v>
      </c>
      <c r="D2505" s="517" t="s">
        <v>1586</v>
      </c>
      <c r="E2505" s="587" t="s">
        <v>180</v>
      </c>
      <c r="F2505" s="587"/>
      <c r="G2505" s="474" t="s">
        <v>91</v>
      </c>
      <c r="H2505" s="475">
        <v>1</v>
      </c>
      <c r="I2505" s="476">
        <v>148.62</v>
      </c>
      <c r="J2505" s="476">
        <v>148.62</v>
      </c>
    </row>
    <row r="2506" spans="1:10" s="471" customFormat="1" ht="25.5">
      <c r="A2506" s="514" t="s">
        <v>147</v>
      </c>
      <c r="B2506" s="482" t="s">
        <v>151</v>
      </c>
      <c r="C2506" s="482" t="s">
        <v>48</v>
      </c>
      <c r="D2506" s="514" t="s">
        <v>152</v>
      </c>
      <c r="E2506" s="588" t="s">
        <v>150</v>
      </c>
      <c r="F2506" s="588"/>
      <c r="G2506" s="482" t="s">
        <v>54</v>
      </c>
      <c r="H2506" s="483">
        <v>0.78300000000000003</v>
      </c>
      <c r="I2506" s="484">
        <v>21.9</v>
      </c>
      <c r="J2506" s="484">
        <v>17.14</v>
      </c>
    </row>
    <row r="2507" spans="1:10" s="471" customFormat="1" ht="25.5">
      <c r="A2507" s="514" t="s">
        <v>147</v>
      </c>
      <c r="B2507" s="482" t="s">
        <v>153</v>
      </c>
      <c r="C2507" s="482" t="s">
        <v>48</v>
      </c>
      <c r="D2507" s="514" t="s">
        <v>154</v>
      </c>
      <c r="E2507" s="588" t="s">
        <v>150</v>
      </c>
      <c r="F2507" s="588"/>
      <c r="G2507" s="482" t="s">
        <v>54</v>
      </c>
      <c r="H2507" s="483">
        <v>0.78300000000000003</v>
      </c>
      <c r="I2507" s="484">
        <v>26.38</v>
      </c>
      <c r="J2507" s="484">
        <v>20.65</v>
      </c>
    </row>
    <row r="2508" spans="1:10" s="471" customFormat="1" ht="25.5">
      <c r="A2508" s="515" t="s">
        <v>142</v>
      </c>
      <c r="B2508" s="477" t="s">
        <v>2153</v>
      </c>
      <c r="C2508" s="477" t="s">
        <v>48</v>
      </c>
      <c r="D2508" s="515" t="s">
        <v>2154</v>
      </c>
      <c r="E2508" s="585" t="s">
        <v>143</v>
      </c>
      <c r="F2508" s="585"/>
      <c r="G2508" s="477" t="s">
        <v>91</v>
      </c>
      <c r="H2508" s="478">
        <v>3</v>
      </c>
      <c r="I2508" s="479">
        <v>2.96</v>
      </c>
      <c r="J2508" s="479">
        <v>8.8800000000000008</v>
      </c>
    </row>
    <row r="2509" spans="1:10" s="471" customFormat="1">
      <c r="A2509" s="515" t="s">
        <v>142</v>
      </c>
      <c r="B2509" s="477" t="s">
        <v>2155</v>
      </c>
      <c r="C2509" s="477" t="s">
        <v>48</v>
      </c>
      <c r="D2509" s="515" t="s">
        <v>2156</v>
      </c>
      <c r="E2509" s="585" t="s">
        <v>143</v>
      </c>
      <c r="F2509" s="585"/>
      <c r="G2509" s="477" t="s">
        <v>91</v>
      </c>
      <c r="H2509" s="478">
        <v>1</v>
      </c>
      <c r="I2509" s="479">
        <v>101.95</v>
      </c>
      <c r="J2509" s="479">
        <v>101.95</v>
      </c>
    </row>
    <row r="2510" spans="1:10" s="471" customFormat="1" ht="25.5">
      <c r="A2510" s="693"/>
      <c r="B2510" s="513"/>
      <c r="C2510" s="513"/>
      <c r="D2510" s="693"/>
      <c r="E2510" s="693" t="s">
        <v>144</v>
      </c>
      <c r="F2510" s="694">
        <v>27.6</v>
      </c>
      <c r="G2510" s="693" t="s">
        <v>145</v>
      </c>
      <c r="H2510" s="694">
        <v>0</v>
      </c>
      <c r="I2510" s="693" t="s">
        <v>146</v>
      </c>
      <c r="J2510" s="694">
        <v>27.6</v>
      </c>
    </row>
    <row r="2511" spans="1:10" s="471" customFormat="1" ht="13.5" customHeight="1" thickBot="1">
      <c r="A2511" s="693"/>
      <c r="B2511" s="513"/>
      <c r="C2511" s="513"/>
      <c r="D2511" s="693"/>
      <c r="E2511" s="693" t="s">
        <v>2513</v>
      </c>
      <c r="F2511" s="694">
        <v>38.99</v>
      </c>
      <c r="G2511" s="693"/>
      <c r="H2511" s="695" t="s">
        <v>2514</v>
      </c>
      <c r="I2511" s="695"/>
      <c r="J2511" s="694">
        <v>187.61</v>
      </c>
    </row>
    <row r="2512" spans="1:10" s="471" customFormat="1" ht="13.5" thickTop="1">
      <c r="A2512" s="480"/>
      <c r="B2512" s="481"/>
      <c r="C2512" s="481"/>
      <c r="D2512" s="480"/>
      <c r="E2512" s="480"/>
      <c r="F2512" s="480"/>
      <c r="G2512" s="480"/>
      <c r="H2512" s="480"/>
      <c r="I2512" s="480"/>
      <c r="J2512" s="480"/>
    </row>
    <row r="2513" spans="1:10" s="471" customFormat="1">
      <c r="A2513" s="516" t="s">
        <v>3984</v>
      </c>
      <c r="B2513" s="519" t="s">
        <v>26</v>
      </c>
      <c r="C2513" s="519" t="s">
        <v>27</v>
      </c>
      <c r="D2513" s="516" t="s">
        <v>28</v>
      </c>
      <c r="E2513" s="586" t="s">
        <v>140</v>
      </c>
      <c r="F2513" s="586"/>
      <c r="G2513" s="519" t="s">
        <v>29</v>
      </c>
      <c r="H2513" s="518" t="s">
        <v>30</v>
      </c>
      <c r="I2513" s="518" t="s">
        <v>31</v>
      </c>
      <c r="J2513" s="518" t="s">
        <v>32</v>
      </c>
    </row>
    <row r="2514" spans="1:10" s="471" customFormat="1" ht="25.5" customHeight="1">
      <c r="A2514" s="517" t="s">
        <v>141</v>
      </c>
      <c r="B2514" s="474" t="s">
        <v>2664</v>
      </c>
      <c r="C2514" s="474" t="s">
        <v>48</v>
      </c>
      <c r="D2514" s="517" t="s">
        <v>2665</v>
      </c>
      <c r="E2514" s="587" t="s">
        <v>180</v>
      </c>
      <c r="F2514" s="587"/>
      <c r="G2514" s="474" t="s">
        <v>91</v>
      </c>
      <c r="H2514" s="475">
        <v>1</v>
      </c>
      <c r="I2514" s="476">
        <v>951.54</v>
      </c>
      <c r="J2514" s="476">
        <v>951.54</v>
      </c>
    </row>
    <row r="2515" spans="1:10" s="471" customFormat="1" ht="25.5">
      <c r="A2515" s="514" t="s">
        <v>147</v>
      </c>
      <c r="B2515" s="482" t="s">
        <v>151</v>
      </c>
      <c r="C2515" s="482" t="s">
        <v>48</v>
      </c>
      <c r="D2515" s="514" t="s">
        <v>152</v>
      </c>
      <c r="E2515" s="588" t="s">
        <v>150</v>
      </c>
      <c r="F2515" s="588"/>
      <c r="G2515" s="482" t="s">
        <v>54</v>
      </c>
      <c r="H2515" s="483">
        <v>1.3231999999999999</v>
      </c>
      <c r="I2515" s="484">
        <v>21.9</v>
      </c>
      <c r="J2515" s="484">
        <v>28.97</v>
      </c>
    </row>
    <row r="2516" spans="1:10" s="471" customFormat="1" ht="25.5">
      <c r="A2516" s="514" t="s">
        <v>147</v>
      </c>
      <c r="B2516" s="482" t="s">
        <v>153</v>
      </c>
      <c r="C2516" s="482" t="s">
        <v>48</v>
      </c>
      <c r="D2516" s="514" t="s">
        <v>154</v>
      </c>
      <c r="E2516" s="588" t="s">
        <v>150</v>
      </c>
      <c r="F2516" s="588"/>
      <c r="G2516" s="482" t="s">
        <v>54</v>
      </c>
      <c r="H2516" s="483">
        <v>1.3231999999999999</v>
      </c>
      <c r="I2516" s="484">
        <v>26.38</v>
      </c>
      <c r="J2516" s="484">
        <v>34.9</v>
      </c>
    </row>
    <row r="2517" spans="1:10" s="471" customFormat="1" ht="25.5">
      <c r="A2517" s="515" t="s">
        <v>142</v>
      </c>
      <c r="B2517" s="477" t="s">
        <v>2157</v>
      </c>
      <c r="C2517" s="477" t="s">
        <v>48</v>
      </c>
      <c r="D2517" s="515" t="s">
        <v>2158</v>
      </c>
      <c r="E2517" s="585" t="s">
        <v>143</v>
      </c>
      <c r="F2517" s="585"/>
      <c r="G2517" s="477" t="s">
        <v>91</v>
      </c>
      <c r="H2517" s="478">
        <v>3</v>
      </c>
      <c r="I2517" s="479">
        <v>12.52</v>
      </c>
      <c r="J2517" s="479">
        <v>37.56</v>
      </c>
    </row>
    <row r="2518" spans="1:10" s="471" customFormat="1">
      <c r="A2518" s="515" t="s">
        <v>142</v>
      </c>
      <c r="B2518" s="477" t="s">
        <v>2881</v>
      </c>
      <c r="C2518" s="477" t="s">
        <v>48</v>
      </c>
      <c r="D2518" s="515" t="s">
        <v>2882</v>
      </c>
      <c r="E2518" s="585" t="s">
        <v>143</v>
      </c>
      <c r="F2518" s="585"/>
      <c r="G2518" s="477" t="s">
        <v>91</v>
      </c>
      <c r="H2518" s="478">
        <v>1</v>
      </c>
      <c r="I2518" s="479">
        <v>850.11</v>
      </c>
      <c r="J2518" s="479">
        <v>850.11</v>
      </c>
    </row>
    <row r="2519" spans="1:10" s="471" customFormat="1" ht="25.5">
      <c r="A2519" s="693"/>
      <c r="B2519" s="513"/>
      <c r="C2519" s="513"/>
      <c r="D2519" s="693"/>
      <c r="E2519" s="693" t="s">
        <v>144</v>
      </c>
      <c r="F2519" s="694">
        <v>46.65</v>
      </c>
      <c r="G2519" s="693" t="s">
        <v>145</v>
      </c>
      <c r="H2519" s="694">
        <v>0</v>
      </c>
      <c r="I2519" s="693" t="s">
        <v>146</v>
      </c>
      <c r="J2519" s="694">
        <v>46.65</v>
      </c>
    </row>
    <row r="2520" spans="1:10" s="471" customFormat="1" ht="13.5" customHeight="1" thickBot="1">
      <c r="A2520" s="693"/>
      <c r="B2520" s="513"/>
      <c r="C2520" s="513"/>
      <c r="D2520" s="693"/>
      <c r="E2520" s="693" t="s">
        <v>2513</v>
      </c>
      <c r="F2520" s="694">
        <v>249.68</v>
      </c>
      <c r="G2520" s="693"/>
      <c r="H2520" s="695" t="s">
        <v>2514</v>
      </c>
      <c r="I2520" s="695"/>
      <c r="J2520" s="694">
        <v>1201.22</v>
      </c>
    </row>
    <row r="2521" spans="1:10" s="471" customFormat="1" ht="13.5" thickTop="1">
      <c r="A2521" s="480"/>
      <c r="B2521" s="481"/>
      <c r="C2521" s="481"/>
      <c r="D2521" s="480"/>
      <c r="E2521" s="480"/>
      <c r="F2521" s="480"/>
      <c r="G2521" s="480"/>
      <c r="H2521" s="480"/>
      <c r="I2521" s="480"/>
      <c r="J2521" s="480"/>
    </row>
    <row r="2522" spans="1:10" s="471" customFormat="1">
      <c r="A2522" s="516" t="s">
        <v>3985</v>
      </c>
      <c r="B2522" s="519" t="s">
        <v>26</v>
      </c>
      <c r="C2522" s="519" t="s">
        <v>27</v>
      </c>
      <c r="D2522" s="516" t="s">
        <v>28</v>
      </c>
      <c r="E2522" s="586" t="s">
        <v>140</v>
      </c>
      <c r="F2522" s="586"/>
      <c r="G2522" s="519" t="s">
        <v>29</v>
      </c>
      <c r="H2522" s="518" t="s">
        <v>30</v>
      </c>
      <c r="I2522" s="518" t="s">
        <v>31</v>
      </c>
      <c r="J2522" s="518" t="s">
        <v>32</v>
      </c>
    </row>
    <row r="2523" spans="1:10" s="471" customFormat="1" ht="12.75" customHeight="1">
      <c r="A2523" s="517" t="s">
        <v>141</v>
      </c>
      <c r="B2523" s="474" t="s">
        <v>2159</v>
      </c>
      <c r="C2523" s="474" t="s">
        <v>90</v>
      </c>
      <c r="D2523" s="517" t="s">
        <v>1588</v>
      </c>
      <c r="E2523" s="587" t="s">
        <v>150</v>
      </c>
      <c r="F2523" s="587"/>
      <c r="G2523" s="474" t="s">
        <v>5</v>
      </c>
      <c r="H2523" s="475">
        <v>1</v>
      </c>
      <c r="I2523" s="476">
        <v>148.41</v>
      </c>
      <c r="J2523" s="476">
        <v>148.41</v>
      </c>
    </row>
    <row r="2524" spans="1:10" s="471" customFormat="1" ht="25.5">
      <c r="A2524" s="514" t="s">
        <v>147</v>
      </c>
      <c r="B2524" s="482" t="s">
        <v>153</v>
      </c>
      <c r="C2524" s="482" t="s">
        <v>48</v>
      </c>
      <c r="D2524" s="514" t="s">
        <v>154</v>
      </c>
      <c r="E2524" s="588" t="s">
        <v>150</v>
      </c>
      <c r="F2524" s="588"/>
      <c r="G2524" s="482" t="s">
        <v>54</v>
      </c>
      <c r="H2524" s="483">
        <v>0.125</v>
      </c>
      <c r="I2524" s="484">
        <v>26.38</v>
      </c>
      <c r="J2524" s="484">
        <v>3.29</v>
      </c>
    </row>
    <row r="2525" spans="1:10" s="471" customFormat="1" ht="25.5">
      <c r="A2525" s="515" t="s">
        <v>142</v>
      </c>
      <c r="B2525" s="477" t="s">
        <v>2160</v>
      </c>
      <c r="C2525" s="477" t="s">
        <v>48</v>
      </c>
      <c r="D2525" s="515" t="s">
        <v>2161</v>
      </c>
      <c r="E2525" s="585" t="s">
        <v>143</v>
      </c>
      <c r="F2525" s="585"/>
      <c r="G2525" s="477" t="s">
        <v>91</v>
      </c>
      <c r="H2525" s="478">
        <v>1</v>
      </c>
      <c r="I2525" s="479">
        <v>145.12</v>
      </c>
      <c r="J2525" s="479">
        <v>145.12</v>
      </c>
    </row>
    <row r="2526" spans="1:10" s="471" customFormat="1" ht="25.5">
      <c r="A2526" s="693"/>
      <c r="B2526" s="513"/>
      <c r="C2526" s="513"/>
      <c r="D2526" s="693"/>
      <c r="E2526" s="693" t="s">
        <v>144</v>
      </c>
      <c r="F2526" s="694">
        <v>2.48</v>
      </c>
      <c r="G2526" s="693" t="s">
        <v>145</v>
      </c>
      <c r="H2526" s="694">
        <v>0</v>
      </c>
      <c r="I2526" s="693" t="s">
        <v>146</v>
      </c>
      <c r="J2526" s="694">
        <v>2.48</v>
      </c>
    </row>
    <row r="2527" spans="1:10" s="471" customFormat="1" ht="13.5" customHeight="1" thickBot="1">
      <c r="A2527" s="693"/>
      <c r="B2527" s="513"/>
      <c r="C2527" s="513"/>
      <c r="D2527" s="693"/>
      <c r="E2527" s="693" t="s">
        <v>2513</v>
      </c>
      <c r="F2527" s="694">
        <v>38.94</v>
      </c>
      <c r="G2527" s="693"/>
      <c r="H2527" s="695" t="s">
        <v>2514</v>
      </c>
      <c r="I2527" s="695"/>
      <c r="J2527" s="694">
        <v>187.35</v>
      </c>
    </row>
    <row r="2528" spans="1:10" s="471" customFormat="1" ht="13.5" thickTop="1">
      <c r="A2528" s="480"/>
      <c r="B2528" s="481"/>
      <c r="C2528" s="481"/>
      <c r="D2528" s="480"/>
      <c r="E2528" s="480"/>
      <c r="F2528" s="480"/>
      <c r="G2528" s="480"/>
      <c r="H2528" s="480"/>
      <c r="I2528" s="480"/>
      <c r="J2528" s="480"/>
    </row>
    <row r="2529" spans="1:10" s="471" customFormat="1">
      <c r="A2529" s="516" t="s">
        <v>3986</v>
      </c>
      <c r="B2529" s="519" t="s">
        <v>26</v>
      </c>
      <c r="C2529" s="519" t="s">
        <v>27</v>
      </c>
      <c r="D2529" s="516" t="s">
        <v>28</v>
      </c>
      <c r="E2529" s="586" t="s">
        <v>140</v>
      </c>
      <c r="F2529" s="586"/>
      <c r="G2529" s="519" t="s">
        <v>29</v>
      </c>
      <c r="H2529" s="518" t="s">
        <v>30</v>
      </c>
      <c r="I2529" s="518" t="s">
        <v>31</v>
      </c>
      <c r="J2529" s="518" t="s">
        <v>32</v>
      </c>
    </row>
    <row r="2530" spans="1:10" s="471" customFormat="1" ht="12.75" customHeight="1">
      <c r="A2530" s="517" t="s">
        <v>141</v>
      </c>
      <c r="B2530" s="474" t="s">
        <v>2666</v>
      </c>
      <c r="C2530" s="474" t="s">
        <v>90</v>
      </c>
      <c r="D2530" s="517" t="s">
        <v>2667</v>
      </c>
      <c r="E2530" s="587" t="s">
        <v>150</v>
      </c>
      <c r="F2530" s="587"/>
      <c r="G2530" s="474" t="s">
        <v>5</v>
      </c>
      <c r="H2530" s="475">
        <v>1</v>
      </c>
      <c r="I2530" s="476">
        <v>161.57</v>
      </c>
      <c r="J2530" s="476">
        <v>161.57</v>
      </c>
    </row>
    <row r="2531" spans="1:10" s="471" customFormat="1" ht="25.5">
      <c r="A2531" s="514" t="s">
        <v>147</v>
      </c>
      <c r="B2531" s="482" t="s">
        <v>153</v>
      </c>
      <c r="C2531" s="482" t="s">
        <v>48</v>
      </c>
      <c r="D2531" s="514" t="s">
        <v>154</v>
      </c>
      <c r="E2531" s="588" t="s">
        <v>150</v>
      </c>
      <c r="F2531" s="588"/>
      <c r="G2531" s="482" t="s">
        <v>54</v>
      </c>
      <c r="H2531" s="483">
        <v>0.125</v>
      </c>
      <c r="I2531" s="484">
        <v>26.38</v>
      </c>
      <c r="J2531" s="484">
        <v>3.29</v>
      </c>
    </row>
    <row r="2532" spans="1:10" s="471" customFormat="1" ht="25.5">
      <c r="A2532" s="515" t="s">
        <v>142</v>
      </c>
      <c r="B2532" s="477" t="s">
        <v>2883</v>
      </c>
      <c r="C2532" s="477" t="s">
        <v>48</v>
      </c>
      <c r="D2532" s="515" t="s">
        <v>2884</v>
      </c>
      <c r="E2532" s="585" t="s">
        <v>143</v>
      </c>
      <c r="F2532" s="585"/>
      <c r="G2532" s="477" t="s">
        <v>91</v>
      </c>
      <c r="H2532" s="478">
        <v>1</v>
      </c>
      <c r="I2532" s="479">
        <v>158.28</v>
      </c>
      <c r="J2532" s="479">
        <v>158.28</v>
      </c>
    </row>
    <row r="2533" spans="1:10" s="471" customFormat="1" ht="25.5">
      <c r="A2533" s="693"/>
      <c r="B2533" s="513"/>
      <c r="C2533" s="513"/>
      <c r="D2533" s="693"/>
      <c r="E2533" s="693" t="s">
        <v>144</v>
      </c>
      <c r="F2533" s="694">
        <v>2.48</v>
      </c>
      <c r="G2533" s="693" t="s">
        <v>145</v>
      </c>
      <c r="H2533" s="694">
        <v>0</v>
      </c>
      <c r="I2533" s="693" t="s">
        <v>146</v>
      </c>
      <c r="J2533" s="694">
        <v>2.48</v>
      </c>
    </row>
    <row r="2534" spans="1:10" s="471" customFormat="1" ht="13.5" customHeight="1" thickBot="1">
      <c r="A2534" s="693"/>
      <c r="B2534" s="513"/>
      <c r="C2534" s="513"/>
      <c r="D2534" s="693"/>
      <c r="E2534" s="693" t="s">
        <v>2513</v>
      </c>
      <c r="F2534" s="694">
        <v>42.39</v>
      </c>
      <c r="G2534" s="693"/>
      <c r="H2534" s="695" t="s">
        <v>2514</v>
      </c>
      <c r="I2534" s="695"/>
      <c r="J2534" s="694">
        <v>203.96</v>
      </c>
    </row>
    <row r="2535" spans="1:10" s="471" customFormat="1" ht="13.5" thickTop="1">
      <c r="A2535" s="480"/>
      <c r="B2535" s="481"/>
      <c r="C2535" s="481"/>
      <c r="D2535" s="480"/>
      <c r="E2535" s="480"/>
      <c r="F2535" s="480"/>
      <c r="G2535" s="480"/>
      <c r="H2535" s="480"/>
      <c r="I2535" s="480"/>
      <c r="J2535" s="480"/>
    </row>
    <row r="2536" spans="1:10" s="471" customFormat="1">
      <c r="A2536" s="516" t="s">
        <v>3987</v>
      </c>
      <c r="B2536" s="519" t="s">
        <v>26</v>
      </c>
      <c r="C2536" s="519" t="s">
        <v>27</v>
      </c>
      <c r="D2536" s="516" t="s">
        <v>28</v>
      </c>
      <c r="E2536" s="586" t="s">
        <v>140</v>
      </c>
      <c r="F2536" s="586"/>
      <c r="G2536" s="519" t="s">
        <v>29</v>
      </c>
      <c r="H2536" s="518" t="s">
        <v>30</v>
      </c>
      <c r="I2536" s="518" t="s">
        <v>31</v>
      </c>
      <c r="J2536" s="518" t="s">
        <v>32</v>
      </c>
    </row>
    <row r="2537" spans="1:10" s="471" customFormat="1" ht="25.5">
      <c r="A2537" s="517" t="s">
        <v>141</v>
      </c>
      <c r="B2537" s="474" t="s">
        <v>2162</v>
      </c>
      <c r="C2537" s="474" t="s">
        <v>90</v>
      </c>
      <c r="D2537" s="517" t="s">
        <v>1590</v>
      </c>
      <c r="E2537" s="587" t="s">
        <v>150</v>
      </c>
      <c r="F2537" s="587"/>
      <c r="G2537" s="474" t="s">
        <v>5</v>
      </c>
      <c r="H2537" s="475">
        <v>1</v>
      </c>
      <c r="I2537" s="476">
        <v>65.459999999999994</v>
      </c>
      <c r="J2537" s="476">
        <v>65.459999999999994</v>
      </c>
    </row>
    <row r="2538" spans="1:10" s="471" customFormat="1" ht="25.5">
      <c r="A2538" s="514" t="s">
        <v>147</v>
      </c>
      <c r="B2538" s="482" t="s">
        <v>153</v>
      </c>
      <c r="C2538" s="482" t="s">
        <v>48</v>
      </c>
      <c r="D2538" s="514" t="s">
        <v>154</v>
      </c>
      <c r="E2538" s="588" t="s">
        <v>150</v>
      </c>
      <c r="F2538" s="588"/>
      <c r="G2538" s="482" t="s">
        <v>54</v>
      </c>
      <c r="H2538" s="483">
        <v>6.6000000000000003E-2</v>
      </c>
      <c r="I2538" s="484">
        <v>26.38</v>
      </c>
      <c r="J2538" s="484">
        <v>1.74</v>
      </c>
    </row>
    <row r="2539" spans="1:10" s="471" customFormat="1" ht="25.5">
      <c r="A2539" s="514" t="s">
        <v>147</v>
      </c>
      <c r="B2539" s="482" t="s">
        <v>151</v>
      </c>
      <c r="C2539" s="482" t="s">
        <v>48</v>
      </c>
      <c r="D2539" s="514" t="s">
        <v>152</v>
      </c>
      <c r="E2539" s="588" t="s">
        <v>150</v>
      </c>
      <c r="F2539" s="588"/>
      <c r="G2539" s="482" t="s">
        <v>54</v>
      </c>
      <c r="H2539" s="483">
        <v>6.6000000000000003E-2</v>
      </c>
      <c r="I2539" s="484">
        <v>21.9</v>
      </c>
      <c r="J2539" s="484">
        <v>1.44</v>
      </c>
    </row>
    <row r="2540" spans="1:10" s="471" customFormat="1" ht="25.5">
      <c r="A2540" s="515" t="s">
        <v>142</v>
      </c>
      <c r="B2540" s="477" t="s">
        <v>2163</v>
      </c>
      <c r="C2540" s="477" t="s">
        <v>48</v>
      </c>
      <c r="D2540" s="515" t="s">
        <v>2164</v>
      </c>
      <c r="E2540" s="585" t="s">
        <v>143</v>
      </c>
      <c r="F2540" s="585"/>
      <c r="G2540" s="477" t="s">
        <v>91</v>
      </c>
      <c r="H2540" s="478">
        <v>1</v>
      </c>
      <c r="I2540" s="479">
        <v>62.28</v>
      </c>
      <c r="J2540" s="479">
        <v>62.28</v>
      </c>
    </row>
    <row r="2541" spans="1:10" s="471" customFormat="1" ht="25.5">
      <c r="A2541" s="693"/>
      <c r="B2541" s="513"/>
      <c r="C2541" s="513"/>
      <c r="D2541" s="693"/>
      <c r="E2541" s="693" t="s">
        <v>144</v>
      </c>
      <c r="F2541" s="694">
        <v>2.3199999999999998</v>
      </c>
      <c r="G2541" s="693" t="s">
        <v>145</v>
      </c>
      <c r="H2541" s="694">
        <v>0</v>
      </c>
      <c r="I2541" s="693" t="s">
        <v>146</v>
      </c>
      <c r="J2541" s="694">
        <v>2.3199999999999998</v>
      </c>
    </row>
    <row r="2542" spans="1:10" s="471" customFormat="1" ht="13.5" customHeight="1" thickBot="1">
      <c r="A2542" s="693"/>
      <c r="B2542" s="513"/>
      <c r="C2542" s="513"/>
      <c r="D2542" s="693"/>
      <c r="E2542" s="693" t="s">
        <v>2513</v>
      </c>
      <c r="F2542" s="694">
        <v>17.170000000000002</v>
      </c>
      <c r="G2542" s="693"/>
      <c r="H2542" s="695" t="s">
        <v>2514</v>
      </c>
      <c r="I2542" s="695"/>
      <c r="J2542" s="694">
        <v>82.63</v>
      </c>
    </row>
    <row r="2543" spans="1:10" s="471" customFormat="1" ht="13.5" thickTop="1">
      <c r="A2543" s="480"/>
      <c r="B2543" s="481"/>
      <c r="C2543" s="481"/>
      <c r="D2543" s="480"/>
      <c r="E2543" s="480"/>
      <c r="F2543" s="480"/>
      <c r="G2543" s="480"/>
      <c r="H2543" s="480"/>
      <c r="I2543" s="480"/>
      <c r="J2543" s="480"/>
    </row>
    <row r="2544" spans="1:10" s="471" customFormat="1">
      <c r="A2544" s="516" t="s">
        <v>3988</v>
      </c>
      <c r="B2544" s="519" t="s">
        <v>26</v>
      </c>
      <c r="C2544" s="519" t="s">
        <v>27</v>
      </c>
      <c r="D2544" s="516" t="s">
        <v>28</v>
      </c>
      <c r="E2544" s="586" t="s">
        <v>140</v>
      </c>
      <c r="F2544" s="586"/>
      <c r="G2544" s="519" t="s">
        <v>29</v>
      </c>
      <c r="H2544" s="518" t="s">
        <v>30</v>
      </c>
      <c r="I2544" s="518" t="s">
        <v>31</v>
      </c>
      <c r="J2544" s="518" t="s">
        <v>32</v>
      </c>
    </row>
    <row r="2545" spans="1:10" s="471" customFormat="1" ht="25.5" customHeight="1">
      <c r="A2545" s="517" t="s">
        <v>141</v>
      </c>
      <c r="B2545" s="474" t="s">
        <v>831</v>
      </c>
      <c r="C2545" s="474" t="s">
        <v>48</v>
      </c>
      <c r="D2545" s="517" t="s">
        <v>522</v>
      </c>
      <c r="E2545" s="587" t="s">
        <v>180</v>
      </c>
      <c r="F2545" s="587"/>
      <c r="G2545" s="474" t="s">
        <v>91</v>
      </c>
      <c r="H2545" s="475">
        <v>1</v>
      </c>
      <c r="I2545" s="476">
        <v>77.16</v>
      </c>
      <c r="J2545" s="476">
        <v>77.16</v>
      </c>
    </row>
    <row r="2546" spans="1:10" s="471" customFormat="1" ht="25.5">
      <c r="A2546" s="514" t="s">
        <v>147</v>
      </c>
      <c r="B2546" s="482" t="s">
        <v>151</v>
      </c>
      <c r="C2546" s="482" t="s">
        <v>48</v>
      </c>
      <c r="D2546" s="514" t="s">
        <v>152</v>
      </c>
      <c r="E2546" s="588" t="s">
        <v>150</v>
      </c>
      <c r="F2546" s="588"/>
      <c r="G2546" s="482" t="s">
        <v>54</v>
      </c>
      <c r="H2546" s="483">
        <v>0.24840000000000001</v>
      </c>
      <c r="I2546" s="484">
        <v>21.9</v>
      </c>
      <c r="J2546" s="484">
        <v>5.43</v>
      </c>
    </row>
    <row r="2547" spans="1:10" s="471" customFormat="1" ht="25.5">
      <c r="A2547" s="514" t="s">
        <v>147</v>
      </c>
      <c r="B2547" s="482" t="s">
        <v>153</v>
      </c>
      <c r="C2547" s="482" t="s">
        <v>48</v>
      </c>
      <c r="D2547" s="514" t="s">
        <v>154</v>
      </c>
      <c r="E2547" s="588" t="s">
        <v>150</v>
      </c>
      <c r="F2547" s="588"/>
      <c r="G2547" s="482" t="s">
        <v>54</v>
      </c>
      <c r="H2547" s="483">
        <v>0.24840000000000001</v>
      </c>
      <c r="I2547" s="484">
        <v>26.38</v>
      </c>
      <c r="J2547" s="484">
        <v>6.55</v>
      </c>
    </row>
    <row r="2548" spans="1:10" s="471" customFormat="1" ht="25.5">
      <c r="A2548" s="515" t="s">
        <v>142</v>
      </c>
      <c r="B2548" s="477" t="s">
        <v>832</v>
      </c>
      <c r="C2548" s="477" t="s">
        <v>48</v>
      </c>
      <c r="D2548" s="515" t="s">
        <v>833</v>
      </c>
      <c r="E2548" s="585" t="s">
        <v>143</v>
      </c>
      <c r="F2548" s="585"/>
      <c r="G2548" s="477" t="s">
        <v>91</v>
      </c>
      <c r="H2548" s="478">
        <v>1</v>
      </c>
      <c r="I2548" s="479">
        <v>65.180000000000007</v>
      </c>
      <c r="J2548" s="479">
        <v>65.180000000000007</v>
      </c>
    </row>
    <row r="2549" spans="1:10" s="471" customFormat="1" ht="25.5">
      <c r="A2549" s="693"/>
      <c r="B2549" s="513"/>
      <c r="C2549" s="513"/>
      <c r="D2549" s="693"/>
      <c r="E2549" s="693" t="s">
        <v>144</v>
      </c>
      <c r="F2549" s="694">
        <v>8.75</v>
      </c>
      <c r="G2549" s="693" t="s">
        <v>145</v>
      </c>
      <c r="H2549" s="694">
        <v>0</v>
      </c>
      <c r="I2549" s="693" t="s">
        <v>146</v>
      </c>
      <c r="J2549" s="694">
        <v>8.75</v>
      </c>
    </row>
    <row r="2550" spans="1:10" s="471" customFormat="1" ht="13.5" customHeight="1" thickBot="1">
      <c r="A2550" s="693"/>
      <c r="B2550" s="513"/>
      <c r="C2550" s="513"/>
      <c r="D2550" s="693"/>
      <c r="E2550" s="693" t="s">
        <v>2513</v>
      </c>
      <c r="F2550" s="694">
        <v>20.239999999999998</v>
      </c>
      <c r="G2550" s="693"/>
      <c r="H2550" s="695" t="s">
        <v>2514</v>
      </c>
      <c r="I2550" s="695"/>
      <c r="J2550" s="694">
        <v>97.4</v>
      </c>
    </row>
    <row r="2551" spans="1:10" s="471" customFormat="1" ht="13.5" thickTop="1">
      <c r="A2551" s="480"/>
      <c r="B2551" s="481"/>
      <c r="C2551" s="481"/>
      <c r="D2551" s="480"/>
      <c r="E2551" s="480"/>
      <c r="F2551" s="480"/>
      <c r="G2551" s="480"/>
      <c r="H2551" s="480"/>
      <c r="I2551" s="480"/>
      <c r="J2551" s="480"/>
    </row>
    <row r="2552" spans="1:10" s="471" customFormat="1">
      <c r="A2552" s="516" t="s">
        <v>3989</v>
      </c>
      <c r="B2552" s="519" t="s">
        <v>26</v>
      </c>
      <c r="C2552" s="519" t="s">
        <v>27</v>
      </c>
      <c r="D2552" s="516" t="s">
        <v>28</v>
      </c>
      <c r="E2552" s="586" t="s">
        <v>140</v>
      </c>
      <c r="F2552" s="586"/>
      <c r="G2552" s="519" t="s">
        <v>29</v>
      </c>
      <c r="H2552" s="518" t="s">
        <v>30</v>
      </c>
      <c r="I2552" s="518" t="s">
        <v>31</v>
      </c>
      <c r="J2552" s="518" t="s">
        <v>32</v>
      </c>
    </row>
    <row r="2553" spans="1:10" s="471" customFormat="1" ht="38.25" customHeight="1">
      <c r="A2553" s="517" t="s">
        <v>141</v>
      </c>
      <c r="B2553" s="474" t="s">
        <v>2165</v>
      </c>
      <c r="C2553" s="474" t="s">
        <v>48</v>
      </c>
      <c r="D2553" s="517" t="s">
        <v>1592</v>
      </c>
      <c r="E2553" s="587" t="s">
        <v>180</v>
      </c>
      <c r="F2553" s="587"/>
      <c r="G2553" s="474" t="s">
        <v>68</v>
      </c>
      <c r="H2553" s="475">
        <v>1</v>
      </c>
      <c r="I2553" s="476">
        <v>11.17</v>
      </c>
      <c r="J2553" s="476">
        <v>11.17</v>
      </c>
    </row>
    <row r="2554" spans="1:10" s="471" customFormat="1" ht="25.5">
      <c r="A2554" s="514" t="s">
        <v>147</v>
      </c>
      <c r="B2554" s="482" t="s">
        <v>151</v>
      </c>
      <c r="C2554" s="482" t="s">
        <v>48</v>
      </c>
      <c r="D2554" s="514" t="s">
        <v>152</v>
      </c>
      <c r="E2554" s="588" t="s">
        <v>150</v>
      </c>
      <c r="F2554" s="588"/>
      <c r="G2554" s="482" t="s">
        <v>54</v>
      </c>
      <c r="H2554" s="483">
        <v>0.11899999999999999</v>
      </c>
      <c r="I2554" s="484">
        <v>21.9</v>
      </c>
      <c r="J2554" s="484">
        <v>2.6</v>
      </c>
    </row>
    <row r="2555" spans="1:10" s="471" customFormat="1" ht="25.5">
      <c r="A2555" s="514" t="s">
        <v>147</v>
      </c>
      <c r="B2555" s="482" t="s">
        <v>153</v>
      </c>
      <c r="C2555" s="482" t="s">
        <v>48</v>
      </c>
      <c r="D2555" s="514" t="s">
        <v>154</v>
      </c>
      <c r="E2555" s="588" t="s">
        <v>150</v>
      </c>
      <c r="F2555" s="588"/>
      <c r="G2555" s="482" t="s">
        <v>54</v>
      </c>
      <c r="H2555" s="483">
        <v>0.11899999999999999</v>
      </c>
      <c r="I2555" s="484">
        <v>26.38</v>
      </c>
      <c r="J2555" s="484">
        <v>3.13</v>
      </c>
    </row>
    <row r="2556" spans="1:10" s="471" customFormat="1">
      <c r="A2556" s="515" t="s">
        <v>142</v>
      </c>
      <c r="B2556" s="477" t="s">
        <v>2166</v>
      </c>
      <c r="C2556" s="477" t="s">
        <v>48</v>
      </c>
      <c r="D2556" s="515" t="s">
        <v>2167</v>
      </c>
      <c r="E2556" s="585" t="s">
        <v>143</v>
      </c>
      <c r="F2556" s="585"/>
      <c r="G2556" s="477" t="s">
        <v>68</v>
      </c>
      <c r="H2556" s="478">
        <v>1.0169999999999999</v>
      </c>
      <c r="I2556" s="479">
        <v>5.35</v>
      </c>
      <c r="J2556" s="479">
        <v>5.44</v>
      </c>
    </row>
    <row r="2557" spans="1:10" s="471" customFormat="1" ht="25.5">
      <c r="A2557" s="693"/>
      <c r="B2557" s="513"/>
      <c r="C2557" s="513"/>
      <c r="D2557" s="693"/>
      <c r="E2557" s="693" t="s">
        <v>144</v>
      </c>
      <c r="F2557" s="694">
        <v>4.1900000000000004</v>
      </c>
      <c r="G2557" s="693" t="s">
        <v>145</v>
      </c>
      <c r="H2557" s="694">
        <v>0</v>
      </c>
      <c r="I2557" s="693" t="s">
        <v>146</v>
      </c>
      <c r="J2557" s="694">
        <v>4.1900000000000004</v>
      </c>
    </row>
    <row r="2558" spans="1:10" s="471" customFormat="1" ht="13.5" customHeight="1" thickBot="1">
      <c r="A2558" s="693"/>
      <c r="B2558" s="513"/>
      <c r="C2558" s="513"/>
      <c r="D2558" s="693"/>
      <c r="E2558" s="693" t="s">
        <v>2513</v>
      </c>
      <c r="F2558" s="694">
        <v>2.93</v>
      </c>
      <c r="G2558" s="693"/>
      <c r="H2558" s="695" t="s">
        <v>2514</v>
      </c>
      <c r="I2558" s="695"/>
      <c r="J2558" s="694">
        <v>14.1</v>
      </c>
    </row>
    <row r="2559" spans="1:10" s="471" customFormat="1" ht="13.5" thickTop="1">
      <c r="A2559" s="480"/>
      <c r="B2559" s="481"/>
      <c r="C2559" s="481"/>
      <c r="D2559" s="480"/>
      <c r="E2559" s="480"/>
      <c r="F2559" s="480"/>
      <c r="G2559" s="480"/>
      <c r="H2559" s="480"/>
      <c r="I2559" s="480"/>
      <c r="J2559" s="480"/>
    </row>
    <row r="2560" spans="1:10" s="471" customFormat="1">
      <c r="A2560" s="516" t="s">
        <v>3990</v>
      </c>
      <c r="B2560" s="519" t="s">
        <v>26</v>
      </c>
      <c r="C2560" s="519" t="s">
        <v>27</v>
      </c>
      <c r="D2560" s="516" t="s">
        <v>28</v>
      </c>
      <c r="E2560" s="586" t="s">
        <v>140</v>
      </c>
      <c r="F2560" s="586"/>
      <c r="G2560" s="519" t="s">
        <v>29</v>
      </c>
      <c r="H2560" s="518" t="s">
        <v>30</v>
      </c>
      <c r="I2560" s="518" t="s">
        <v>31</v>
      </c>
      <c r="J2560" s="518" t="s">
        <v>32</v>
      </c>
    </row>
    <row r="2561" spans="1:10" s="471" customFormat="1" ht="38.25" customHeight="1">
      <c r="A2561" s="517" t="s">
        <v>141</v>
      </c>
      <c r="B2561" s="474" t="s">
        <v>2168</v>
      </c>
      <c r="C2561" s="474" t="s">
        <v>48</v>
      </c>
      <c r="D2561" s="517" t="s">
        <v>1593</v>
      </c>
      <c r="E2561" s="587" t="s">
        <v>180</v>
      </c>
      <c r="F2561" s="587"/>
      <c r="G2561" s="474" t="s">
        <v>68</v>
      </c>
      <c r="H2561" s="475">
        <v>1</v>
      </c>
      <c r="I2561" s="476">
        <v>9.31</v>
      </c>
      <c r="J2561" s="476">
        <v>9.31</v>
      </c>
    </row>
    <row r="2562" spans="1:10" s="471" customFormat="1" ht="25.5">
      <c r="A2562" s="514" t="s">
        <v>147</v>
      </c>
      <c r="B2562" s="482" t="s">
        <v>151</v>
      </c>
      <c r="C2562" s="482" t="s">
        <v>48</v>
      </c>
      <c r="D2562" s="514" t="s">
        <v>152</v>
      </c>
      <c r="E2562" s="588" t="s">
        <v>150</v>
      </c>
      <c r="F2562" s="588"/>
      <c r="G2562" s="482" t="s">
        <v>54</v>
      </c>
      <c r="H2562" s="483">
        <v>0.13400000000000001</v>
      </c>
      <c r="I2562" s="484">
        <v>21.9</v>
      </c>
      <c r="J2562" s="484">
        <v>2.93</v>
      </c>
    </row>
    <row r="2563" spans="1:10" s="471" customFormat="1" ht="25.5">
      <c r="A2563" s="514" t="s">
        <v>147</v>
      </c>
      <c r="B2563" s="482" t="s">
        <v>153</v>
      </c>
      <c r="C2563" s="482" t="s">
        <v>48</v>
      </c>
      <c r="D2563" s="514" t="s">
        <v>154</v>
      </c>
      <c r="E2563" s="588" t="s">
        <v>150</v>
      </c>
      <c r="F2563" s="588"/>
      <c r="G2563" s="482" t="s">
        <v>54</v>
      </c>
      <c r="H2563" s="483">
        <v>0.13400000000000001</v>
      </c>
      <c r="I2563" s="484">
        <v>26.38</v>
      </c>
      <c r="J2563" s="484">
        <v>3.53</v>
      </c>
    </row>
    <row r="2564" spans="1:10" s="471" customFormat="1">
      <c r="A2564" s="515" t="s">
        <v>142</v>
      </c>
      <c r="B2564" s="477" t="s">
        <v>2169</v>
      </c>
      <c r="C2564" s="477" t="s">
        <v>48</v>
      </c>
      <c r="D2564" s="515" t="s">
        <v>2170</v>
      </c>
      <c r="E2564" s="585" t="s">
        <v>143</v>
      </c>
      <c r="F2564" s="585"/>
      <c r="G2564" s="477" t="s">
        <v>68</v>
      </c>
      <c r="H2564" s="478">
        <v>1.0169999999999999</v>
      </c>
      <c r="I2564" s="479">
        <v>2.81</v>
      </c>
      <c r="J2564" s="479">
        <v>2.85</v>
      </c>
    </row>
    <row r="2565" spans="1:10" s="471" customFormat="1" ht="25.5">
      <c r="A2565" s="693"/>
      <c r="B2565" s="513"/>
      <c r="C2565" s="513"/>
      <c r="D2565" s="693"/>
      <c r="E2565" s="693" t="s">
        <v>144</v>
      </c>
      <c r="F2565" s="694">
        <v>4.72</v>
      </c>
      <c r="G2565" s="693" t="s">
        <v>145</v>
      </c>
      <c r="H2565" s="694">
        <v>0</v>
      </c>
      <c r="I2565" s="693" t="s">
        <v>146</v>
      </c>
      <c r="J2565" s="694">
        <v>4.72</v>
      </c>
    </row>
    <row r="2566" spans="1:10" s="471" customFormat="1" ht="13.5" customHeight="1" thickBot="1">
      <c r="A2566" s="693"/>
      <c r="B2566" s="513"/>
      <c r="C2566" s="513"/>
      <c r="D2566" s="693"/>
      <c r="E2566" s="693" t="s">
        <v>2513</v>
      </c>
      <c r="F2566" s="694">
        <v>2.44</v>
      </c>
      <c r="G2566" s="693"/>
      <c r="H2566" s="695" t="s">
        <v>2514</v>
      </c>
      <c r="I2566" s="695"/>
      <c r="J2566" s="694">
        <v>11.75</v>
      </c>
    </row>
    <row r="2567" spans="1:10" s="471" customFormat="1" ht="13.5" thickTop="1">
      <c r="A2567" s="480"/>
      <c r="B2567" s="481"/>
      <c r="C2567" s="481"/>
      <c r="D2567" s="480"/>
      <c r="E2567" s="480"/>
      <c r="F2567" s="480"/>
      <c r="G2567" s="480"/>
      <c r="H2567" s="480"/>
      <c r="I2567" s="480"/>
      <c r="J2567" s="480"/>
    </row>
    <row r="2568" spans="1:10" s="471" customFormat="1">
      <c r="A2568" s="516" t="s">
        <v>3991</v>
      </c>
      <c r="B2568" s="519" t="s">
        <v>26</v>
      </c>
      <c r="C2568" s="519" t="s">
        <v>27</v>
      </c>
      <c r="D2568" s="516" t="s">
        <v>28</v>
      </c>
      <c r="E2568" s="586" t="s">
        <v>140</v>
      </c>
      <c r="F2568" s="586"/>
      <c r="G2568" s="519" t="s">
        <v>29</v>
      </c>
      <c r="H2568" s="518" t="s">
        <v>30</v>
      </c>
      <c r="I2568" s="518" t="s">
        <v>31</v>
      </c>
      <c r="J2568" s="518" t="s">
        <v>32</v>
      </c>
    </row>
    <row r="2569" spans="1:10" s="471" customFormat="1" ht="38.25" customHeight="1">
      <c r="A2569" s="517" t="s">
        <v>141</v>
      </c>
      <c r="B2569" s="474" t="s">
        <v>2171</v>
      </c>
      <c r="C2569" s="474" t="s">
        <v>48</v>
      </c>
      <c r="D2569" s="517" t="s">
        <v>1594</v>
      </c>
      <c r="E2569" s="587" t="s">
        <v>180</v>
      </c>
      <c r="F2569" s="587"/>
      <c r="G2569" s="474" t="s">
        <v>68</v>
      </c>
      <c r="H2569" s="475">
        <v>1</v>
      </c>
      <c r="I2569" s="476">
        <v>28.23</v>
      </c>
      <c r="J2569" s="476">
        <v>28.23</v>
      </c>
    </row>
    <row r="2570" spans="1:10" s="471" customFormat="1" ht="25.5">
      <c r="A2570" s="514" t="s">
        <v>147</v>
      </c>
      <c r="B2570" s="482" t="s">
        <v>151</v>
      </c>
      <c r="C2570" s="482" t="s">
        <v>48</v>
      </c>
      <c r="D2570" s="514" t="s">
        <v>152</v>
      </c>
      <c r="E2570" s="588" t="s">
        <v>150</v>
      </c>
      <c r="F2570" s="588"/>
      <c r="G2570" s="482" t="s">
        <v>54</v>
      </c>
      <c r="H2570" s="483">
        <v>0.129</v>
      </c>
      <c r="I2570" s="484">
        <v>21.9</v>
      </c>
      <c r="J2570" s="484">
        <v>2.82</v>
      </c>
    </row>
    <row r="2571" spans="1:10" s="471" customFormat="1" ht="25.5">
      <c r="A2571" s="514" t="s">
        <v>147</v>
      </c>
      <c r="B2571" s="482" t="s">
        <v>153</v>
      </c>
      <c r="C2571" s="482" t="s">
        <v>48</v>
      </c>
      <c r="D2571" s="514" t="s">
        <v>154</v>
      </c>
      <c r="E2571" s="588" t="s">
        <v>150</v>
      </c>
      <c r="F2571" s="588"/>
      <c r="G2571" s="482" t="s">
        <v>54</v>
      </c>
      <c r="H2571" s="483">
        <v>0.129</v>
      </c>
      <c r="I2571" s="484">
        <v>26.38</v>
      </c>
      <c r="J2571" s="484">
        <v>3.4</v>
      </c>
    </row>
    <row r="2572" spans="1:10" s="471" customFormat="1">
      <c r="A2572" s="515" t="s">
        <v>142</v>
      </c>
      <c r="B2572" s="477" t="s">
        <v>2172</v>
      </c>
      <c r="C2572" s="477" t="s">
        <v>48</v>
      </c>
      <c r="D2572" s="515" t="s">
        <v>2173</v>
      </c>
      <c r="E2572" s="585" t="s">
        <v>143</v>
      </c>
      <c r="F2572" s="585"/>
      <c r="G2572" s="477" t="s">
        <v>68</v>
      </c>
      <c r="H2572" s="478">
        <v>1.1000000000000001</v>
      </c>
      <c r="I2572" s="479">
        <v>20.010000000000002</v>
      </c>
      <c r="J2572" s="479">
        <v>22.01</v>
      </c>
    </row>
    <row r="2573" spans="1:10" s="471" customFormat="1" ht="25.5">
      <c r="A2573" s="693"/>
      <c r="B2573" s="513"/>
      <c r="C2573" s="513"/>
      <c r="D2573" s="693"/>
      <c r="E2573" s="693" t="s">
        <v>144</v>
      </c>
      <c r="F2573" s="694">
        <v>4.54</v>
      </c>
      <c r="G2573" s="693" t="s">
        <v>145</v>
      </c>
      <c r="H2573" s="694">
        <v>0</v>
      </c>
      <c r="I2573" s="693" t="s">
        <v>146</v>
      </c>
      <c r="J2573" s="694">
        <v>4.54</v>
      </c>
    </row>
    <row r="2574" spans="1:10" s="471" customFormat="1" ht="13.5" customHeight="1" thickBot="1">
      <c r="A2574" s="693"/>
      <c r="B2574" s="513"/>
      <c r="C2574" s="513"/>
      <c r="D2574" s="693"/>
      <c r="E2574" s="693" t="s">
        <v>2513</v>
      </c>
      <c r="F2574" s="694">
        <v>7.4</v>
      </c>
      <c r="G2574" s="693"/>
      <c r="H2574" s="695" t="s">
        <v>2514</v>
      </c>
      <c r="I2574" s="695"/>
      <c r="J2574" s="694">
        <v>35.630000000000003</v>
      </c>
    </row>
    <row r="2575" spans="1:10" s="471" customFormat="1" ht="13.5" thickTop="1">
      <c r="A2575" s="480"/>
      <c r="B2575" s="481"/>
      <c r="C2575" s="481"/>
      <c r="D2575" s="480"/>
      <c r="E2575" s="480"/>
      <c r="F2575" s="480"/>
      <c r="G2575" s="480"/>
      <c r="H2575" s="480"/>
      <c r="I2575" s="480"/>
      <c r="J2575" s="480"/>
    </row>
    <row r="2576" spans="1:10" s="471" customFormat="1">
      <c r="A2576" s="516" t="s">
        <v>3992</v>
      </c>
      <c r="B2576" s="519" t="s">
        <v>26</v>
      </c>
      <c r="C2576" s="519" t="s">
        <v>27</v>
      </c>
      <c r="D2576" s="516" t="s">
        <v>28</v>
      </c>
      <c r="E2576" s="586" t="s">
        <v>140</v>
      </c>
      <c r="F2576" s="586"/>
      <c r="G2576" s="519" t="s">
        <v>29</v>
      </c>
      <c r="H2576" s="518" t="s">
        <v>30</v>
      </c>
      <c r="I2576" s="518" t="s">
        <v>31</v>
      </c>
      <c r="J2576" s="518" t="s">
        <v>32</v>
      </c>
    </row>
    <row r="2577" spans="1:10" s="471" customFormat="1" ht="38.25" customHeight="1">
      <c r="A2577" s="517" t="s">
        <v>141</v>
      </c>
      <c r="B2577" s="474" t="s">
        <v>2174</v>
      </c>
      <c r="C2577" s="474" t="s">
        <v>48</v>
      </c>
      <c r="D2577" s="517" t="s">
        <v>1595</v>
      </c>
      <c r="E2577" s="587" t="s">
        <v>180</v>
      </c>
      <c r="F2577" s="587"/>
      <c r="G2577" s="474" t="s">
        <v>68</v>
      </c>
      <c r="H2577" s="475">
        <v>1</v>
      </c>
      <c r="I2577" s="476">
        <v>73.709999999999994</v>
      </c>
      <c r="J2577" s="476">
        <v>73.709999999999994</v>
      </c>
    </row>
    <row r="2578" spans="1:10" s="471" customFormat="1" ht="25.5">
      <c r="A2578" s="514" t="s">
        <v>147</v>
      </c>
      <c r="B2578" s="482" t="s">
        <v>151</v>
      </c>
      <c r="C2578" s="482" t="s">
        <v>48</v>
      </c>
      <c r="D2578" s="514" t="s">
        <v>152</v>
      </c>
      <c r="E2578" s="588" t="s">
        <v>150</v>
      </c>
      <c r="F2578" s="588"/>
      <c r="G2578" s="482" t="s">
        <v>54</v>
      </c>
      <c r="H2578" s="483">
        <v>0.21299999999999999</v>
      </c>
      <c r="I2578" s="484">
        <v>21.9</v>
      </c>
      <c r="J2578" s="484">
        <v>4.66</v>
      </c>
    </row>
    <row r="2579" spans="1:10" s="471" customFormat="1" ht="25.5">
      <c r="A2579" s="514" t="s">
        <v>147</v>
      </c>
      <c r="B2579" s="482" t="s">
        <v>153</v>
      </c>
      <c r="C2579" s="482" t="s">
        <v>48</v>
      </c>
      <c r="D2579" s="514" t="s">
        <v>154</v>
      </c>
      <c r="E2579" s="588" t="s">
        <v>150</v>
      </c>
      <c r="F2579" s="588"/>
      <c r="G2579" s="482" t="s">
        <v>54</v>
      </c>
      <c r="H2579" s="483">
        <v>0.21299999999999999</v>
      </c>
      <c r="I2579" s="484">
        <v>26.38</v>
      </c>
      <c r="J2579" s="484">
        <v>5.61</v>
      </c>
    </row>
    <row r="2580" spans="1:10" s="471" customFormat="1">
      <c r="A2580" s="515" t="s">
        <v>142</v>
      </c>
      <c r="B2580" s="477" t="s">
        <v>2175</v>
      </c>
      <c r="C2580" s="477" t="s">
        <v>48</v>
      </c>
      <c r="D2580" s="515" t="s">
        <v>2176</v>
      </c>
      <c r="E2580" s="585" t="s">
        <v>143</v>
      </c>
      <c r="F2580" s="585"/>
      <c r="G2580" s="477" t="s">
        <v>68</v>
      </c>
      <c r="H2580" s="478">
        <v>1.1000000000000001</v>
      </c>
      <c r="I2580" s="479">
        <v>57.68</v>
      </c>
      <c r="J2580" s="479">
        <v>63.44</v>
      </c>
    </row>
    <row r="2581" spans="1:10" s="471" customFormat="1" ht="25.5">
      <c r="A2581" s="693"/>
      <c r="B2581" s="513"/>
      <c r="C2581" s="513"/>
      <c r="D2581" s="693"/>
      <c r="E2581" s="693" t="s">
        <v>144</v>
      </c>
      <c r="F2581" s="694">
        <v>7.5</v>
      </c>
      <c r="G2581" s="693" t="s">
        <v>145</v>
      </c>
      <c r="H2581" s="694">
        <v>0</v>
      </c>
      <c r="I2581" s="693" t="s">
        <v>146</v>
      </c>
      <c r="J2581" s="694">
        <v>7.5</v>
      </c>
    </row>
    <row r="2582" spans="1:10" s="471" customFormat="1" ht="13.5" customHeight="1" thickBot="1">
      <c r="A2582" s="693"/>
      <c r="B2582" s="513"/>
      <c r="C2582" s="513"/>
      <c r="D2582" s="693"/>
      <c r="E2582" s="693" t="s">
        <v>2513</v>
      </c>
      <c r="F2582" s="694">
        <v>19.34</v>
      </c>
      <c r="G2582" s="693"/>
      <c r="H2582" s="695" t="s">
        <v>2514</v>
      </c>
      <c r="I2582" s="695"/>
      <c r="J2582" s="694">
        <v>93.05</v>
      </c>
    </row>
    <row r="2583" spans="1:10" s="471" customFormat="1" ht="13.5" thickTop="1">
      <c r="A2583" s="480"/>
      <c r="B2583" s="481"/>
      <c r="C2583" s="481"/>
      <c r="D2583" s="480"/>
      <c r="E2583" s="480"/>
      <c r="F2583" s="480"/>
      <c r="G2583" s="480"/>
      <c r="H2583" s="480"/>
      <c r="I2583" s="480"/>
      <c r="J2583" s="480"/>
    </row>
    <row r="2584" spans="1:10" s="471" customFormat="1">
      <c r="A2584" s="516" t="s">
        <v>3993</v>
      </c>
      <c r="B2584" s="519" t="s">
        <v>26</v>
      </c>
      <c r="C2584" s="519" t="s">
        <v>27</v>
      </c>
      <c r="D2584" s="516" t="s">
        <v>28</v>
      </c>
      <c r="E2584" s="586" t="s">
        <v>140</v>
      </c>
      <c r="F2584" s="586"/>
      <c r="G2584" s="519" t="s">
        <v>29</v>
      </c>
      <c r="H2584" s="518" t="s">
        <v>30</v>
      </c>
      <c r="I2584" s="518" t="s">
        <v>31</v>
      </c>
      <c r="J2584" s="518" t="s">
        <v>32</v>
      </c>
    </row>
    <row r="2585" spans="1:10" s="471" customFormat="1" ht="12.75" customHeight="1">
      <c r="A2585" s="517" t="s">
        <v>141</v>
      </c>
      <c r="B2585" s="474" t="s">
        <v>2668</v>
      </c>
      <c r="C2585" s="474" t="s">
        <v>90</v>
      </c>
      <c r="D2585" s="517" t="s">
        <v>1596</v>
      </c>
      <c r="E2585" s="587" t="s">
        <v>491</v>
      </c>
      <c r="F2585" s="587"/>
      <c r="G2585" s="474" t="s">
        <v>68</v>
      </c>
      <c r="H2585" s="475">
        <v>1</v>
      </c>
      <c r="I2585" s="476">
        <v>19.440000000000001</v>
      </c>
      <c r="J2585" s="476">
        <v>19.440000000000001</v>
      </c>
    </row>
    <row r="2586" spans="1:10" s="471" customFormat="1" ht="25.5">
      <c r="A2586" s="514" t="s">
        <v>147</v>
      </c>
      <c r="B2586" s="482" t="s">
        <v>153</v>
      </c>
      <c r="C2586" s="482" t="s">
        <v>48</v>
      </c>
      <c r="D2586" s="514" t="s">
        <v>154</v>
      </c>
      <c r="E2586" s="588" t="s">
        <v>150</v>
      </c>
      <c r="F2586" s="588"/>
      <c r="G2586" s="482" t="s">
        <v>54</v>
      </c>
      <c r="H2586" s="483">
        <v>0.245</v>
      </c>
      <c r="I2586" s="484">
        <v>26.38</v>
      </c>
      <c r="J2586" s="484">
        <v>6.46</v>
      </c>
    </row>
    <row r="2587" spans="1:10" s="471" customFormat="1" ht="25.5">
      <c r="A2587" s="514" t="s">
        <v>147</v>
      </c>
      <c r="B2587" s="482" t="s">
        <v>148</v>
      </c>
      <c r="C2587" s="482" t="s">
        <v>48</v>
      </c>
      <c r="D2587" s="514" t="s">
        <v>149</v>
      </c>
      <c r="E2587" s="588" t="s">
        <v>150</v>
      </c>
      <c r="F2587" s="588"/>
      <c r="G2587" s="482" t="s">
        <v>54</v>
      </c>
      <c r="H2587" s="483">
        <v>0.245</v>
      </c>
      <c r="I2587" s="484">
        <v>20.96</v>
      </c>
      <c r="J2587" s="484">
        <v>5.13</v>
      </c>
    </row>
    <row r="2588" spans="1:10" s="471" customFormat="1">
      <c r="A2588" s="515" t="s">
        <v>142</v>
      </c>
      <c r="B2588" s="477" t="s">
        <v>2885</v>
      </c>
      <c r="C2588" s="477" t="s">
        <v>48</v>
      </c>
      <c r="D2588" s="515" t="s">
        <v>2886</v>
      </c>
      <c r="E2588" s="585" t="s">
        <v>143</v>
      </c>
      <c r="F2588" s="585"/>
      <c r="G2588" s="477" t="s">
        <v>68</v>
      </c>
      <c r="H2588" s="478">
        <v>1.05</v>
      </c>
      <c r="I2588" s="479">
        <v>7.48</v>
      </c>
      <c r="J2588" s="479">
        <v>7.85</v>
      </c>
    </row>
    <row r="2589" spans="1:10" s="471" customFormat="1" ht="25.5">
      <c r="A2589" s="693"/>
      <c r="B2589" s="513"/>
      <c r="C2589" s="513"/>
      <c r="D2589" s="693"/>
      <c r="E2589" s="693" t="s">
        <v>144</v>
      </c>
      <c r="F2589" s="694">
        <v>8.42</v>
      </c>
      <c r="G2589" s="693" t="s">
        <v>145</v>
      </c>
      <c r="H2589" s="694">
        <v>0</v>
      </c>
      <c r="I2589" s="693" t="s">
        <v>146</v>
      </c>
      <c r="J2589" s="694">
        <v>8.42</v>
      </c>
    </row>
    <row r="2590" spans="1:10" s="471" customFormat="1" ht="13.5" customHeight="1" thickBot="1">
      <c r="A2590" s="693"/>
      <c r="B2590" s="513"/>
      <c r="C2590" s="513"/>
      <c r="D2590" s="693"/>
      <c r="E2590" s="693" t="s">
        <v>2513</v>
      </c>
      <c r="F2590" s="694">
        <v>5.0999999999999996</v>
      </c>
      <c r="G2590" s="693"/>
      <c r="H2590" s="695" t="s">
        <v>2514</v>
      </c>
      <c r="I2590" s="695"/>
      <c r="J2590" s="694">
        <v>24.54</v>
      </c>
    </row>
    <row r="2591" spans="1:10" s="471" customFormat="1" ht="13.5" thickTop="1">
      <c r="A2591" s="480"/>
      <c r="B2591" s="481"/>
      <c r="C2591" s="481"/>
      <c r="D2591" s="480"/>
      <c r="E2591" s="480"/>
      <c r="F2591" s="480"/>
      <c r="G2591" s="480"/>
      <c r="H2591" s="480"/>
      <c r="I2591" s="480"/>
      <c r="J2591" s="480"/>
    </row>
    <row r="2592" spans="1:10" s="471" customFormat="1">
      <c r="A2592" s="516" t="s">
        <v>3994</v>
      </c>
      <c r="B2592" s="519" t="s">
        <v>26</v>
      </c>
      <c r="C2592" s="519" t="s">
        <v>27</v>
      </c>
      <c r="D2592" s="516" t="s">
        <v>28</v>
      </c>
      <c r="E2592" s="586" t="s">
        <v>140</v>
      </c>
      <c r="F2592" s="586"/>
      <c r="G2592" s="519" t="s">
        <v>29</v>
      </c>
      <c r="H2592" s="518" t="s">
        <v>30</v>
      </c>
      <c r="I2592" s="518" t="s">
        <v>31</v>
      </c>
      <c r="J2592" s="518" t="s">
        <v>32</v>
      </c>
    </row>
    <row r="2593" spans="1:10" s="471" customFormat="1" ht="12.75" customHeight="1">
      <c r="A2593" s="517" t="s">
        <v>141</v>
      </c>
      <c r="B2593" s="474" t="s">
        <v>2669</v>
      </c>
      <c r="C2593" s="474" t="s">
        <v>90</v>
      </c>
      <c r="D2593" s="517" t="s">
        <v>2670</v>
      </c>
      <c r="E2593" s="587" t="s">
        <v>180</v>
      </c>
      <c r="F2593" s="587"/>
      <c r="G2593" s="474" t="s">
        <v>68</v>
      </c>
      <c r="H2593" s="475">
        <v>1</v>
      </c>
      <c r="I2593" s="476">
        <v>33.42</v>
      </c>
      <c r="J2593" s="476">
        <v>33.42</v>
      </c>
    </row>
    <row r="2594" spans="1:10" s="471" customFormat="1" ht="25.5">
      <c r="A2594" s="514" t="s">
        <v>147</v>
      </c>
      <c r="B2594" s="482" t="s">
        <v>153</v>
      </c>
      <c r="C2594" s="482" t="s">
        <v>48</v>
      </c>
      <c r="D2594" s="514" t="s">
        <v>154</v>
      </c>
      <c r="E2594" s="588" t="s">
        <v>150</v>
      </c>
      <c r="F2594" s="588"/>
      <c r="G2594" s="482" t="s">
        <v>54</v>
      </c>
      <c r="H2594" s="483">
        <v>0.32</v>
      </c>
      <c r="I2594" s="484">
        <v>26.38</v>
      </c>
      <c r="J2594" s="484">
        <v>8.44</v>
      </c>
    </row>
    <row r="2595" spans="1:10" s="471" customFormat="1" ht="25.5">
      <c r="A2595" s="514" t="s">
        <v>147</v>
      </c>
      <c r="B2595" s="482" t="s">
        <v>148</v>
      </c>
      <c r="C2595" s="482" t="s">
        <v>48</v>
      </c>
      <c r="D2595" s="514" t="s">
        <v>149</v>
      </c>
      <c r="E2595" s="588" t="s">
        <v>150</v>
      </c>
      <c r="F2595" s="588"/>
      <c r="G2595" s="482" t="s">
        <v>54</v>
      </c>
      <c r="H2595" s="483">
        <v>0.32</v>
      </c>
      <c r="I2595" s="484">
        <v>20.96</v>
      </c>
      <c r="J2595" s="484">
        <v>6.7</v>
      </c>
    </row>
    <row r="2596" spans="1:10" s="471" customFormat="1">
      <c r="A2596" s="515" t="s">
        <v>142</v>
      </c>
      <c r="B2596" s="477" t="s">
        <v>2887</v>
      </c>
      <c r="C2596" s="477" t="s">
        <v>511</v>
      </c>
      <c r="D2596" s="515" t="s">
        <v>2888</v>
      </c>
      <c r="E2596" s="585" t="s">
        <v>143</v>
      </c>
      <c r="F2596" s="585"/>
      <c r="G2596" s="477" t="s">
        <v>68</v>
      </c>
      <c r="H2596" s="478">
        <v>1</v>
      </c>
      <c r="I2596" s="479">
        <v>18.28</v>
      </c>
      <c r="J2596" s="479">
        <v>18.28</v>
      </c>
    </row>
    <row r="2597" spans="1:10" s="471" customFormat="1" ht="25.5">
      <c r="A2597" s="693"/>
      <c r="B2597" s="513"/>
      <c r="C2597" s="513"/>
      <c r="D2597" s="693"/>
      <c r="E2597" s="693" t="s">
        <v>144</v>
      </c>
      <c r="F2597" s="694">
        <v>11</v>
      </c>
      <c r="G2597" s="693" t="s">
        <v>145</v>
      </c>
      <c r="H2597" s="694">
        <v>0</v>
      </c>
      <c r="I2597" s="693" t="s">
        <v>146</v>
      </c>
      <c r="J2597" s="694">
        <v>11</v>
      </c>
    </row>
    <row r="2598" spans="1:10" s="471" customFormat="1" ht="13.5" customHeight="1" thickBot="1">
      <c r="A2598" s="693"/>
      <c r="B2598" s="513"/>
      <c r="C2598" s="513"/>
      <c r="D2598" s="693"/>
      <c r="E2598" s="693" t="s">
        <v>2513</v>
      </c>
      <c r="F2598" s="694">
        <v>8.76</v>
      </c>
      <c r="G2598" s="693"/>
      <c r="H2598" s="695" t="s">
        <v>2514</v>
      </c>
      <c r="I2598" s="695"/>
      <c r="J2598" s="694">
        <v>42.18</v>
      </c>
    </row>
    <row r="2599" spans="1:10" s="471" customFormat="1" ht="13.5" thickTop="1">
      <c r="A2599" s="480"/>
      <c r="B2599" s="481"/>
      <c r="C2599" s="481"/>
      <c r="D2599" s="480"/>
      <c r="E2599" s="480"/>
      <c r="F2599" s="480"/>
      <c r="G2599" s="480"/>
      <c r="H2599" s="480"/>
      <c r="I2599" s="480"/>
      <c r="J2599" s="480"/>
    </row>
    <row r="2600" spans="1:10" s="471" customFormat="1">
      <c r="A2600" s="516" t="s">
        <v>3995</v>
      </c>
      <c r="B2600" s="519" t="s">
        <v>26</v>
      </c>
      <c r="C2600" s="519" t="s">
        <v>27</v>
      </c>
      <c r="D2600" s="516" t="s">
        <v>28</v>
      </c>
      <c r="E2600" s="586" t="s">
        <v>140</v>
      </c>
      <c r="F2600" s="586"/>
      <c r="G2600" s="519" t="s">
        <v>29</v>
      </c>
      <c r="H2600" s="518" t="s">
        <v>30</v>
      </c>
      <c r="I2600" s="518" t="s">
        <v>31</v>
      </c>
      <c r="J2600" s="518" t="s">
        <v>32</v>
      </c>
    </row>
    <row r="2601" spans="1:10" s="471" customFormat="1" ht="38.25" customHeight="1">
      <c r="A2601" s="517" t="s">
        <v>141</v>
      </c>
      <c r="B2601" s="474" t="s">
        <v>2178</v>
      </c>
      <c r="C2601" s="474" t="s">
        <v>48</v>
      </c>
      <c r="D2601" s="517" t="s">
        <v>1597</v>
      </c>
      <c r="E2601" s="587" t="s">
        <v>155</v>
      </c>
      <c r="F2601" s="587"/>
      <c r="G2601" s="474" t="s">
        <v>68</v>
      </c>
      <c r="H2601" s="475">
        <v>1</v>
      </c>
      <c r="I2601" s="476">
        <v>49.82</v>
      </c>
      <c r="J2601" s="476">
        <v>49.82</v>
      </c>
    </row>
    <row r="2602" spans="1:10" s="471" customFormat="1" ht="25.5">
      <c r="A2602" s="514" t="s">
        <v>147</v>
      </c>
      <c r="B2602" s="482" t="s">
        <v>151</v>
      </c>
      <c r="C2602" s="482" t="s">
        <v>48</v>
      </c>
      <c r="D2602" s="514" t="s">
        <v>152</v>
      </c>
      <c r="E2602" s="588" t="s">
        <v>150</v>
      </c>
      <c r="F2602" s="588"/>
      <c r="G2602" s="482" t="s">
        <v>54</v>
      </c>
      <c r="H2602" s="483">
        <v>0.1711</v>
      </c>
      <c r="I2602" s="484">
        <v>21.9</v>
      </c>
      <c r="J2602" s="484">
        <v>3.74</v>
      </c>
    </row>
    <row r="2603" spans="1:10" s="471" customFormat="1" ht="25.5">
      <c r="A2603" s="514" t="s">
        <v>147</v>
      </c>
      <c r="B2603" s="482" t="s">
        <v>153</v>
      </c>
      <c r="C2603" s="482" t="s">
        <v>48</v>
      </c>
      <c r="D2603" s="514" t="s">
        <v>154</v>
      </c>
      <c r="E2603" s="588" t="s">
        <v>150</v>
      </c>
      <c r="F2603" s="588"/>
      <c r="G2603" s="482" t="s">
        <v>54</v>
      </c>
      <c r="H2603" s="483">
        <v>0.75280000000000002</v>
      </c>
      <c r="I2603" s="484">
        <v>26.38</v>
      </c>
      <c r="J2603" s="484">
        <v>19.850000000000001</v>
      </c>
    </row>
    <row r="2604" spans="1:10" s="471" customFormat="1" ht="38.25">
      <c r="A2604" s="515" t="s">
        <v>142</v>
      </c>
      <c r="B2604" s="477" t="s">
        <v>2179</v>
      </c>
      <c r="C2604" s="477" t="s">
        <v>48</v>
      </c>
      <c r="D2604" s="515" t="s">
        <v>2180</v>
      </c>
      <c r="E2604" s="585" t="s">
        <v>143</v>
      </c>
      <c r="F2604" s="585"/>
      <c r="G2604" s="477" t="s">
        <v>91</v>
      </c>
      <c r="H2604" s="478">
        <v>7</v>
      </c>
      <c r="I2604" s="479">
        <v>1.43</v>
      </c>
      <c r="J2604" s="479">
        <v>10.01</v>
      </c>
    </row>
    <row r="2605" spans="1:10" s="471" customFormat="1">
      <c r="A2605" s="515" t="s">
        <v>142</v>
      </c>
      <c r="B2605" s="477" t="s">
        <v>2181</v>
      </c>
      <c r="C2605" s="477" t="s">
        <v>48</v>
      </c>
      <c r="D2605" s="515" t="s">
        <v>2182</v>
      </c>
      <c r="E2605" s="585" t="s">
        <v>143</v>
      </c>
      <c r="F2605" s="585"/>
      <c r="G2605" s="477" t="s">
        <v>91</v>
      </c>
      <c r="H2605" s="478">
        <v>2.2222</v>
      </c>
      <c r="I2605" s="479">
        <v>1.66</v>
      </c>
      <c r="J2605" s="479">
        <v>3.68</v>
      </c>
    </row>
    <row r="2606" spans="1:10" s="471" customFormat="1">
      <c r="A2606" s="515" t="s">
        <v>142</v>
      </c>
      <c r="B2606" s="477" t="s">
        <v>2183</v>
      </c>
      <c r="C2606" s="477" t="s">
        <v>48</v>
      </c>
      <c r="D2606" s="515" t="s">
        <v>2184</v>
      </c>
      <c r="E2606" s="585" t="s">
        <v>143</v>
      </c>
      <c r="F2606" s="585"/>
      <c r="G2606" s="477" t="s">
        <v>68</v>
      </c>
      <c r="H2606" s="478">
        <v>0.5</v>
      </c>
      <c r="I2606" s="479">
        <v>12.84</v>
      </c>
      <c r="J2606" s="479">
        <v>6.42</v>
      </c>
    </row>
    <row r="2607" spans="1:10" s="471" customFormat="1">
      <c r="A2607" s="515" t="s">
        <v>142</v>
      </c>
      <c r="B2607" s="477" t="s">
        <v>2185</v>
      </c>
      <c r="C2607" s="477" t="s">
        <v>48</v>
      </c>
      <c r="D2607" s="515" t="s">
        <v>2186</v>
      </c>
      <c r="E2607" s="585" t="s">
        <v>143</v>
      </c>
      <c r="F2607" s="585"/>
      <c r="G2607" s="477" t="s">
        <v>68</v>
      </c>
      <c r="H2607" s="478">
        <v>1.1111</v>
      </c>
      <c r="I2607" s="479">
        <v>2.87</v>
      </c>
      <c r="J2607" s="479">
        <v>3.18</v>
      </c>
    </row>
    <row r="2608" spans="1:10" s="471" customFormat="1">
      <c r="A2608" s="515" t="s">
        <v>142</v>
      </c>
      <c r="B2608" s="477" t="s">
        <v>2187</v>
      </c>
      <c r="C2608" s="477" t="s">
        <v>48</v>
      </c>
      <c r="D2608" s="515" t="s">
        <v>2188</v>
      </c>
      <c r="E2608" s="585" t="s">
        <v>143</v>
      </c>
      <c r="F2608" s="585"/>
      <c r="G2608" s="477" t="s">
        <v>91</v>
      </c>
      <c r="H2608" s="478">
        <v>7</v>
      </c>
      <c r="I2608" s="479">
        <v>0.42</v>
      </c>
      <c r="J2608" s="479">
        <v>2.94</v>
      </c>
    </row>
    <row r="2609" spans="1:10" s="471" customFormat="1" ht="25.5">
      <c r="A2609" s="693"/>
      <c r="B2609" s="513"/>
      <c r="C2609" s="513"/>
      <c r="D2609" s="693"/>
      <c r="E2609" s="693" t="s">
        <v>144</v>
      </c>
      <c r="F2609" s="694">
        <v>17.579999999999998</v>
      </c>
      <c r="G2609" s="693" t="s">
        <v>145</v>
      </c>
      <c r="H2609" s="694">
        <v>0</v>
      </c>
      <c r="I2609" s="693" t="s">
        <v>146</v>
      </c>
      <c r="J2609" s="694">
        <v>17.579999999999998</v>
      </c>
    </row>
    <row r="2610" spans="1:10" s="471" customFormat="1" ht="13.5" customHeight="1" thickBot="1">
      <c r="A2610" s="693"/>
      <c r="B2610" s="513"/>
      <c r="C2610" s="513"/>
      <c r="D2610" s="693"/>
      <c r="E2610" s="693" t="s">
        <v>2513</v>
      </c>
      <c r="F2610" s="694">
        <v>13.07</v>
      </c>
      <c r="G2610" s="693"/>
      <c r="H2610" s="695" t="s">
        <v>2514</v>
      </c>
      <c r="I2610" s="695"/>
      <c r="J2610" s="694">
        <v>62.89</v>
      </c>
    </row>
    <row r="2611" spans="1:10" s="471" customFormat="1" ht="13.5" thickTop="1">
      <c r="A2611" s="480"/>
      <c r="B2611" s="481"/>
      <c r="C2611" s="481"/>
      <c r="D2611" s="480"/>
      <c r="E2611" s="480"/>
      <c r="F2611" s="480"/>
      <c r="G2611" s="480"/>
      <c r="H2611" s="480"/>
      <c r="I2611" s="480"/>
      <c r="J2611" s="480"/>
    </row>
    <row r="2612" spans="1:10" s="471" customFormat="1">
      <c r="A2612" s="516" t="s">
        <v>3996</v>
      </c>
      <c r="B2612" s="519" t="s">
        <v>26</v>
      </c>
      <c r="C2612" s="519" t="s">
        <v>27</v>
      </c>
      <c r="D2612" s="516" t="s">
        <v>28</v>
      </c>
      <c r="E2612" s="586" t="s">
        <v>140</v>
      </c>
      <c r="F2612" s="586"/>
      <c r="G2612" s="519" t="s">
        <v>29</v>
      </c>
      <c r="H2612" s="518" t="s">
        <v>30</v>
      </c>
      <c r="I2612" s="518" t="s">
        <v>31</v>
      </c>
      <c r="J2612" s="518" t="s">
        <v>32</v>
      </c>
    </row>
    <row r="2613" spans="1:10" s="471" customFormat="1" ht="12.75" customHeight="1">
      <c r="A2613" s="517" t="s">
        <v>141</v>
      </c>
      <c r="B2613" s="474" t="s">
        <v>2189</v>
      </c>
      <c r="C2613" s="474" t="s">
        <v>90</v>
      </c>
      <c r="D2613" s="517" t="s">
        <v>1600</v>
      </c>
      <c r="E2613" s="587" t="s">
        <v>150</v>
      </c>
      <c r="F2613" s="587"/>
      <c r="G2613" s="474" t="s">
        <v>5</v>
      </c>
      <c r="H2613" s="475">
        <v>1</v>
      </c>
      <c r="I2613" s="476">
        <v>2394.58</v>
      </c>
      <c r="J2613" s="476">
        <v>2394.58</v>
      </c>
    </row>
    <row r="2614" spans="1:10" s="471" customFormat="1" ht="38.25" customHeight="1">
      <c r="A2614" s="514" t="s">
        <v>147</v>
      </c>
      <c r="B2614" s="482" t="s">
        <v>2190</v>
      </c>
      <c r="C2614" s="482" t="s">
        <v>48</v>
      </c>
      <c r="D2614" s="514" t="s">
        <v>2191</v>
      </c>
      <c r="E2614" s="588" t="s">
        <v>180</v>
      </c>
      <c r="F2614" s="588"/>
      <c r="G2614" s="482" t="s">
        <v>91</v>
      </c>
      <c r="H2614" s="483">
        <v>1</v>
      </c>
      <c r="I2614" s="484">
        <v>1163.8399999999999</v>
      </c>
      <c r="J2614" s="484">
        <v>1163.8399999999999</v>
      </c>
    </row>
    <row r="2615" spans="1:10" s="471" customFormat="1" ht="25.5">
      <c r="A2615" s="514" t="s">
        <v>147</v>
      </c>
      <c r="B2615" s="482" t="s">
        <v>153</v>
      </c>
      <c r="C2615" s="482" t="s">
        <v>48</v>
      </c>
      <c r="D2615" s="514" t="s">
        <v>154</v>
      </c>
      <c r="E2615" s="588" t="s">
        <v>150</v>
      </c>
      <c r="F2615" s="588"/>
      <c r="G2615" s="482" t="s">
        <v>54</v>
      </c>
      <c r="H2615" s="483">
        <v>10</v>
      </c>
      <c r="I2615" s="484">
        <v>26.38</v>
      </c>
      <c r="J2615" s="484">
        <v>263.8</v>
      </c>
    </row>
    <row r="2616" spans="1:10" s="471" customFormat="1" ht="25.5">
      <c r="A2616" s="514" t="s">
        <v>147</v>
      </c>
      <c r="B2616" s="482" t="s">
        <v>151</v>
      </c>
      <c r="C2616" s="482" t="s">
        <v>48</v>
      </c>
      <c r="D2616" s="514" t="s">
        <v>152</v>
      </c>
      <c r="E2616" s="588" t="s">
        <v>150</v>
      </c>
      <c r="F2616" s="588"/>
      <c r="G2616" s="482" t="s">
        <v>54</v>
      </c>
      <c r="H2616" s="483">
        <v>10</v>
      </c>
      <c r="I2616" s="484">
        <v>21.9</v>
      </c>
      <c r="J2616" s="484">
        <v>219</v>
      </c>
    </row>
    <row r="2617" spans="1:10" s="471" customFormat="1" ht="25.5">
      <c r="A2617" s="515" t="s">
        <v>142</v>
      </c>
      <c r="B2617" s="477" t="s">
        <v>2192</v>
      </c>
      <c r="C2617" s="477" t="s">
        <v>48</v>
      </c>
      <c r="D2617" s="515" t="s">
        <v>2193</v>
      </c>
      <c r="E2617" s="585" t="s">
        <v>143</v>
      </c>
      <c r="F2617" s="585"/>
      <c r="G2617" s="477" t="s">
        <v>68</v>
      </c>
      <c r="H2617" s="478">
        <v>2</v>
      </c>
      <c r="I2617" s="479">
        <v>8.94</v>
      </c>
      <c r="J2617" s="479">
        <v>17.88</v>
      </c>
    </row>
    <row r="2618" spans="1:10" s="471" customFormat="1" ht="25.5">
      <c r="A2618" s="515" t="s">
        <v>142</v>
      </c>
      <c r="B2618" s="477" t="s">
        <v>2194</v>
      </c>
      <c r="C2618" s="477" t="s">
        <v>48</v>
      </c>
      <c r="D2618" s="515" t="s">
        <v>2195</v>
      </c>
      <c r="E2618" s="585" t="s">
        <v>143</v>
      </c>
      <c r="F2618" s="585"/>
      <c r="G2618" s="477" t="s">
        <v>91</v>
      </c>
      <c r="H2618" s="478">
        <v>6</v>
      </c>
      <c r="I2618" s="479">
        <v>40.619999999999997</v>
      </c>
      <c r="J2618" s="479">
        <v>243.72</v>
      </c>
    </row>
    <row r="2619" spans="1:10" s="471" customFormat="1">
      <c r="A2619" s="515" t="s">
        <v>142</v>
      </c>
      <c r="B2619" s="477" t="s">
        <v>2196</v>
      </c>
      <c r="C2619" s="477" t="s">
        <v>48</v>
      </c>
      <c r="D2619" s="515" t="s">
        <v>2197</v>
      </c>
      <c r="E2619" s="585" t="s">
        <v>143</v>
      </c>
      <c r="F2619" s="585"/>
      <c r="G2619" s="477" t="s">
        <v>71</v>
      </c>
      <c r="H2619" s="478">
        <v>3</v>
      </c>
      <c r="I2619" s="479">
        <v>134.32</v>
      </c>
      <c r="J2619" s="479">
        <v>402.96</v>
      </c>
    </row>
    <row r="2620" spans="1:10" s="471" customFormat="1">
      <c r="A2620" s="515" t="s">
        <v>142</v>
      </c>
      <c r="B2620" s="477" t="s">
        <v>2198</v>
      </c>
      <c r="C2620" s="477" t="s">
        <v>48</v>
      </c>
      <c r="D2620" s="515" t="s">
        <v>2199</v>
      </c>
      <c r="E2620" s="585" t="s">
        <v>143</v>
      </c>
      <c r="F2620" s="585"/>
      <c r="G2620" s="477" t="s">
        <v>71</v>
      </c>
      <c r="H2620" s="478">
        <v>2</v>
      </c>
      <c r="I2620" s="479">
        <v>9.14</v>
      </c>
      <c r="J2620" s="479">
        <v>18.28</v>
      </c>
    </row>
    <row r="2621" spans="1:10" s="471" customFormat="1" ht="25.5">
      <c r="A2621" s="515" t="s">
        <v>142</v>
      </c>
      <c r="B2621" s="477" t="s">
        <v>2200</v>
      </c>
      <c r="C2621" s="477" t="s">
        <v>48</v>
      </c>
      <c r="D2621" s="515" t="s">
        <v>2201</v>
      </c>
      <c r="E2621" s="585" t="s">
        <v>143</v>
      </c>
      <c r="F2621" s="585"/>
      <c r="G2621" s="477" t="s">
        <v>91</v>
      </c>
      <c r="H2621" s="478">
        <v>6</v>
      </c>
      <c r="I2621" s="479">
        <v>10.85</v>
      </c>
      <c r="J2621" s="479">
        <v>65.099999999999994</v>
      </c>
    </row>
    <row r="2622" spans="1:10" s="471" customFormat="1" ht="25.5">
      <c r="A2622" s="693"/>
      <c r="B2622" s="513"/>
      <c r="C2622" s="513"/>
      <c r="D2622" s="693"/>
      <c r="E2622" s="693" t="s">
        <v>144</v>
      </c>
      <c r="F2622" s="694">
        <v>378.13</v>
      </c>
      <c r="G2622" s="693" t="s">
        <v>145</v>
      </c>
      <c r="H2622" s="694">
        <v>0</v>
      </c>
      <c r="I2622" s="693" t="s">
        <v>146</v>
      </c>
      <c r="J2622" s="694">
        <v>378.13</v>
      </c>
    </row>
    <row r="2623" spans="1:10" s="471" customFormat="1" ht="13.5" customHeight="1" thickBot="1">
      <c r="A2623" s="693"/>
      <c r="B2623" s="513"/>
      <c r="C2623" s="513"/>
      <c r="D2623" s="693"/>
      <c r="E2623" s="693" t="s">
        <v>2513</v>
      </c>
      <c r="F2623" s="694">
        <v>628.33000000000004</v>
      </c>
      <c r="G2623" s="693"/>
      <c r="H2623" s="695" t="s">
        <v>2514</v>
      </c>
      <c r="I2623" s="695"/>
      <c r="J2623" s="694">
        <v>3022.91</v>
      </c>
    </row>
    <row r="2624" spans="1:10" s="471" customFormat="1" ht="13.5" thickTop="1">
      <c r="A2624" s="480"/>
      <c r="B2624" s="481"/>
      <c r="C2624" s="481"/>
      <c r="D2624" s="480"/>
      <c r="E2624" s="480"/>
      <c r="F2624" s="480"/>
      <c r="G2624" s="480"/>
      <c r="H2624" s="480"/>
      <c r="I2624" s="480"/>
      <c r="J2624" s="480"/>
    </row>
    <row r="2625" spans="1:10" s="471" customFormat="1">
      <c r="A2625" s="516" t="s">
        <v>3997</v>
      </c>
      <c r="B2625" s="519" t="s">
        <v>26</v>
      </c>
      <c r="C2625" s="519" t="s">
        <v>27</v>
      </c>
      <c r="D2625" s="516" t="s">
        <v>28</v>
      </c>
      <c r="E2625" s="586" t="s">
        <v>140</v>
      </c>
      <c r="F2625" s="586"/>
      <c r="G2625" s="519" t="s">
        <v>29</v>
      </c>
      <c r="H2625" s="518" t="s">
        <v>30</v>
      </c>
      <c r="I2625" s="518" t="s">
        <v>31</v>
      </c>
      <c r="J2625" s="518" t="s">
        <v>32</v>
      </c>
    </row>
    <row r="2626" spans="1:10" s="471" customFormat="1" ht="38.25" customHeight="1">
      <c r="A2626" s="517" t="s">
        <v>141</v>
      </c>
      <c r="B2626" s="474" t="s">
        <v>2202</v>
      </c>
      <c r="C2626" s="474" t="s">
        <v>48</v>
      </c>
      <c r="D2626" s="517" t="s">
        <v>1601</v>
      </c>
      <c r="E2626" s="587" t="s">
        <v>180</v>
      </c>
      <c r="F2626" s="587"/>
      <c r="G2626" s="474" t="s">
        <v>91</v>
      </c>
      <c r="H2626" s="475">
        <v>1</v>
      </c>
      <c r="I2626" s="476">
        <v>822.11</v>
      </c>
      <c r="J2626" s="476">
        <v>822.11</v>
      </c>
    </row>
    <row r="2627" spans="1:10" s="471" customFormat="1" ht="38.25">
      <c r="A2627" s="514" t="s">
        <v>147</v>
      </c>
      <c r="B2627" s="482" t="s">
        <v>2203</v>
      </c>
      <c r="C2627" s="482" t="s">
        <v>48</v>
      </c>
      <c r="D2627" s="514" t="s">
        <v>2204</v>
      </c>
      <c r="E2627" s="588" t="s">
        <v>150</v>
      </c>
      <c r="F2627" s="588"/>
      <c r="G2627" s="482" t="s">
        <v>9</v>
      </c>
      <c r="H2627" s="483">
        <v>1.89E-2</v>
      </c>
      <c r="I2627" s="484">
        <v>687.22</v>
      </c>
      <c r="J2627" s="484">
        <v>12.98</v>
      </c>
    </row>
    <row r="2628" spans="1:10" s="471" customFormat="1" ht="25.5">
      <c r="A2628" s="514" t="s">
        <v>147</v>
      </c>
      <c r="B2628" s="482" t="s">
        <v>151</v>
      </c>
      <c r="C2628" s="482" t="s">
        <v>48</v>
      </c>
      <c r="D2628" s="514" t="s">
        <v>152</v>
      </c>
      <c r="E2628" s="588" t="s">
        <v>150</v>
      </c>
      <c r="F2628" s="588"/>
      <c r="G2628" s="482" t="s">
        <v>54</v>
      </c>
      <c r="H2628" s="483">
        <v>0.63839999999999997</v>
      </c>
      <c r="I2628" s="484">
        <v>21.9</v>
      </c>
      <c r="J2628" s="484">
        <v>13.98</v>
      </c>
    </row>
    <row r="2629" spans="1:10" s="471" customFormat="1" ht="25.5">
      <c r="A2629" s="514" t="s">
        <v>147</v>
      </c>
      <c r="B2629" s="482" t="s">
        <v>153</v>
      </c>
      <c r="C2629" s="482" t="s">
        <v>48</v>
      </c>
      <c r="D2629" s="514" t="s">
        <v>154</v>
      </c>
      <c r="E2629" s="588" t="s">
        <v>150</v>
      </c>
      <c r="F2629" s="588"/>
      <c r="G2629" s="482" t="s">
        <v>54</v>
      </c>
      <c r="H2629" s="483">
        <v>0.63839999999999997</v>
      </c>
      <c r="I2629" s="484">
        <v>26.38</v>
      </c>
      <c r="J2629" s="484">
        <v>16.84</v>
      </c>
    </row>
    <row r="2630" spans="1:10" s="471" customFormat="1" ht="25.5">
      <c r="A2630" s="515" t="s">
        <v>142</v>
      </c>
      <c r="B2630" s="477" t="s">
        <v>2205</v>
      </c>
      <c r="C2630" s="477" t="s">
        <v>48</v>
      </c>
      <c r="D2630" s="515" t="s">
        <v>2206</v>
      </c>
      <c r="E2630" s="585" t="s">
        <v>143</v>
      </c>
      <c r="F2630" s="585"/>
      <c r="G2630" s="477" t="s">
        <v>91</v>
      </c>
      <c r="H2630" s="478">
        <v>1</v>
      </c>
      <c r="I2630" s="479">
        <v>778.31</v>
      </c>
      <c r="J2630" s="479">
        <v>778.31</v>
      </c>
    </row>
    <row r="2631" spans="1:10" s="471" customFormat="1" ht="25.5">
      <c r="A2631" s="693"/>
      <c r="B2631" s="513"/>
      <c r="C2631" s="513"/>
      <c r="D2631" s="693"/>
      <c r="E2631" s="693" t="s">
        <v>144</v>
      </c>
      <c r="F2631" s="694">
        <v>25.59</v>
      </c>
      <c r="G2631" s="693" t="s">
        <v>145</v>
      </c>
      <c r="H2631" s="694">
        <v>0</v>
      </c>
      <c r="I2631" s="693" t="s">
        <v>146</v>
      </c>
      <c r="J2631" s="694">
        <v>25.59</v>
      </c>
    </row>
    <row r="2632" spans="1:10" s="471" customFormat="1" ht="13.5" customHeight="1" thickBot="1">
      <c r="A2632" s="693"/>
      <c r="B2632" s="513"/>
      <c r="C2632" s="513"/>
      <c r="D2632" s="693"/>
      <c r="E2632" s="693" t="s">
        <v>2513</v>
      </c>
      <c r="F2632" s="694">
        <v>215.72</v>
      </c>
      <c r="G2632" s="693"/>
      <c r="H2632" s="695" t="s">
        <v>2514</v>
      </c>
      <c r="I2632" s="695"/>
      <c r="J2632" s="694">
        <v>1037.83</v>
      </c>
    </row>
    <row r="2633" spans="1:10" s="471" customFormat="1" ht="13.5" thickTop="1">
      <c r="A2633" s="480"/>
      <c r="B2633" s="481"/>
      <c r="C2633" s="481"/>
      <c r="D2633" s="480"/>
      <c r="E2633" s="480"/>
      <c r="F2633" s="480"/>
      <c r="G2633" s="480"/>
      <c r="H2633" s="480"/>
      <c r="I2633" s="480"/>
      <c r="J2633" s="480"/>
    </row>
    <row r="2634" spans="1:10" s="471" customFormat="1">
      <c r="A2634" s="516" t="s">
        <v>3998</v>
      </c>
      <c r="B2634" s="519" t="s">
        <v>26</v>
      </c>
      <c r="C2634" s="519" t="s">
        <v>27</v>
      </c>
      <c r="D2634" s="516" t="s">
        <v>28</v>
      </c>
      <c r="E2634" s="586" t="s">
        <v>140</v>
      </c>
      <c r="F2634" s="586"/>
      <c r="G2634" s="519" t="s">
        <v>29</v>
      </c>
      <c r="H2634" s="518" t="s">
        <v>30</v>
      </c>
      <c r="I2634" s="518" t="s">
        <v>31</v>
      </c>
      <c r="J2634" s="518" t="s">
        <v>32</v>
      </c>
    </row>
    <row r="2635" spans="1:10" s="471" customFormat="1" ht="25.5">
      <c r="A2635" s="517" t="s">
        <v>141</v>
      </c>
      <c r="B2635" s="474" t="s">
        <v>2526</v>
      </c>
      <c r="C2635" s="474" t="s">
        <v>48</v>
      </c>
      <c r="D2635" s="517" t="s">
        <v>2505</v>
      </c>
      <c r="E2635" s="587" t="s">
        <v>2527</v>
      </c>
      <c r="F2635" s="587"/>
      <c r="G2635" s="474" t="s">
        <v>68</v>
      </c>
      <c r="H2635" s="475">
        <v>1</v>
      </c>
      <c r="I2635" s="476">
        <v>60.51</v>
      </c>
      <c r="J2635" s="476">
        <v>60.51</v>
      </c>
    </row>
    <row r="2636" spans="1:10" s="471" customFormat="1" ht="25.5">
      <c r="A2636" s="514" t="s">
        <v>147</v>
      </c>
      <c r="B2636" s="482" t="s">
        <v>710</v>
      </c>
      <c r="C2636" s="482" t="s">
        <v>48</v>
      </c>
      <c r="D2636" s="514" t="s">
        <v>711</v>
      </c>
      <c r="E2636" s="588" t="s">
        <v>150</v>
      </c>
      <c r="F2636" s="588"/>
      <c r="G2636" s="482" t="s">
        <v>54</v>
      </c>
      <c r="H2636" s="483">
        <v>0.72470000000000001</v>
      </c>
      <c r="I2636" s="484">
        <v>21.39</v>
      </c>
      <c r="J2636" s="484">
        <v>15.5</v>
      </c>
    </row>
    <row r="2637" spans="1:10" s="471" customFormat="1" ht="25.5">
      <c r="A2637" s="514" t="s">
        <v>147</v>
      </c>
      <c r="B2637" s="482" t="s">
        <v>586</v>
      </c>
      <c r="C2637" s="482" t="s">
        <v>48</v>
      </c>
      <c r="D2637" s="514" t="s">
        <v>587</v>
      </c>
      <c r="E2637" s="588" t="s">
        <v>150</v>
      </c>
      <c r="F2637" s="588"/>
      <c r="G2637" s="482" t="s">
        <v>54</v>
      </c>
      <c r="H2637" s="483">
        <v>0.72470000000000001</v>
      </c>
      <c r="I2637" s="484">
        <v>25.69</v>
      </c>
      <c r="J2637" s="484">
        <v>18.61</v>
      </c>
    </row>
    <row r="2638" spans="1:10" s="471" customFormat="1" ht="25.5" customHeight="1">
      <c r="A2638" s="514" t="s">
        <v>147</v>
      </c>
      <c r="B2638" s="482" t="s">
        <v>683</v>
      </c>
      <c r="C2638" s="482" t="s">
        <v>48</v>
      </c>
      <c r="D2638" s="514" t="s">
        <v>684</v>
      </c>
      <c r="E2638" s="588" t="s">
        <v>160</v>
      </c>
      <c r="F2638" s="588"/>
      <c r="G2638" s="482" t="s">
        <v>161</v>
      </c>
      <c r="H2638" s="483">
        <v>7.0000000000000001E-3</v>
      </c>
      <c r="I2638" s="484">
        <v>30.7</v>
      </c>
      <c r="J2638" s="484">
        <v>0.21</v>
      </c>
    </row>
    <row r="2639" spans="1:10" s="471" customFormat="1" ht="25.5" customHeight="1">
      <c r="A2639" s="514" t="s">
        <v>147</v>
      </c>
      <c r="B2639" s="482" t="s">
        <v>685</v>
      </c>
      <c r="C2639" s="482" t="s">
        <v>48</v>
      </c>
      <c r="D2639" s="514" t="s">
        <v>686</v>
      </c>
      <c r="E2639" s="588" t="s">
        <v>160</v>
      </c>
      <c r="F2639" s="588"/>
      <c r="G2639" s="482" t="s">
        <v>261</v>
      </c>
      <c r="H2639" s="483">
        <v>2.8000000000000001E-2</v>
      </c>
      <c r="I2639" s="484">
        <v>29.15</v>
      </c>
      <c r="J2639" s="484">
        <v>0.81</v>
      </c>
    </row>
    <row r="2640" spans="1:10" s="471" customFormat="1" ht="25.5" customHeight="1">
      <c r="A2640" s="514" t="s">
        <v>147</v>
      </c>
      <c r="B2640" s="482" t="s">
        <v>2528</v>
      </c>
      <c r="C2640" s="482" t="s">
        <v>48</v>
      </c>
      <c r="D2640" s="514" t="s">
        <v>2529</v>
      </c>
      <c r="E2640" s="588" t="s">
        <v>179</v>
      </c>
      <c r="F2640" s="588"/>
      <c r="G2640" s="482" t="s">
        <v>9</v>
      </c>
      <c r="H2640" s="483">
        <v>4.0000000000000001E-3</v>
      </c>
      <c r="I2640" s="484">
        <v>436.34</v>
      </c>
      <c r="J2640" s="484">
        <v>1.74</v>
      </c>
    </row>
    <row r="2641" spans="1:10" s="471" customFormat="1" ht="38.25">
      <c r="A2641" s="515" t="s">
        <v>142</v>
      </c>
      <c r="B2641" s="477" t="s">
        <v>2530</v>
      </c>
      <c r="C2641" s="477" t="s">
        <v>48</v>
      </c>
      <c r="D2641" s="515" t="s">
        <v>2531</v>
      </c>
      <c r="E2641" s="585" t="s">
        <v>143</v>
      </c>
      <c r="F2641" s="585"/>
      <c r="G2641" s="477" t="s">
        <v>68</v>
      </c>
      <c r="H2641" s="478">
        <v>0.74450000000000005</v>
      </c>
      <c r="I2641" s="479">
        <v>7.37</v>
      </c>
      <c r="J2641" s="479">
        <v>5.48</v>
      </c>
    </row>
    <row r="2642" spans="1:10" s="471" customFormat="1" ht="25.5">
      <c r="A2642" s="515" t="s">
        <v>142</v>
      </c>
      <c r="B2642" s="477" t="s">
        <v>2532</v>
      </c>
      <c r="C2642" s="477" t="s">
        <v>48</v>
      </c>
      <c r="D2642" s="515" t="s">
        <v>2533</v>
      </c>
      <c r="E2642" s="585" t="s">
        <v>143</v>
      </c>
      <c r="F2642" s="585"/>
      <c r="G2642" s="477" t="s">
        <v>68</v>
      </c>
      <c r="H2642" s="478">
        <v>0.41249999999999998</v>
      </c>
      <c r="I2642" s="479">
        <v>26.49</v>
      </c>
      <c r="J2642" s="479">
        <v>10.92</v>
      </c>
    </row>
    <row r="2643" spans="1:10" s="471" customFormat="1">
      <c r="A2643" s="515" t="s">
        <v>142</v>
      </c>
      <c r="B2643" s="477" t="s">
        <v>588</v>
      </c>
      <c r="C2643" s="477" t="s">
        <v>48</v>
      </c>
      <c r="D2643" s="515" t="s">
        <v>589</v>
      </c>
      <c r="E2643" s="585" t="s">
        <v>143</v>
      </c>
      <c r="F2643" s="585"/>
      <c r="G2643" s="477" t="s">
        <v>71</v>
      </c>
      <c r="H2643" s="478">
        <v>0.111</v>
      </c>
      <c r="I2643" s="479">
        <v>20.239999999999998</v>
      </c>
      <c r="J2643" s="479">
        <v>2.2400000000000002</v>
      </c>
    </row>
    <row r="2644" spans="1:10" s="471" customFormat="1">
      <c r="A2644" s="515" t="s">
        <v>142</v>
      </c>
      <c r="B2644" s="477" t="s">
        <v>712</v>
      </c>
      <c r="C2644" s="477" t="s">
        <v>48</v>
      </c>
      <c r="D2644" s="515" t="s">
        <v>713</v>
      </c>
      <c r="E2644" s="585" t="s">
        <v>143</v>
      </c>
      <c r="F2644" s="585"/>
      <c r="G2644" s="477" t="s">
        <v>498</v>
      </c>
      <c r="H2644" s="478">
        <v>2.5600000000000001E-2</v>
      </c>
      <c r="I2644" s="479">
        <v>29.49</v>
      </c>
      <c r="J2644" s="479">
        <v>0.75</v>
      </c>
    </row>
    <row r="2645" spans="1:10" s="471" customFormat="1">
      <c r="A2645" s="515" t="s">
        <v>142</v>
      </c>
      <c r="B2645" s="477" t="s">
        <v>2534</v>
      </c>
      <c r="C2645" s="477" t="s">
        <v>48</v>
      </c>
      <c r="D2645" s="515" t="s">
        <v>2535</v>
      </c>
      <c r="E2645" s="585" t="s">
        <v>143</v>
      </c>
      <c r="F2645" s="585"/>
      <c r="G2645" s="477" t="s">
        <v>68</v>
      </c>
      <c r="H2645" s="478">
        <v>0.55000000000000004</v>
      </c>
      <c r="I2645" s="479">
        <v>7.74</v>
      </c>
      <c r="J2645" s="479">
        <v>4.25</v>
      </c>
    </row>
    <row r="2646" spans="1:10" s="471" customFormat="1" ht="25.5">
      <c r="A2646" s="693"/>
      <c r="B2646" s="513"/>
      <c r="C2646" s="513"/>
      <c r="D2646" s="693"/>
      <c r="E2646" s="693" t="s">
        <v>144</v>
      </c>
      <c r="F2646" s="694">
        <v>26.04</v>
      </c>
      <c r="G2646" s="693" t="s">
        <v>145</v>
      </c>
      <c r="H2646" s="694">
        <v>0</v>
      </c>
      <c r="I2646" s="693" t="s">
        <v>146</v>
      </c>
      <c r="J2646" s="694">
        <v>26.04</v>
      </c>
    </row>
    <row r="2647" spans="1:10" s="471" customFormat="1" ht="13.5" customHeight="1" thickBot="1">
      <c r="A2647" s="693"/>
      <c r="B2647" s="513"/>
      <c r="C2647" s="513"/>
      <c r="D2647" s="693"/>
      <c r="E2647" s="693" t="s">
        <v>2513</v>
      </c>
      <c r="F2647" s="694">
        <v>15.87</v>
      </c>
      <c r="G2647" s="693"/>
      <c r="H2647" s="695" t="s">
        <v>2514</v>
      </c>
      <c r="I2647" s="695"/>
      <c r="J2647" s="694">
        <v>76.38</v>
      </c>
    </row>
    <row r="2648" spans="1:10" s="471" customFormat="1" ht="13.5" thickTop="1">
      <c r="A2648" s="480"/>
      <c r="B2648" s="481"/>
      <c r="C2648" s="481"/>
      <c r="D2648" s="480"/>
      <c r="E2648" s="480"/>
      <c r="F2648" s="480"/>
      <c r="G2648" s="480"/>
      <c r="H2648" s="480"/>
      <c r="I2648" s="480"/>
      <c r="J2648" s="480"/>
    </row>
    <row r="2649" spans="1:10" s="471" customFormat="1">
      <c r="A2649" s="516" t="s">
        <v>3999</v>
      </c>
      <c r="B2649" s="519" t="s">
        <v>26</v>
      </c>
      <c r="C2649" s="519" t="s">
        <v>27</v>
      </c>
      <c r="D2649" s="516" t="s">
        <v>28</v>
      </c>
      <c r="E2649" s="586" t="s">
        <v>140</v>
      </c>
      <c r="F2649" s="586"/>
      <c r="G2649" s="519" t="s">
        <v>29</v>
      </c>
      <c r="H2649" s="518" t="s">
        <v>30</v>
      </c>
      <c r="I2649" s="518" t="s">
        <v>31</v>
      </c>
      <c r="J2649" s="518" t="s">
        <v>32</v>
      </c>
    </row>
    <row r="2650" spans="1:10" s="471" customFormat="1" ht="51">
      <c r="A2650" s="517" t="s">
        <v>141</v>
      </c>
      <c r="B2650" s="474" t="s">
        <v>4000</v>
      </c>
      <c r="C2650" s="474" t="s">
        <v>90</v>
      </c>
      <c r="D2650" s="517" t="s">
        <v>3603</v>
      </c>
      <c r="E2650" s="587" t="s">
        <v>179</v>
      </c>
      <c r="F2650" s="587"/>
      <c r="G2650" s="474" t="s">
        <v>68</v>
      </c>
      <c r="H2650" s="475">
        <v>1</v>
      </c>
      <c r="I2650" s="476">
        <v>99.28</v>
      </c>
      <c r="J2650" s="476">
        <v>99.28</v>
      </c>
    </row>
    <row r="2651" spans="1:10" s="471" customFormat="1" ht="25.5">
      <c r="A2651" s="515" t="s">
        <v>142</v>
      </c>
      <c r="B2651" s="477" t="s">
        <v>4001</v>
      </c>
      <c r="C2651" s="477" t="s">
        <v>280</v>
      </c>
      <c r="D2651" s="515" t="s">
        <v>4002</v>
      </c>
      <c r="E2651" s="585" t="s">
        <v>143</v>
      </c>
      <c r="F2651" s="585"/>
      <c r="G2651" s="477" t="s">
        <v>1773</v>
      </c>
      <c r="H2651" s="478">
        <v>1</v>
      </c>
      <c r="I2651" s="479">
        <v>68.540000000000006</v>
      </c>
      <c r="J2651" s="479">
        <v>68.540000000000006</v>
      </c>
    </row>
    <row r="2652" spans="1:10" s="471" customFormat="1">
      <c r="A2652" s="515" t="s">
        <v>142</v>
      </c>
      <c r="B2652" s="477" t="s">
        <v>568</v>
      </c>
      <c r="C2652" s="477" t="s">
        <v>280</v>
      </c>
      <c r="D2652" s="515" t="s">
        <v>569</v>
      </c>
      <c r="E2652" s="585" t="s">
        <v>143</v>
      </c>
      <c r="F2652" s="585"/>
      <c r="G2652" s="477" t="s">
        <v>1722</v>
      </c>
      <c r="H2652" s="478">
        <v>0.4</v>
      </c>
      <c r="I2652" s="479">
        <v>26.04</v>
      </c>
      <c r="J2652" s="479">
        <v>10.41</v>
      </c>
    </row>
    <row r="2653" spans="1:10" s="471" customFormat="1">
      <c r="A2653" s="515" t="s">
        <v>142</v>
      </c>
      <c r="B2653" s="477" t="s">
        <v>550</v>
      </c>
      <c r="C2653" s="477" t="s">
        <v>280</v>
      </c>
      <c r="D2653" s="515" t="s">
        <v>551</v>
      </c>
      <c r="E2653" s="585" t="s">
        <v>143</v>
      </c>
      <c r="F2653" s="585"/>
      <c r="G2653" s="477" t="s">
        <v>1722</v>
      </c>
      <c r="H2653" s="478">
        <v>0.97</v>
      </c>
      <c r="I2653" s="479">
        <v>20.96</v>
      </c>
      <c r="J2653" s="479">
        <v>20.329999999999998</v>
      </c>
    </row>
    <row r="2654" spans="1:10" s="471" customFormat="1" ht="25.5">
      <c r="A2654" s="693"/>
      <c r="B2654" s="513"/>
      <c r="C2654" s="513"/>
      <c r="D2654" s="693"/>
      <c r="E2654" s="693" t="s">
        <v>144</v>
      </c>
      <c r="F2654" s="694">
        <v>0</v>
      </c>
      <c r="G2654" s="693" t="s">
        <v>145</v>
      </c>
      <c r="H2654" s="694">
        <v>0</v>
      </c>
      <c r="I2654" s="693" t="s">
        <v>146</v>
      </c>
      <c r="J2654" s="694">
        <v>0</v>
      </c>
    </row>
    <row r="2655" spans="1:10" s="471" customFormat="1" ht="13.5" customHeight="1" thickBot="1">
      <c r="A2655" s="693"/>
      <c r="B2655" s="513"/>
      <c r="C2655" s="513"/>
      <c r="D2655" s="693"/>
      <c r="E2655" s="693" t="s">
        <v>2513</v>
      </c>
      <c r="F2655" s="694">
        <v>26.05</v>
      </c>
      <c r="G2655" s="693"/>
      <c r="H2655" s="695" t="s">
        <v>2514</v>
      </c>
      <c r="I2655" s="695"/>
      <c r="J2655" s="694">
        <v>125.33</v>
      </c>
    </row>
    <row r="2656" spans="1:10" s="471" customFormat="1" ht="13.5" thickTop="1">
      <c r="A2656" s="480"/>
      <c r="B2656" s="481"/>
      <c r="C2656" s="481"/>
      <c r="D2656" s="480"/>
      <c r="E2656" s="480"/>
      <c r="F2656" s="480"/>
      <c r="G2656" s="480"/>
      <c r="H2656" s="480"/>
      <c r="I2656" s="480"/>
      <c r="J2656" s="480"/>
    </row>
    <row r="2657" spans="1:10" s="471" customFormat="1">
      <c r="A2657" s="516" t="s">
        <v>4003</v>
      </c>
      <c r="B2657" s="519" t="s">
        <v>26</v>
      </c>
      <c r="C2657" s="519" t="s">
        <v>27</v>
      </c>
      <c r="D2657" s="516" t="s">
        <v>28</v>
      </c>
      <c r="E2657" s="586" t="s">
        <v>140</v>
      </c>
      <c r="F2657" s="586"/>
      <c r="G2657" s="519" t="s">
        <v>29</v>
      </c>
      <c r="H2657" s="518" t="s">
        <v>30</v>
      </c>
      <c r="I2657" s="518" t="s">
        <v>31</v>
      </c>
      <c r="J2657" s="518" t="s">
        <v>32</v>
      </c>
    </row>
    <row r="2658" spans="1:10" s="471" customFormat="1" ht="51">
      <c r="A2658" s="517" t="s">
        <v>141</v>
      </c>
      <c r="B2658" s="474" t="s">
        <v>4004</v>
      </c>
      <c r="C2658" s="474" t="s">
        <v>90</v>
      </c>
      <c r="D2658" s="517" t="s">
        <v>3606</v>
      </c>
      <c r="E2658" s="587" t="s">
        <v>179</v>
      </c>
      <c r="F2658" s="587"/>
      <c r="G2658" s="474" t="s">
        <v>68</v>
      </c>
      <c r="H2658" s="475">
        <v>1</v>
      </c>
      <c r="I2658" s="476">
        <v>122.77</v>
      </c>
      <c r="J2658" s="476">
        <v>122.77</v>
      </c>
    </row>
    <row r="2659" spans="1:10" s="471" customFormat="1" ht="25.5">
      <c r="A2659" s="515" t="s">
        <v>142</v>
      </c>
      <c r="B2659" s="477" t="s">
        <v>4005</v>
      </c>
      <c r="C2659" s="477" t="s">
        <v>280</v>
      </c>
      <c r="D2659" s="515" t="s">
        <v>4006</v>
      </c>
      <c r="E2659" s="585" t="s">
        <v>143</v>
      </c>
      <c r="F2659" s="585"/>
      <c r="G2659" s="477" t="s">
        <v>1773</v>
      </c>
      <c r="H2659" s="478">
        <v>1</v>
      </c>
      <c r="I2659" s="479">
        <v>79.430000000000007</v>
      </c>
      <c r="J2659" s="479">
        <v>79.430000000000007</v>
      </c>
    </row>
    <row r="2660" spans="1:10" s="471" customFormat="1">
      <c r="A2660" s="515" t="s">
        <v>142</v>
      </c>
      <c r="B2660" s="477" t="s">
        <v>568</v>
      </c>
      <c r="C2660" s="477" t="s">
        <v>280</v>
      </c>
      <c r="D2660" s="515" t="s">
        <v>569</v>
      </c>
      <c r="E2660" s="585" t="s">
        <v>143</v>
      </c>
      <c r="F2660" s="585"/>
      <c r="G2660" s="477" t="s">
        <v>1722</v>
      </c>
      <c r="H2660" s="478">
        <v>0.56999999999999995</v>
      </c>
      <c r="I2660" s="479">
        <v>26.04</v>
      </c>
      <c r="J2660" s="479">
        <v>14.84</v>
      </c>
    </row>
    <row r="2661" spans="1:10" s="471" customFormat="1">
      <c r="A2661" s="515" t="s">
        <v>142</v>
      </c>
      <c r="B2661" s="477" t="s">
        <v>550</v>
      </c>
      <c r="C2661" s="477" t="s">
        <v>280</v>
      </c>
      <c r="D2661" s="515" t="s">
        <v>551</v>
      </c>
      <c r="E2661" s="585" t="s">
        <v>143</v>
      </c>
      <c r="F2661" s="585"/>
      <c r="G2661" s="477" t="s">
        <v>1722</v>
      </c>
      <c r="H2661" s="478">
        <v>1.36</v>
      </c>
      <c r="I2661" s="479">
        <v>20.96</v>
      </c>
      <c r="J2661" s="479">
        <v>28.5</v>
      </c>
    </row>
    <row r="2662" spans="1:10" s="471" customFormat="1" ht="25.5">
      <c r="A2662" s="693"/>
      <c r="B2662" s="513"/>
      <c r="C2662" s="513"/>
      <c r="D2662" s="693"/>
      <c r="E2662" s="693" t="s">
        <v>144</v>
      </c>
      <c r="F2662" s="694">
        <v>0</v>
      </c>
      <c r="G2662" s="693" t="s">
        <v>145</v>
      </c>
      <c r="H2662" s="694">
        <v>0</v>
      </c>
      <c r="I2662" s="693" t="s">
        <v>146</v>
      </c>
      <c r="J2662" s="694">
        <v>0</v>
      </c>
    </row>
    <row r="2663" spans="1:10" s="471" customFormat="1" ht="13.5" customHeight="1" thickBot="1">
      <c r="A2663" s="693"/>
      <c r="B2663" s="513"/>
      <c r="C2663" s="513"/>
      <c r="D2663" s="693"/>
      <c r="E2663" s="693" t="s">
        <v>2513</v>
      </c>
      <c r="F2663" s="694">
        <v>32.21</v>
      </c>
      <c r="G2663" s="693"/>
      <c r="H2663" s="695" t="s">
        <v>2514</v>
      </c>
      <c r="I2663" s="695"/>
      <c r="J2663" s="694">
        <v>154.97999999999999</v>
      </c>
    </row>
    <row r="2664" spans="1:10" s="471" customFormat="1" ht="13.5" thickTop="1">
      <c r="A2664" s="480"/>
      <c r="B2664" s="481"/>
      <c r="C2664" s="481"/>
      <c r="D2664" s="480"/>
      <c r="E2664" s="480"/>
      <c r="F2664" s="480"/>
      <c r="G2664" s="480"/>
      <c r="H2664" s="480"/>
      <c r="I2664" s="480"/>
      <c r="J2664" s="480"/>
    </row>
    <row r="2665" spans="1:10" s="471" customFormat="1">
      <c r="A2665" s="516" t="s">
        <v>4007</v>
      </c>
      <c r="B2665" s="519" t="s">
        <v>26</v>
      </c>
      <c r="C2665" s="519" t="s">
        <v>27</v>
      </c>
      <c r="D2665" s="516" t="s">
        <v>28</v>
      </c>
      <c r="E2665" s="586" t="s">
        <v>140</v>
      </c>
      <c r="F2665" s="586"/>
      <c r="G2665" s="519" t="s">
        <v>29</v>
      </c>
      <c r="H2665" s="518" t="s">
        <v>30</v>
      </c>
      <c r="I2665" s="518" t="s">
        <v>31</v>
      </c>
      <c r="J2665" s="518" t="s">
        <v>32</v>
      </c>
    </row>
    <row r="2666" spans="1:10" s="471" customFormat="1" ht="25.5" customHeight="1">
      <c r="A2666" s="517" t="s">
        <v>141</v>
      </c>
      <c r="B2666" s="474" t="s">
        <v>4008</v>
      </c>
      <c r="C2666" s="474" t="s">
        <v>48</v>
      </c>
      <c r="D2666" s="517" t="s">
        <v>3608</v>
      </c>
      <c r="E2666" s="587" t="s">
        <v>179</v>
      </c>
      <c r="F2666" s="587"/>
      <c r="G2666" s="474" t="s">
        <v>91</v>
      </c>
      <c r="H2666" s="475">
        <v>1</v>
      </c>
      <c r="I2666" s="476">
        <v>17.59</v>
      </c>
      <c r="J2666" s="476">
        <v>17.59</v>
      </c>
    </row>
    <row r="2667" spans="1:10" s="471" customFormat="1" ht="25.5" customHeight="1">
      <c r="A2667" s="514" t="s">
        <v>147</v>
      </c>
      <c r="B2667" s="482" t="s">
        <v>4009</v>
      </c>
      <c r="C2667" s="482" t="s">
        <v>48</v>
      </c>
      <c r="D2667" s="514" t="s">
        <v>4010</v>
      </c>
      <c r="E2667" s="588" t="s">
        <v>160</v>
      </c>
      <c r="F2667" s="588"/>
      <c r="G2667" s="482" t="s">
        <v>261</v>
      </c>
      <c r="H2667" s="483">
        <v>0.20030000000000001</v>
      </c>
      <c r="I2667" s="484">
        <v>26.23</v>
      </c>
      <c r="J2667" s="484">
        <v>5.25</v>
      </c>
    </row>
    <row r="2668" spans="1:10" s="471" customFormat="1" ht="25.5" customHeight="1">
      <c r="A2668" s="514" t="s">
        <v>147</v>
      </c>
      <c r="B2668" s="482" t="s">
        <v>4011</v>
      </c>
      <c r="C2668" s="482" t="s">
        <v>48</v>
      </c>
      <c r="D2668" s="514" t="s">
        <v>4012</v>
      </c>
      <c r="E2668" s="588" t="s">
        <v>160</v>
      </c>
      <c r="F2668" s="588"/>
      <c r="G2668" s="482" t="s">
        <v>161</v>
      </c>
      <c r="H2668" s="483">
        <v>0.16270000000000001</v>
      </c>
      <c r="I2668" s="484">
        <v>29.14</v>
      </c>
      <c r="J2668" s="484">
        <v>4.74</v>
      </c>
    </row>
    <row r="2669" spans="1:10" s="471" customFormat="1" ht="25.5">
      <c r="A2669" s="514" t="s">
        <v>147</v>
      </c>
      <c r="B2669" s="482" t="s">
        <v>148</v>
      </c>
      <c r="C2669" s="482" t="s">
        <v>48</v>
      </c>
      <c r="D2669" s="514" t="s">
        <v>149</v>
      </c>
      <c r="E2669" s="588" t="s">
        <v>150</v>
      </c>
      <c r="F2669" s="588"/>
      <c r="G2669" s="482" t="s">
        <v>54</v>
      </c>
      <c r="H2669" s="483">
        <v>0.36299999999999999</v>
      </c>
      <c r="I2669" s="484">
        <v>20.96</v>
      </c>
      <c r="J2669" s="484">
        <v>7.6</v>
      </c>
    </row>
    <row r="2670" spans="1:10" s="471" customFormat="1" ht="25.5">
      <c r="A2670" s="693"/>
      <c r="B2670" s="513"/>
      <c r="C2670" s="513"/>
      <c r="D2670" s="693"/>
      <c r="E2670" s="693" t="s">
        <v>144</v>
      </c>
      <c r="F2670" s="694">
        <v>12.48</v>
      </c>
      <c r="G2670" s="693" t="s">
        <v>145</v>
      </c>
      <c r="H2670" s="694">
        <v>0</v>
      </c>
      <c r="I2670" s="693" t="s">
        <v>146</v>
      </c>
      <c r="J2670" s="694">
        <v>12.48</v>
      </c>
    </row>
    <row r="2671" spans="1:10" s="471" customFormat="1" ht="13.5" customHeight="1" thickBot="1">
      <c r="A2671" s="693"/>
      <c r="B2671" s="513"/>
      <c r="C2671" s="513"/>
      <c r="D2671" s="693"/>
      <c r="E2671" s="693" t="s">
        <v>2513</v>
      </c>
      <c r="F2671" s="694">
        <v>4.6100000000000003</v>
      </c>
      <c r="G2671" s="693"/>
      <c r="H2671" s="695" t="s">
        <v>2514</v>
      </c>
      <c r="I2671" s="695"/>
      <c r="J2671" s="694">
        <v>22.2</v>
      </c>
    </row>
    <row r="2672" spans="1:10" s="471" customFormat="1" ht="13.5" thickTop="1">
      <c r="A2672" s="480"/>
      <c r="B2672" s="481"/>
      <c r="C2672" s="481"/>
      <c r="D2672" s="480"/>
      <c r="E2672" s="480"/>
      <c r="F2672" s="480"/>
      <c r="G2672" s="480"/>
      <c r="H2672" s="480"/>
      <c r="I2672" s="480"/>
      <c r="J2672" s="480"/>
    </row>
    <row r="2673" spans="1:10" s="471" customFormat="1">
      <c r="A2673" s="516" t="s">
        <v>4013</v>
      </c>
      <c r="B2673" s="519" t="s">
        <v>26</v>
      </c>
      <c r="C2673" s="519" t="s">
        <v>27</v>
      </c>
      <c r="D2673" s="516" t="s">
        <v>28</v>
      </c>
      <c r="E2673" s="586" t="s">
        <v>140</v>
      </c>
      <c r="F2673" s="586"/>
      <c r="G2673" s="519" t="s">
        <v>29</v>
      </c>
      <c r="H2673" s="518" t="s">
        <v>30</v>
      </c>
      <c r="I2673" s="518" t="s">
        <v>31</v>
      </c>
      <c r="J2673" s="518" t="s">
        <v>32</v>
      </c>
    </row>
    <row r="2674" spans="1:10" s="471" customFormat="1" ht="25.5" customHeight="1">
      <c r="A2674" s="517" t="s">
        <v>141</v>
      </c>
      <c r="B2674" s="474" t="s">
        <v>4014</v>
      </c>
      <c r="C2674" s="474" t="s">
        <v>48</v>
      </c>
      <c r="D2674" s="517" t="s">
        <v>3610</v>
      </c>
      <c r="E2674" s="587" t="s">
        <v>179</v>
      </c>
      <c r="F2674" s="587"/>
      <c r="G2674" s="474" t="s">
        <v>71</v>
      </c>
      <c r="H2674" s="475">
        <v>1</v>
      </c>
      <c r="I2674" s="476">
        <v>16.09</v>
      </c>
      <c r="J2674" s="476">
        <v>16.09</v>
      </c>
    </row>
    <row r="2675" spans="1:10" s="471" customFormat="1" ht="25.5">
      <c r="A2675" s="514" t="s">
        <v>147</v>
      </c>
      <c r="B2675" s="482" t="s">
        <v>716</v>
      </c>
      <c r="C2675" s="482" t="s">
        <v>48</v>
      </c>
      <c r="D2675" s="514" t="s">
        <v>717</v>
      </c>
      <c r="E2675" s="588" t="s">
        <v>150</v>
      </c>
      <c r="F2675" s="588"/>
      <c r="G2675" s="482" t="s">
        <v>54</v>
      </c>
      <c r="H2675" s="483">
        <v>3.3000000000000002E-2</v>
      </c>
      <c r="I2675" s="484">
        <v>21.47</v>
      </c>
      <c r="J2675" s="484">
        <v>0.7</v>
      </c>
    </row>
    <row r="2676" spans="1:10" s="471" customFormat="1" ht="25.5">
      <c r="A2676" s="514" t="s">
        <v>147</v>
      </c>
      <c r="B2676" s="482" t="s">
        <v>718</v>
      </c>
      <c r="C2676" s="482" t="s">
        <v>48</v>
      </c>
      <c r="D2676" s="514" t="s">
        <v>719</v>
      </c>
      <c r="E2676" s="588" t="s">
        <v>150</v>
      </c>
      <c r="F2676" s="588"/>
      <c r="G2676" s="482" t="s">
        <v>54</v>
      </c>
      <c r="H2676" s="483">
        <v>0.16520000000000001</v>
      </c>
      <c r="I2676" s="484">
        <v>25.83</v>
      </c>
      <c r="J2676" s="484">
        <v>4.26</v>
      </c>
    </row>
    <row r="2677" spans="1:10" s="471" customFormat="1" ht="25.5" customHeight="1">
      <c r="A2677" s="514" t="s">
        <v>147</v>
      </c>
      <c r="B2677" s="482" t="s">
        <v>3193</v>
      </c>
      <c r="C2677" s="482" t="s">
        <v>48</v>
      </c>
      <c r="D2677" s="514" t="s">
        <v>3194</v>
      </c>
      <c r="E2677" s="588" t="s">
        <v>179</v>
      </c>
      <c r="F2677" s="588"/>
      <c r="G2677" s="482" t="s">
        <v>71</v>
      </c>
      <c r="H2677" s="483">
        <v>1</v>
      </c>
      <c r="I2677" s="484">
        <v>10.48</v>
      </c>
      <c r="J2677" s="484">
        <v>10.48</v>
      </c>
    </row>
    <row r="2678" spans="1:10" s="471" customFormat="1" ht="25.5">
      <c r="A2678" s="515" t="s">
        <v>142</v>
      </c>
      <c r="B2678" s="477" t="s">
        <v>579</v>
      </c>
      <c r="C2678" s="477" t="s">
        <v>48</v>
      </c>
      <c r="D2678" s="515" t="s">
        <v>580</v>
      </c>
      <c r="E2678" s="585" t="s">
        <v>143</v>
      </c>
      <c r="F2678" s="585"/>
      <c r="G2678" s="477" t="s">
        <v>91</v>
      </c>
      <c r="H2678" s="478">
        <v>1.19</v>
      </c>
      <c r="I2678" s="479">
        <v>0.22</v>
      </c>
      <c r="J2678" s="479">
        <v>0.26</v>
      </c>
    </row>
    <row r="2679" spans="1:10" s="471" customFormat="1" ht="25.5">
      <c r="A2679" s="515" t="s">
        <v>142</v>
      </c>
      <c r="B2679" s="477" t="s">
        <v>720</v>
      </c>
      <c r="C2679" s="477" t="s">
        <v>48</v>
      </c>
      <c r="D2679" s="515" t="s">
        <v>721</v>
      </c>
      <c r="E2679" s="585" t="s">
        <v>143</v>
      </c>
      <c r="F2679" s="585"/>
      <c r="G2679" s="477" t="s">
        <v>71</v>
      </c>
      <c r="H2679" s="478">
        <v>0.02</v>
      </c>
      <c r="I2679" s="479">
        <v>19.98</v>
      </c>
      <c r="J2679" s="479">
        <v>0.39</v>
      </c>
    </row>
    <row r="2680" spans="1:10" s="471" customFormat="1" ht="25.5">
      <c r="A2680" s="693"/>
      <c r="B2680" s="513"/>
      <c r="C2680" s="513"/>
      <c r="D2680" s="693"/>
      <c r="E2680" s="693" t="s">
        <v>144</v>
      </c>
      <c r="F2680" s="694">
        <v>4.9400000000000004</v>
      </c>
      <c r="G2680" s="693" t="s">
        <v>145</v>
      </c>
      <c r="H2680" s="694">
        <v>0</v>
      </c>
      <c r="I2680" s="693" t="s">
        <v>146</v>
      </c>
      <c r="J2680" s="694">
        <v>4.9400000000000004</v>
      </c>
    </row>
    <row r="2681" spans="1:10" s="471" customFormat="1" ht="13.5" customHeight="1" thickBot="1">
      <c r="A2681" s="693"/>
      <c r="B2681" s="513"/>
      <c r="C2681" s="513"/>
      <c r="D2681" s="693"/>
      <c r="E2681" s="693" t="s">
        <v>2513</v>
      </c>
      <c r="F2681" s="694">
        <v>4.22</v>
      </c>
      <c r="G2681" s="693"/>
      <c r="H2681" s="695" t="s">
        <v>2514</v>
      </c>
      <c r="I2681" s="695"/>
      <c r="J2681" s="694">
        <v>20.309999999999999</v>
      </c>
    </row>
    <row r="2682" spans="1:10" s="471" customFormat="1" ht="13.5" thickTop="1">
      <c r="A2682" s="480"/>
      <c r="B2682" s="481"/>
      <c r="C2682" s="481"/>
      <c r="D2682" s="480"/>
      <c r="E2682" s="480"/>
      <c r="F2682" s="480"/>
      <c r="G2682" s="480"/>
      <c r="H2682" s="480"/>
      <c r="I2682" s="480"/>
      <c r="J2682" s="480"/>
    </row>
    <row r="2683" spans="1:10" s="471" customFormat="1">
      <c r="A2683" s="516" t="s">
        <v>4015</v>
      </c>
      <c r="B2683" s="519" t="s">
        <v>26</v>
      </c>
      <c r="C2683" s="519" t="s">
        <v>27</v>
      </c>
      <c r="D2683" s="516" t="s">
        <v>28</v>
      </c>
      <c r="E2683" s="586" t="s">
        <v>140</v>
      </c>
      <c r="F2683" s="586"/>
      <c r="G2683" s="519" t="s">
        <v>29</v>
      </c>
      <c r="H2683" s="518" t="s">
        <v>30</v>
      </c>
      <c r="I2683" s="518" t="s">
        <v>31</v>
      </c>
      <c r="J2683" s="518" t="s">
        <v>32</v>
      </c>
    </row>
    <row r="2684" spans="1:10" s="471" customFormat="1" ht="25.5" customHeight="1">
      <c r="A2684" s="517" t="s">
        <v>141</v>
      </c>
      <c r="B2684" s="474" t="s">
        <v>4016</v>
      </c>
      <c r="C2684" s="474" t="s">
        <v>48</v>
      </c>
      <c r="D2684" s="517" t="s">
        <v>3612</v>
      </c>
      <c r="E2684" s="587" t="s">
        <v>179</v>
      </c>
      <c r="F2684" s="587"/>
      <c r="G2684" s="474" t="s">
        <v>71</v>
      </c>
      <c r="H2684" s="475">
        <v>1</v>
      </c>
      <c r="I2684" s="476">
        <v>14.42</v>
      </c>
      <c r="J2684" s="476">
        <v>14.42</v>
      </c>
    </row>
    <row r="2685" spans="1:10" s="471" customFormat="1" ht="25.5">
      <c r="A2685" s="514" t="s">
        <v>147</v>
      </c>
      <c r="B2685" s="482" t="s">
        <v>716</v>
      </c>
      <c r="C2685" s="482" t="s">
        <v>48</v>
      </c>
      <c r="D2685" s="514" t="s">
        <v>717</v>
      </c>
      <c r="E2685" s="588" t="s">
        <v>150</v>
      </c>
      <c r="F2685" s="588"/>
      <c r="G2685" s="482" t="s">
        <v>54</v>
      </c>
      <c r="H2685" s="483">
        <v>2.0799999999999999E-2</v>
      </c>
      <c r="I2685" s="484">
        <v>21.47</v>
      </c>
      <c r="J2685" s="484">
        <v>0.44</v>
      </c>
    </row>
    <row r="2686" spans="1:10" s="471" customFormat="1" ht="25.5">
      <c r="A2686" s="514" t="s">
        <v>147</v>
      </c>
      <c r="B2686" s="482" t="s">
        <v>718</v>
      </c>
      <c r="C2686" s="482" t="s">
        <v>48</v>
      </c>
      <c r="D2686" s="514" t="s">
        <v>719</v>
      </c>
      <c r="E2686" s="588" t="s">
        <v>150</v>
      </c>
      <c r="F2686" s="588"/>
      <c r="G2686" s="482" t="s">
        <v>54</v>
      </c>
      <c r="H2686" s="483">
        <v>0.104</v>
      </c>
      <c r="I2686" s="484">
        <v>25.83</v>
      </c>
      <c r="J2686" s="484">
        <v>2.68</v>
      </c>
    </row>
    <row r="2687" spans="1:10" s="471" customFormat="1" ht="25.5" customHeight="1">
      <c r="A2687" s="514" t="s">
        <v>147</v>
      </c>
      <c r="B2687" s="482" t="s">
        <v>3196</v>
      </c>
      <c r="C2687" s="482" t="s">
        <v>48</v>
      </c>
      <c r="D2687" s="514" t="s">
        <v>3197</v>
      </c>
      <c r="E2687" s="588" t="s">
        <v>179</v>
      </c>
      <c r="F2687" s="588"/>
      <c r="G2687" s="482" t="s">
        <v>71</v>
      </c>
      <c r="H2687" s="483">
        <v>1</v>
      </c>
      <c r="I2687" s="484">
        <v>10.7</v>
      </c>
      <c r="J2687" s="484">
        <v>10.7</v>
      </c>
    </row>
    <row r="2688" spans="1:10" s="471" customFormat="1" ht="25.5">
      <c r="A2688" s="515" t="s">
        <v>142</v>
      </c>
      <c r="B2688" s="477" t="s">
        <v>579</v>
      </c>
      <c r="C2688" s="477" t="s">
        <v>48</v>
      </c>
      <c r="D2688" s="515" t="s">
        <v>580</v>
      </c>
      <c r="E2688" s="585" t="s">
        <v>143</v>
      </c>
      <c r="F2688" s="585"/>
      <c r="G2688" s="477" t="s">
        <v>91</v>
      </c>
      <c r="H2688" s="478">
        <v>0.97</v>
      </c>
      <c r="I2688" s="479">
        <v>0.22</v>
      </c>
      <c r="J2688" s="479">
        <v>0.21</v>
      </c>
    </row>
    <row r="2689" spans="1:10" s="471" customFormat="1" ht="25.5">
      <c r="A2689" s="515" t="s">
        <v>142</v>
      </c>
      <c r="B2689" s="477" t="s">
        <v>720</v>
      </c>
      <c r="C2689" s="477" t="s">
        <v>48</v>
      </c>
      <c r="D2689" s="515" t="s">
        <v>721</v>
      </c>
      <c r="E2689" s="585" t="s">
        <v>143</v>
      </c>
      <c r="F2689" s="585"/>
      <c r="G2689" s="477" t="s">
        <v>71</v>
      </c>
      <c r="H2689" s="478">
        <v>0.02</v>
      </c>
      <c r="I2689" s="479">
        <v>19.98</v>
      </c>
      <c r="J2689" s="479">
        <v>0.39</v>
      </c>
    </row>
    <row r="2690" spans="1:10" s="471" customFormat="1" ht="25.5">
      <c r="A2690" s="693"/>
      <c r="B2690" s="513"/>
      <c r="C2690" s="513"/>
      <c r="D2690" s="693"/>
      <c r="E2690" s="693" t="s">
        <v>144</v>
      </c>
      <c r="F2690" s="694">
        <v>2.97</v>
      </c>
      <c r="G2690" s="693" t="s">
        <v>145</v>
      </c>
      <c r="H2690" s="694">
        <v>0</v>
      </c>
      <c r="I2690" s="693" t="s">
        <v>146</v>
      </c>
      <c r="J2690" s="694">
        <v>2.97</v>
      </c>
    </row>
    <row r="2691" spans="1:10" s="471" customFormat="1" ht="13.5" customHeight="1" thickBot="1">
      <c r="A2691" s="693"/>
      <c r="B2691" s="513"/>
      <c r="C2691" s="513"/>
      <c r="D2691" s="693"/>
      <c r="E2691" s="693" t="s">
        <v>2513</v>
      </c>
      <c r="F2691" s="694">
        <v>3.78</v>
      </c>
      <c r="G2691" s="693"/>
      <c r="H2691" s="695" t="s">
        <v>2514</v>
      </c>
      <c r="I2691" s="695"/>
      <c r="J2691" s="694">
        <v>18.2</v>
      </c>
    </row>
    <row r="2692" spans="1:10" s="471" customFormat="1" ht="13.5" thickTop="1">
      <c r="A2692" s="480"/>
      <c r="B2692" s="481"/>
      <c r="C2692" s="481"/>
      <c r="D2692" s="480"/>
      <c r="E2692" s="480"/>
      <c r="F2692" s="480"/>
      <c r="G2692" s="480"/>
      <c r="H2692" s="480"/>
      <c r="I2692" s="480"/>
      <c r="J2692" s="480"/>
    </row>
    <row r="2693" spans="1:10" s="471" customFormat="1">
      <c r="A2693" s="516" t="s">
        <v>4017</v>
      </c>
      <c r="B2693" s="519" t="s">
        <v>26</v>
      </c>
      <c r="C2693" s="519" t="s">
        <v>27</v>
      </c>
      <c r="D2693" s="516" t="s">
        <v>28</v>
      </c>
      <c r="E2693" s="586" t="s">
        <v>140</v>
      </c>
      <c r="F2693" s="586"/>
      <c r="G2693" s="519" t="s">
        <v>29</v>
      </c>
      <c r="H2693" s="518" t="s">
        <v>30</v>
      </c>
      <c r="I2693" s="518" t="s">
        <v>31</v>
      </c>
      <c r="J2693" s="518" t="s">
        <v>32</v>
      </c>
    </row>
    <row r="2694" spans="1:10" s="471" customFormat="1" ht="25.5" customHeight="1">
      <c r="A2694" s="517" t="s">
        <v>141</v>
      </c>
      <c r="B2694" s="474" t="s">
        <v>4018</v>
      </c>
      <c r="C2694" s="474" t="s">
        <v>48</v>
      </c>
      <c r="D2694" s="517" t="s">
        <v>3614</v>
      </c>
      <c r="E2694" s="587" t="s">
        <v>179</v>
      </c>
      <c r="F2694" s="587"/>
      <c r="G2694" s="474" t="s">
        <v>71</v>
      </c>
      <c r="H2694" s="475">
        <v>1</v>
      </c>
      <c r="I2694" s="476">
        <v>11.3</v>
      </c>
      <c r="J2694" s="476">
        <v>11.3</v>
      </c>
    </row>
    <row r="2695" spans="1:10" s="471" customFormat="1" ht="25.5">
      <c r="A2695" s="514" t="s">
        <v>147</v>
      </c>
      <c r="B2695" s="482" t="s">
        <v>716</v>
      </c>
      <c r="C2695" s="482" t="s">
        <v>48</v>
      </c>
      <c r="D2695" s="514" t="s">
        <v>717</v>
      </c>
      <c r="E2695" s="588" t="s">
        <v>150</v>
      </c>
      <c r="F2695" s="588"/>
      <c r="G2695" s="482" t="s">
        <v>54</v>
      </c>
      <c r="H2695" s="483">
        <v>6.1000000000000004E-3</v>
      </c>
      <c r="I2695" s="484">
        <v>21.47</v>
      </c>
      <c r="J2695" s="484">
        <v>0.13</v>
      </c>
    </row>
    <row r="2696" spans="1:10" s="471" customFormat="1" ht="25.5">
      <c r="A2696" s="514" t="s">
        <v>147</v>
      </c>
      <c r="B2696" s="482" t="s">
        <v>718</v>
      </c>
      <c r="C2696" s="482" t="s">
        <v>48</v>
      </c>
      <c r="D2696" s="514" t="s">
        <v>719</v>
      </c>
      <c r="E2696" s="588" t="s">
        <v>150</v>
      </c>
      <c r="F2696" s="588"/>
      <c r="G2696" s="482" t="s">
        <v>54</v>
      </c>
      <c r="H2696" s="483">
        <v>3.0599999999999999E-2</v>
      </c>
      <c r="I2696" s="484">
        <v>25.83</v>
      </c>
      <c r="J2696" s="484">
        <v>0.79</v>
      </c>
    </row>
    <row r="2697" spans="1:10" s="471" customFormat="1" ht="25.5" customHeight="1">
      <c r="A2697" s="514" t="s">
        <v>147</v>
      </c>
      <c r="B2697" s="482" t="s">
        <v>3202</v>
      </c>
      <c r="C2697" s="482" t="s">
        <v>48</v>
      </c>
      <c r="D2697" s="514" t="s">
        <v>3203</v>
      </c>
      <c r="E2697" s="588" t="s">
        <v>179</v>
      </c>
      <c r="F2697" s="588"/>
      <c r="G2697" s="482" t="s">
        <v>71</v>
      </c>
      <c r="H2697" s="483">
        <v>1</v>
      </c>
      <c r="I2697" s="484">
        <v>9.8800000000000008</v>
      </c>
      <c r="J2697" s="484">
        <v>9.8800000000000008</v>
      </c>
    </row>
    <row r="2698" spans="1:10" s="471" customFormat="1" ht="25.5">
      <c r="A2698" s="515" t="s">
        <v>142</v>
      </c>
      <c r="B2698" s="477" t="s">
        <v>579</v>
      </c>
      <c r="C2698" s="477" t="s">
        <v>48</v>
      </c>
      <c r="D2698" s="515" t="s">
        <v>580</v>
      </c>
      <c r="E2698" s="585" t="s">
        <v>143</v>
      </c>
      <c r="F2698" s="585"/>
      <c r="G2698" s="477" t="s">
        <v>91</v>
      </c>
      <c r="H2698" s="478">
        <v>0.54300000000000004</v>
      </c>
      <c r="I2698" s="479">
        <v>0.22</v>
      </c>
      <c r="J2698" s="479">
        <v>0.11</v>
      </c>
    </row>
    <row r="2699" spans="1:10" s="471" customFormat="1" ht="25.5">
      <c r="A2699" s="515" t="s">
        <v>142</v>
      </c>
      <c r="B2699" s="477" t="s">
        <v>720</v>
      </c>
      <c r="C2699" s="477" t="s">
        <v>48</v>
      </c>
      <c r="D2699" s="515" t="s">
        <v>721</v>
      </c>
      <c r="E2699" s="585" t="s">
        <v>143</v>
      </c>
      <c r="F2699" s="585"/>
      <c r="G2699" s="477" t="s">
        <v>71</v>
      </c>
      <c r="H2699" s="478">
        <v>0.02</v>
      </c>
      <c r="I2699" s="479">
        <v>19.98</v>
      </c>
      <c r="J2699" s="479">
        <v>0.39</v>
      </c>
    </row>
    <row r="2700" spans="1:10" s="471" customFormat="1" ht="25.5">
      <c r="A2700" s="693"/>
      <c r="B2700" s="513"/>
      <c r="C2700" s="513"/>
      <c r="D2700" s="693"/>
      <c r="E2700" s="693" t="s">
        <v>144</v>
      </c>
      <c r="F2700" s="694">
        <v>0.86</v>
      </c>
      <c r="G2700" s="693" t="s">
        <v>145</v>
      </c>
      <c r="H2700" s="694">
        <v>0</v>
      </c>
      <c r="I2700" s="693" t="s">
        <v>146</v>
      </c>
      <c r="J2700" s="694">
        <v>0.86</v>
      </c>
    </row>
    <row r="2701" spans="1:10" s="471" customFormat="1" ht="13.5" customHeight="1" thickBot="1">
      <c r="A2701" s="693"/>
      <c r="B2701" s="513"/>
      <c r="C2701" s="513"/>
      <c r="D2701" s="693"/>
      <c r="E2701" s="693" t="s">
        <v>2513</v>
      </c>
      <c r="F2701" s="694">
        <v>2.96</v>
      </c>
      <c r="G2701" s="693"/>
      <c r="H2701" s="695" t="s">
        <v>2514</v>
      </c>
      <c r="I2701" s="695"/>
      <c r="J2701" s="694">
        <v>14.26</v>
      </c>
    </row>
    <row r="2702" spans="1:10" s="471" customFormat="1" ht="13.5" thickTop="1">
      <c r="A2702" s="480"/>
      <c r="B2702" s="481"/>
      <c r="C2702" s="481"/>
      <c r="D2702" s="480"/>
      <c r="E2702" s="480"/>
      <c r="F2702" s="480"/>
      <c r="G2702" s="480"/>
      <c r="H2702" s="480"/>
      <c r="I2702" s="480"/>
      <c r="J2702" s="480"/>
    </row>
    <row r="2703" spans="1:10" s="471" customFormat="1">
      <c r="A2703" s="516" t="s">
        <v>4019</v>
      </c>
      <c r="B2703" s="519" t="s">
        <v>26</v>
      </c>
      <c r="C2703" s="519" t="s">
        <v>27</v>
      </c>
      <c r="D2703" s="516" t="s">
        <v>28</v>
      </c>
      <c r="E2703" s="586" t="s">
        <v>140</v>
      </c>
      <c r="F2703" s="586"/>
      <c r="G2703" s="519" t="s">
        <v>29</v>
      </c>
      <c r="H2703" s="518" t="s">
        <v>30</v>
      </c>
      <c r="I2703" s="518" t="s">
        <v>31</v>
      </c>
      <c r="J2703" s="518" t="s">
        <v>32</v>
      </c>
    </row>
    <row r="2704" spans="1:10" s="471" customFormat="1" ht="25.5" customHeight="1">
      <c r="A2704" s="517" t="s">
        <v>141</v>
      </c>
      <c r="B2704" s="474" t="s">
        <v>4020</v>
      </c>
      <c r="C2704" s="474" t="s">
        <v>48</v>
      </c>
      <c r="D2704" s="517" t="s">
        <v>3616</v>
      </c>
      <c r="E2704" s="587" t="s">
        <v>179</v>
      </c>
      <c r="F2704" s="587"/>
      <c r="G2704" s="474" t="s">
        <v>71</v>
      </c>
      <c r="H2704" s="475">
        <v>1</v>
      </c>
      <c r="I2704" s="476">
        <v>9.44</v>
      </c>
      <c r="J2704" s="476">
        <v>9.44</v>
      </c>
    </row>
    <row r="2705" spans="1:10" s="471" customFormat="1" ht="25.5">
      <c r="A2705" s="514" t="s">
        <v>147</v>
      </c>
      <c r="B2705" s="482" t="s">
        <v>716</v>
      </c>
      <c r="C2705" s="482" t="s">
        <v>48</v>
      </c>
      <c r="D2705" s="514" t="s">
        <v>717</v>
      </c>
      <c r="E2705" s="588" t="s">
        <v>150</v>
      </c>
      <c r="F2705" s="588"/>
      <c r="G2705" s="482" t="s">
        <v>54</v>
      </c>
      <c r="H2705" s="483">
        <v>3.3E-3</v>
      </c>
      <c r="I2705" s="484">
        <v>21.47</v>
      </c>
      <c r="J2705" s="484">
        <v>7.0000000000000007E-2</v>
      </c>
    </row>
    <row r="2706" spans="1:10" s="471" customFormat="1" ht="25.5">
      <c r="A2706" s="514" t="s">
        <v>147</v>
      </c>
      <c r="B2706" s="482" t="s">
        <v>718</v>
      </c>
      <c r="C2706" s="482" t="s">
        <v>48</v>
      </c>
      <c r="D2706" s="514" t="s">
        <v>719</v>
      </c>
      <c r="E2706" s="588" t="s">
        <v>150</v>
      </c>
      <c r="F2706" s="588"/>
      <c r="G2706" s="482" t="s">
        <v>54</v>
      </c>
      <c r="H2706" s="483">
        <v>1.67E-2</v>
      </c>
      <c r="I2706" s="484">
        <v>25.83</v>
      </c>
      <c r="J2706" s="484">
        <v>0.43</v>
      </c>
    </row>
    <row r="2707" spans="1:10" s="471" customFormat="1" ht="25.5" customHeight="1">
      <c r="A2707" s="514" t="s">
        <v>147</v>
      </c>
      <c r="B2707" s="482" t="s">
        <v>3205</v>
      </c>
      <c r="C2707" s="482" t="s">
        <v>48</v>
      </c>
      <c r="D2707" s="514" t="s">
        <v>3206</v>
      </c>
      <c r="E2707" s="588" t="s">
        <v>179</v>
      </c>
      <c r="F2707" s="588"/>
      <c r="G2707" s="482" t="s">
        <v>71</v>
      </c>
      <c r="H2707" s="483">
        <v>1</v>
      </c>
      <c r="I2707" s="484">
        <v>8.4700000000000006</v>
      </c>
      <c r="J2707" s="484">
        <v>8.4700000000000006</v>
      </c>
    </row>
    <row r="2708" spans="1:10" s="471" customFormat="1" ht="25.5">
      <c r="A2708" s="515" t="s">
        <v>142</v>
      </c>
      <c r="B2708" s="477" t="s">
        <v>579</v>
      </c>
      <c r="C2708" s="477" t="s">
        <v>48</v>
      </c>
      <c r="D2708" s="515" t="s">
        <v>580</v>
      </c>
      <c r="E2708" s="585" t="s">
        <v>143</v>
      </c>
      <c r="F2708" s="585"/>
      <c r="G2708" s="477" t="s">
        <v>91</v>
      </c>
      <c r="H2708" s="478">
        <v>0.36699999999999999</v>
      </c>
      <c r="I2708" s="479">
        <v>0.22</v>
      </c>
      <c r="J2708" s="479">
        <v>0.08</v>
      </c>
    </row>
    <row r="2709" spans="1:10" s="471" customFormat="1" ht="25.5">
      <c r="A2709" s="515" t="s">
        <v>142</v>
      </c>
      <c r="B2709" s="477" t="s">
        <v>720</v>
      </c>
      <c r="C2709" s="477" t="s">
        <v>48</v>
      </c>
      <c r="D2709" s="515" t="s">
        <v>721</v>
      </c>
      <c r="E2709" s="585" t="s">
        <v>143</v>
      </c>
      <c r="F2709" s="585"/>
      <c r="G2709" s="477" t="s">
        <v>71</v>
      </c>
      <c r="H2709" s="478">
        <v>0.02</v>
      </c>
      <c r="I2709" s="479">
        <v>19.98</v>
      </c>
      <c r="J2709" s="479">
        <v>0.39</v>
      </c>
    </row>
    <row r="2710" spans="1:10" s="471" customFormat="1" ht="25.5">
      <c r="A2710" s="693"/>
      <c r="B2710" s="513"/>
      <c r="C2710" s="513"/>
      <c r="D2710" s="693"/>
      <c r="E2710" s="693" t="s">
        <v>144</v>
      </c>
      <c r="F2710" s="694">
        <v>0.46</v>
      </c>
      <c r="G2710" s="693" t="s">
        <v>145</v>
      </c>
      <c r="H2710" s="694">
        <v>0</v>
      </c>
      <c r="I2710" s="693" t="s">
        <v>146</v>
      </c>
      <c r="J2710" s="694">
        <v>0.46</v>
      </c>
    </row>
    <row r="2711" spans="1:10" s="471" customFormat="1" ht="13.5" customHeight="1" thickBot="1">
      <c r="A2711" s="693"/>
      <c r="B2711" s="513"/>
      <c r="C2711" s="513"/>
      <c r="D2711" s="693"/>
      <c r="E2711" s="693" t="s">
        <v>2513</v>
      </c>
      <c r="F2711" s="694">
        <v>2.4700000000000002</v>
      </c>
      <c r="G2711" s="693"/>
      <c r="H2711" s="695" t="s">
        <v>2514</v>
      </c>
      <c r="I2711" s="695"/>
      <c r="J2711" s="694">
        <v>11.91</v>
      </c>
    </row>
    <row r="2712" spans="1:10" s="471" customFormat="1" ht="13.5" thickTop="1">
      <c r="A2712" s="480"/>
      <c r="B2712" s="481"/>
      <c r="C2712" s="481"/>
      <c r="D2712" s="480"/>
      <c r="E2712" s="480"/>
      <c r="F2712" s="480"/>
      <c r="G2712" s="480"/>
      <c r="H2712" s="480"/>
      <c r="I2712" s="480"/>
      <c r="J2712" s="480"/>
    </row>
    <row r="2713" spans="1:10" s="471" customFormat="1">
      <c r="A2713" s="516" t="s">
        <v>4021</v>
      </c>
      <c r="B2713" s="519" t="s">
        <v>26</v>
      </c>
      <c r="C2713" s="519" t="s">
        <v>27</v>
      </c>
      <c r="D2713" s="516" t="s">
        <v>28</v>
      </c>
      <c r="E2713" s="586" t="s">
        <v>140</v>
      </c>
      <c r="F2713" s="586"/>
      <c r="G2713" s="519" t="s">
        <v>29</v>
      </c>
      <c r="H2713" s="518" t="s">
        <v>30</v>
      </c>
      <c r="I2713" s="518" t="s">
        <v>31</v>
      </c>
      <c r="J2713" s="518" t="s">
        <v>32</v>
      </c>
    </row>
    <row r="2714" spans="1:10" s="471" customFormat="1" ht="38.25">
      <c r="A2714" s="517" t="s">
        <v>141</v>
      </c>
      <c r="B2714" s="474" t="s">
        <v>2395</v>
      </c>
      <c r="C2714" s="474" t="s">
        <v>48</v>
      </c>
      <c r="D2714" s="517" t="s">
        <v>2396</v>
      </c>
      <c r="E2714" s="587" t="s">
        <v>179</v>
      </c>
      <c r="F2714" s="587"/>
      <c r="G2714" s="474" t="s">
        <v>9</v>
      </c>
      <c r="H2714" s="475">
        <v>1</v>
      </c>
      <c r="I2714" s="476">
        <v>485.55</v>
      </c>
      <c r="J2714" s="476">
        <v>485.55</v>
      </c>
    </row>
    <row r="2715" spans="1:10" s="471" customFormat="1" ht="25.5">
      <c r="A2715" s="514" t="s">
        <v>147</v>
      </c>
      <c r="B2715" s="482" t="s">
        <v>148</v>
      </c>
      <c r="C2715" s="482" t="s">
        <v>48</v>
      </c>
      <c r="D2715" s="514" t="s">
        <v>149</v>
      </c>
      <c r="E2715" s="588" t="s">
        <v>150</v>
      </c>
      <c r="F2715" s="588"/>
      <c r="G2715" s="482" t="s">
        <v>54</v>
      </c>
      <c r="H2715" s="483">
        <v>1.9792000000000001</v>
      </c>
      <c r="I2715" s="484">
        <v>20.96</v>
      </c>
      <c r="J2715" s="484">
        <v>41.48</v>
      </c>
    </row>
    <row r="2716" spans="1:10" s="471" customFormat="1" ht="25.5">
      <c r="A2716" s="514" t="s">
        <v>147</v>
      </c>
      <c r="B2716" s="482" t="s">
        <v>878</v>
      </c>
      <c r="C2716" s="482" t="s">
        <v>48</v>
      </c>
      <c r="D2716" s="514" t="s">
        <v>879</v>
      </c>
      <c r="E2716" s="588" t="s">
        <v>150</v>
      </c>
      <c r="F2716" s="588"/>
      <c r="G2716" s="482" t="s">
        <v>54</v>
      </c>
      <c r="H2716" s="483">
        <v>1.2501</v>
      </c>
      <c r="I2716" s="484">
        <v>25.98</v>
      </c>
      <c r="J2716" s="484">
        <v>32.47</v>
      </c>
    </row>
    <row r="2717" spans="1:10" s="471" customFormat="1" ht="38.25" customHeight="1">
      <c r="A2717" s="514" t="s">
        <v>147</v>
      </c>
      <c r="B2717" s="482" t="s">
        <v>888</v>
      </c>
      <c r="C2717" s="482" t="s">
        <v>48</v>
      </c>
      <c r="D2717" s="514" t="s">
        <v>889</v>
      </c>
      <c r="E2717" s="588" t="s">
        <v>160</v>
      </c>
      <c r="F2717" s="588"/>
      <c r="G2717" s="482" t="s">
        <v>161</v>
      </c>
      <c r="H2717" s="483">
        <v>0.64339999999999997</v>
      </c>
      <c r="I2717" s="484">
        <v>5.55</v>
      </c>
      <c r="J2717" s="484">
        <v>3.57</v>
      </c>
    </row>
    <row r="2718" spans="1:10" s="471" customFormat="1" ht="38.25" customHeight="1">
      <c r="A2718" s="514" t="s">
        <v>147</v>
      </c>
      <c r="B2718" s="482" t="s">
        <v>890</v>
      </c>
      <c r="C2718" s="482" t="s">
        <v>48</v>
      </c>
      <c r="D2718" s="514" t="s">
        <v>891</v>
      </c>
      <c r="E2718" s="588" t="s">
        <v>160</v>
      </c>
      <c r="F2718" s="588"/>
      <c r="G2718" s="482" t="s">
        <v>261</v>
      </c>
      <c r="H2718" s="483">
        <v>0.60670000000000002</v>
      </c>
      <c r="I2718" s="484">
        <v>1.5</v>
      </c>
      <c r="J2718" s="484">
        <v>0.91</v>
      </c>
    </row>
    <row r="2719" spans="1:10" s="471" customFormat="1" ht="25.5">
      <c r="A2719" s="515" t="s">
        <v>142</v>
      </c>
      <c r="B2719" s="477" t="s">
        <v>539</v>
      </c>
      <c r="C2719" s="477" t="s">
        <v>48</v>
      </c>
      <c r="D2719" s="515" t="s">
        <v>540</v>
      </c>
      <c r="E2719" s="585" t="s">
        <v>143</v>
      </c>
      <c r="F2719" s="585"/>
      <c r="G2719" s="477" t="s">
        <v>9</v>
      </c>
      <c r="H2719" s="478">
        <v>0.72750000000000004</v>
      </c>
      <c r="I2719" s="479">
        <v>90</v>
      </c>
      <c r="J2719" s="479">
        <v>65.47</v>
      </c>
    </row>
    <row r="2720" spans="1:10" s="471" customFormat="1">
      <c r="A2720" s="515" t="s">
        <v>142</v>
      </c>
      <c r="B2720" s="477" t="s">
        <v>543</v>
      </c>
      <c r="C2720" s="477" t="s">
        <v>48</v>
      </c>
      <c r="D2720" s="515" t="s">
        <v>544</v>
      </c>
      <c r="E2720" s="585" t="s">
        <v>143</v>
      </c>
      <c r="F2720" s="585"/>
      <c r="G2720" s="477" t="s">
        <v>71</v>
      </c>
      <c r="H2720" s="478">
        <v>364.94330000000002</v>
      </c>
      <c r="I2720" s="479">
        <v>0.78</v>
      </c>
      <c r="J2720" s="479">
        <v>284.64999999999998</v>
      </c>
    </row>
    <row r="2721" spans="1:10" s="471" customFormat="1" ht="25.5">
      <c r="A2721" s="515" t="s">
        <v>142</v>
      </c>
      <c r="B2721" s="477" t="s">
        <v>988</v>
      </c>
      <c r="C2721" s="477" t="s">
        <v>48</v>
      </c>
      <c r="D2721" s="515" t="s">
        <v>989</v>
      </c>
      <c r="E2721" s="585" t="s">
        <v>143</v>
      </c>
      <c r="F2721" s="585"/>
      <c r="G2721" s="477" t="s">
        <v>9</v>
      </c>
      <c r="H2721" s="478">
        <v>0.59719999999999995</v>
      </c>
      <c r="I2721" s="479">
        <v>95.45</v>
      </c>
      <c r="J2721" s="479">
        <v>57</v>
      </c>
    </row>
    <row r="2722" spans="1:10" s="471" customFormat="1" ht="25.5">
      <c r="A2722" s="693"/>
      <c r="B2722" s="513"/>
      <c r="C2722" s="513"/>
      <c r="D2722" s="693"/>
      <c r="E2722" s="693" t="s">
        <v>144</v>
      </c>
      <c r="F2722" s="694">
        <v>54.62</v>
      </c>
      <c r="G2722" s="693" t="s">
        <v>145</v>
      </c>
      <c r="H2722" s="694">
        <v>0</v>
      </c>
      <c r="I2722" s="693" t="s">
        <v>146</v>
      </c>
      <c r="J2722" s="694">
        <v>54.62</v>
      </c>
    </row>
    <row r="2723" spans="1:10" s="471" customFormat="1" ht="13.5" customHeight="1" thickBot="1">
      <c r="A2723" s="693"/>
      <c r="B2723" s="513"/>
      <c r="C2723" s="513"/>
      <c r="D2723" s="693"/>
      <c r="E2723" s="693" t="s">
        <v>2513</v>
      </c>
      <c r="F2723" s="694">
        <v>127.4</v>
      </c>
      <c r="G2723" s="693"/>
      <c r="H2723" s="695" t="s">
        <v>2514</v>
      </c>
      <c r="I2723" s="695"/>
      <c r="J2723" s="694">
        <v>612.95000000000005</v>
      </c>
    </row>
    <row r="2724" spans="1:10" s="471" customFormat="1" ht="13.5" thickTop="1">
      <c r="A2724" s="480"/>
      <c r="B2724" s="481"/>
      <c r="C2724" s="481"/>
      <c r="D2724" s="480"/>
      <c r="E2724" s="480"/>
      <c r="F2724" s="480"/>
      <c r="G2724" s="480"/>
      <c r="H2724" s="480"/>
      <c r="I2724" s="480"/>
      <c r="J2724" s="480"/>
    </row>
    <row r="2725" spans="1:10" s="471" customFormat="1">
      <c r="A2725" s="516" t="s">
        <v>4022</v>
      </c>
      <c r="B2725" s="519" t="s">
        <v>26</v>
      </c>
      <c r="C2725" s="519" t="s">
        <v>27</v>
      </c>
      <c r="D2725" s="516" t="s">
        <v>28</v>
      </c>
      <c r="E2725" s="586" t="s">
        <v>140</v>
      </c>
      <c r="F2725" s="586"/>
      <c r="G2725" s="519" t="s">
        <v>29</v>
      </c>
      <c r="H2725" s="518" t="s">
        <v>30</v>
      </c>
      <c r="I2725" s="518" t="s">
        <v>31</v>
      </c>
      <c r="J2725" s="518" t="s">
        <v>32</v>
      </c>
    </row>
    <row r="2726" spans="1:10" s="471" customFormat="1" ht="25.5" customHeight="1">
      <c r="A2726" s="517" t="s">
        <v>141</v>
      </c>
      <c r="B2726" s="474" t="s">
        <v>4023</v>
      </c>
      <c r="C2726" s="474" t="s">
        <v>48</v>
      </c>
      <c r="D2726" s="517" t="s">
        <v>3619</v>
      </c>
      <c r="E2726" s="587" t="s">
        <v>179</v>
      </c>
      <c r="F2726" s="587"/>
      <c r="G2726" s="474" t="s">
        <v>9</v>
      </c>
      <c r="H2726" s="475">
        <v>1</v>
      </c>
      <c r="I2726" s="476">
        <v>284.04000000000002</v>
      </c>
      <c r="J2726" s="476">
        <v>284.04000000000002</v>
      </c>
    </row>
    <row r="2727" spans="1:10" s="471" customFormat="1" ht="25.5">
      <c r="A2727" s="514" t="s">
        <v>147</v>
      </c>
      <c r="B2727" s="482" t="s">
        <v>586</v>
      </c>
      <c r="C2727" s="482" t="s">
        <v>48</v>
      </c>
      <c r="D2727" s="514" t="s">
        <v>587</v>
      </c>
      <c r="E2727" s="588" t="s">
        <v>150</v>
      </c>
      <c r="F2727" s="588"/>
      <c r="G2727" s="482" t="s">
        <v>54</v>
      </c>
      <c r="H2727" s="483">
        <v>2.4590000000000001</v>
      </c>
      <c r="I2727" s="484">
        <v>25.69</v>
      </c>
      <c r="J2727" s="484">
        <v>63.17</v>
      </c>
    </row>
    <row r="2728" spans="1:10" s="471" customFormat="1" ht="25.5">
      <c r="A2728" s="514" t="s">
        <v>147</v>
      </c>
      <c r="B2728" s="482" t="s">
        <v>172</v>
      </c>
      <c r="C2728" s="482" t="s">
        <v>48</v>
      </c>
      <c r="D2728" s="514" t="s">
        <v>173</v>
      </c>
      <c r="E2728" s="588" t="s">
        <v>150</v>
      </c>
      <c r="F2728" s="588"/>
      <c r="G2728" s="482" t="s">
        <v>54</v>
      </c>
      <c r="H2728" s="483">
        <v>2.4590000000000001</v>
      </c>
      <c r="I2728" s="484">
        <v>26.04</v>
      </c>
      <c r="J2728" s="484">
        <v>64.03</v>
      </c>
    </row>
    <row r="2729" spans="1:10" s="471" customFormat="1" ht="25.5">
      <c r="A2729" s="514" t="s">
        <v>147</v>
      </c>
      <c r="B2729" s="482" t="s">
        <v>148</v>
      </c>
      <c r="C2729" s="482" t="s">
        <v>48</v>
      </c>
      <c r="D2729" s="514" t="s">
        <v>149</v>
      </c>
      <c r="E2729" s="588" t="s">
        <v>150</v>
      </c>
      <c r="F2729" s="588"/>
      <c r="G2729" s="482" t="s">
        <v>54</v>
      </c>
      <c r="H2729" s="483">
        <v>7.3769999999999998</v>
      </c>
      <c r="I2729" s="484">
        <v>20.96</v>
      </c>
      <c r="J2729" s="484">
        <v>154.62</v>
      </c>
    </row>
    <row r="2730" spans="1:10" s="471" customFormat="1" ht="25.5" customHeight="1">
      <c r="A2730" s="514" t="s">
        <v>147</v>
      </c>
      <c r="B2730" s="482" t="s">
        <v>1217</v>
      </c>
      <c r="C2730" s="482" t="s">
        <v>48</v>
      </c>
      <c r="D2730" s="514" t="s">
        <v>1218</v>
      </c>
      <c r="E2730" s="588" t="s">
        <v>160</v>
      </c>
      <c r="F2730" s="588"/>
      <c r="G2730" s="482" t="s">
        <v>161</v>
      </c>
      <c r="H2730" s="483">
        <v>1.042</v>
      </c>
      <c r="I2730" s="484">
        <v>1.42</v>
      </c>
      <c r="J2730" s="484">
        <v>1.47</v>
      </c>
    </row>
    <row r="2731" spans="1:10" s="471" customFormat="1" ht="25.5" customHeight="1">
      <c r="A2731" s="514" t="s">
        <v>147</v>
      </c>
      <c r="B2731" s="482" t="s">
        <v>1219</v>
      </c>
      <c r="C2731" s="482" t="s">
        <v>48</v>
      </c>
      <c r="D2731" s="514" t="s">
        <v>1220</v>
      </c>
      <c r="E2731" s="588" t="s">
        <v>160</v>
      </c>
      <c r="F2731" s="588"/>
      <c r="G2731" s="482" t="s">
        <v>261</v>
      </c>
      <c r="H2731" s="483">
        <v>1.417</v>
      </c>
      <c r="I2731" s="484">
        <v>0.53</v>
      </c>
      <c r="J2731" s="484">
        <v>0.75</v>
      </c>
    </row>
    <row r="2732" spans="1:10" s="471" customFormat="1" ht="25.5">
      <c r="A2732" s="693"/>
      <c r="B2732" s="513"/>
      <c r="C2732" s="513"/>
      <c r="D2732" s="693"/>
      <c r="E2732" s="693" t="s">
        <v>144</v>
      </c>
      <c r="F2732" s="694">
        <v>202.87</v>
      </c>
      <c r="G2732" s="693" t="s">
        <v>145</v>
      </c>
      <c r="H2732" s="694">
        <v>0</v>
      </c>
      <c r="I2732" s="693" t="s">
        <v>146</v>
      </c>
      <c r="J2732" s="694">
        <v>202.87</v>
      </c>
    </row>
    <row r="2733" spans="1:10" s="471" customFormat="1" ht="13.5" customHeight="1" thickBot="1">
      <c r="A2733" s="693"/>
      <c r="B2733" s="513"/>
      <c r="C2733" s="513"/>
      <c r="D2733" s="693"/>
      <c r="E2733" s="693" t="s">
        <v>2513</v>
      </c>
      <c r="F2733" s="694">
        <v>74.53</v>
      </c>
      <c r="G2733" s="693"/>
      <c r="H2733" s="695" t="s">
        <v>2514</v>
      </c>
      <c r="I2733" s="695"/>
      <c r="J2733" s="694">
        <v>358.57</v>
      </c>
    </row>
    <row r="2734" spans="1:10" s="471" customFormat="1" ht="13.5" thickTop="1">
      <c r="A2734" s="480"/>
      <c r="B2734" s="481"/>
      <c r="C2734" s="481"/>
      <c r="D2734" s="480"/>
      <c r="E2734" s="480"/>
      <c r="F2734" s="480"/>
      <c r="G2734" s="480"/>
      <c r="H2734" s="480"/>
      <c r="I2734" s="480"/>
      <c r="J2734" s="480"/>
    </row>
    <row r="2735" spans="1:10" s="471" customFormat="1">
      <c r="A2735" s="516" t="s">
        <v>4252</v>
      </c>
      <c r="B2735" s="519" t="s">
        <v>26</v>
      </c>
      <c r="C2735" s="519" t="s">
        <v>27</v>
      </c>
      <c r="D2735" s="516" t="s">
        <v>28</v>
      </c>
      <c r="E2735" s="586" t="s">
        <v>140</v>
      </c>
      <c r="F2735" s="586"/>
      <c r="G2735" s="519" t="s">
        <v>29</v>
      </c>
      <c r="H2735" s="518" t="s">
        <v>30</v>
      </c>
      <c r="I2735" s="518" t="s">
        <v>31</v>
      </c>
      <c r="J2735" s="518" t="s">
        <v>32</v>
      </c>
    </row>
    <row r="2736" spans="1:10" s="471" customFormat="1" ht="25.5" customHeight="1">
      <c r="A2736" s="517" t="s">
        <v>141</v>
      </c>
      <c r="B2736" s="474" t="s">
        <v>4025</v>
      </c>
      <c r="C2736" s="474" t="s">
        <v>48</v>
      </c>
      <c r="D2736" s="517" t="s">
        <v>3625</v>
      </c>
      <c r="E2736" s="587" t="s">
        <v>179</v>
      </c>
      <c r="F2736" s="587"/>
      <c r="G2736" s="474" t="s">
        <v>11</v>
      </c>
      <c r="H2736" s="475">
        <v>1</v>
      </c>
      <c r="I2736" s="476">
        <v>37.64</v>
      </c>
      <c r="J2736" s="476">
        <v>37.64</v>
      </c>
    </row>
    <row r="2737" spans="1:10" s="471" customFormat="1" ht="25.5">
      <c r="A2737" s="514" t="s">
        <v>147</v>
      </c>
      <c r="B2737" s="482" t="s">
        <v>172</v>
      </c>
      <c r="C2737" s="482" t="s">
        <v>48</v>
      </c>
      <c r="D2737" s="514" t="s">
        <v>173</v>
      </c>
      <c r="E2737" s="588" t="s">
        <v>150</v>
      </c>
      <c r="F2737" s="588"/>
      <c r="G2737" s="482" t="s">
        <v>54</v>
      </c>
      <c r="H2737" s="483">
        <v>0.33905000000000002</v>
      </c>
      <c r="I2737" s="484">
        <v>26.04</v>
      </c>
      <c r="J2737" s="484">
        <v>8.82</v>
      </c>
    </row>
    <row r="2738" spans="1:10" s="471" customFormat="1" ht="25.5">
      <c r="A2738" s="514" t="s">
        <v>147</v>
      </c>
      <c r="B2738" s="482" t="s">
        <v>148</v>
      </c>
      <c r="C2738" s="482" t="s">
        <v>48</v>
      </c>
      <c r="D2738" s="514" t="s">
        <v>149</v>
      </c>
      <c r="E2738" s="588" t="s">
        <v>150</v>
      </c>
      <c r="F2738" s="588"/>
      <c r="G2738" s="482" t="s">
        <v>54</v>
      </c>
      <c r="H2738" s="483">
        <v>0.12265</v>
      </c>
      <c r="I2738" s="484">
        <v>20.96</v>
      </c>
      <c r="J2738" s="484">
        <v>2.57</v>
      </c>
    </row>
    <row r="2739" spans="1:10" s="471" customFormat="1" ht="38.25">
      <c r="A2739" s="514" t="s">
        <v>147</v>
      </c>
      <c r="B2739" s="482" t="s">
        <v>714</v>
      </c>
      <c r="C2739" s="482" t="s">
        <v>48</v>
      </c>
      <c r="D2739" s="514" t="s">
        <v>715</v>
      </c>
      <c r="E2739" s="588" t="s">
        <v>179</v>
      </c>
      <c r="F2739" s="588"/>
      <c r="G2739" s="482" t="s">
        <v>9</v>
      </c>
      <c r="H2739" s="483">
        <v>6.9000000000000006E-2</v>
      </c>
      <c r="I2739" s="484">
        <v>380.45</v>
      </c>
      <c r="J2739" s="484">
        <v>26.25</v>
      </c>
    </row>
    <row r="2740" spans="1:10" s="471" customFormat="1" ht="25.5">
      <c r="A2740" s="693"/>
      <c r="B2740" s="513"/>
      <c r="C2740" s="513"/>
      <c r="D2740" s="693"/>
      <c r="E2740" s="693" t="s">
        <v>144</v>
      </c>
      <c r="F2740" s="694">
        <v>12.4</v>
      </c>
      <c r="G2740" s="693" t="s">
        <v>145</v>
      </c>
      <c r="H2740" s="694">
        <v>0</v>
      </c>
      <c r="I2740" s="693" t="s">
        <v>146</v>
      </c>
      <c r="J2740" s="694">
        <v>12.4</v>
      </c>
    </row>
    <row r="2741" spans="1:10" s="471" customFormat="1" ht="13.5" customHeight="1" thickBot="1">
      <c r="A2741" s="693"/>
      <c r="B2741" s="513"/>
      <c r="C2741" s="513"/>
      <c r="D2741" s="693"/>
      <c r="E2741" s="693" t="s">
        <v>2513</v>
      </c>
      <c r="F2741" s="694">
        <v>9.8699999999999992</v>
      </c>
      <c r="G2741" s="693"/>
      <c r="H2741" s="695" t="s">
        <v>2514</v>
      </c>
      <c r="I2741" s="695"/>
      <c r="J2741" s="694">
        <v>47.51</v>
      </c>
    </row>
    <row r="2742" spans="1:10" s="471" customFormat="1" ht="13.5" thickTop="1">
      <c r="A2742" s="480"/>
      <c r="B2742" s="481"/>
      <c r="C2742" s="481"/>
      <c r="D2742" s="480"/>
      <c r="E2742" s="480"/>
      <c r="F2742" s="480"/>
      <c r="G2742" s="480"/>
      <c r="H2742" s="480"/>
      <c r="I2742" s="480"/>
      <c r="J2742" s="480"/>
    </row>
    <row r="2743" spans="1:10" s="471" customFormat="1">
      <c r="A2743" s="516" t="s">
        <v>4024</v>
      </c>
      <c r="B2743" s="519" t="s">
        <v>26</v>
      </c>
      <c r="C2743" s="519" t="s">
        <v>27</v>
      </c>
      <c r="D2743" s="516" t="s">
        <v>28</v>
      </c>
      <c r="E2743" s="586" t="s">
        <v>140</v>
      </c>
      <c r="F2743" s="586"/>
      <c r="G2743" s="519" t="s">
        <v>29</v>
      </c>
      <c r="H2743" s="518" t="s">
        <v>30</v>
      </c>
      <c r="I2743" s="518" t="s">
        <v>31</v>
      </c>
      <c r="J2743" s="518" t="s">
        <v>32</v>
      </c>
    </row>
    <row r="2744" spans="1:10" s="471" customFormat="1" ht="25.5" customHeight="1">
      <c r="A2744" s="517" t="s">
        <v>141</v>
      </c>
      <c r="B2744" s="474" t="s">
        <v>4027</v>
      </c>
      <c r="C2744" s="474" t="s">
        <v>48</v>
      </c>
      <c r="D2744" s="517" t="s">
        <v>3627</v>
      </c>
      <c r="E2744" s="587" t="s">
        <v>179</v>
      </c>
      <c r="F2744" s="587"/>
      <c r="G2744" s="474" t="s">
        <v>11</v>
      </c>
      <c r="H2744" s="475">
        <v>1</v>
      </c>
      <c r="I2744" s="476">
        <v>69.47</v>
      </c>
      <c r="J2744" s="476">
        <v>69.47</v>
      </c>
    </row>
    <row r="2745" spans="1:10" s="471" customFormat="1" ht="25.5">
      <c r="A2745" s="514" t="s">
        <v>147</v>
      </c>
      <c r="B2745" s="482" t="s">
        <v>710</v>
      </c>
      <c r="C2745" s="482" t="s">
        <v>48</v>
      </c>
      <c r="D2745" s="514" t="s">
        <v>711</v>
      </c>
      <c r="E2745" s="588" t="s">
        <v>150</v>
      </c>
      <c r="F2745" s="588"/>
      <c r="G2745" s="482" t="s">
        <v>54</v>
      </c>
      <c r="H2745" s="483">
        <v>0.58799999999999997</v>
      </c>
      <c r="I2745" s="484">
        <v>21.39</v>
      </c>
      <c r="J2745" s="484">
        <v>12.57</v>
      </c>
    </row>
    <row r="2746" spans="1:10" s="471" customFormat="1" ht="25.5">
      <c r="A2746" s="514" t="s">
        <v>147</v>
      </c>
      <c r="B2746" s="482" t="s">
        <v>586</v>
      </c>
      <c r="C2746" s="482" t="s">
        <v>48</v>
      </c>
      <c r="D2746" s="514" t="s">
        <v>587</v>
      </c>
      <c r="E2746" s="588" t="s">
        <v>150</v>
      </c>
      <c r="F2746" s="588"/>
      <c r="G2746" s="482" t="s">
        <v>54</v>
      </c>
      <c r="H2746" s="483">
        <v>1.3340000000000001</v>
      </c>
      <c r="I2746" s="484">
        <v>25.69</v>
      </c>
      <c r="J2746" s="484">
        <v>34.270000000000003</v>
      </c>
    </row>
    <row r="2747" spans="1:10" s="471" customFormat="1" ht="25.5" customHeight="1">
      <c r="A2747" s="514" t="s">
        <v>147</v>
      </c>
      <c r="B2747" s="482" t="s">
        <v>683</v>
      </c>
      <c r="C2747" s="482" t="s">
        <v>48</v>
      </c>
      <c r="D2747" s="514" t="s">
        <v>684</v>
      </c>
      <c r="E2747" s="588" t="s">
        <v>160</v>
      </c>
      <c r="F2747" s="588"/>
      <c r="G2747" s="482" t="s">
        <v>161</v>
      </c>
      <c r="H2747" s="483">
        <v>1.0999999999999999E-2</v>
      </c>
      <c r="I2747" s="484">
        <v>30.7</v>
      </c>
      <c r="J2747" s="484">
        <v>0.33</v>
      </c>
    </row>
    <row r="2748" spans="1:10" s="471" customFormat="1" ht="25.5" customHeight="1">
      <c r="A2748" s="514" t="s">
        <v>147</v>
      </c>
      <c r="B2748" s="482" t="s">
        <v>685</v>
      </c>
      <c r="C2748" s="482" t="s">
        <v>48</v>
      </c>
      <c r="D2748" s="514" t="s">
        <v>686</v>
      </c>
      <c r="E2748" s="588" t="s">
        <v>160</v>
      </c>
      <c r="F2748" s="588"/>
      <c r="G2748" s="482" t="s">
        <v>261</v>
      </c>
      <c r="H2748" s="483">
        <v>4.3999999999999997E-2</v>
      </c>
      <c r="I2748" s="484">
        <v>29.15</v>
      </c>
      <c r="J2748" s="484">
        <v>1.28</v>
      </c>
    </row>
    <row r="2749" spans="1:10" s="471" customFormat="1" ht="25.5">
      <c r="A2749" s="515" t="s">
        <v>142</v>
      </c>
      <c r="B2749" s="477" t="s">
        <v>496</v>
      </c>
      <c r="C2749" s="477" t="s">
        <v>48</v>
      </c>
      <c r="D2749" s="515" t="s">
        <v>497</v>
      </c>
      <c r="E2749" s="585" t="s">
        <v>143</v>
      </c>
      <c r="F2749" s="585"/>
      <c r="G2749" s="477" t="s">
        <v>498</v>
      </c>
      <c r="H2749" s="478">
        <v>1.67E-2</v>
      </c>
      <c r="I2749" s="479">
        <v>7.78</v>
      </c>
      <c r="J2749" s="479">
        <v>0.12</v>
      </c>
    </row>
    <row r="2750" spans="1:10" s="471" customFormat="1" ht="25.5">
      <c r="A2750" s="515" t="s">
        <v>142</v>
      </c>
      <c r="B2750" s="477" t="s">
        <v>499</v>
      </c>
      <c r="C2750" s="477" t="s">
        <v>48</v>
      </c>
      <c r="D2750" s="515" t="s">
        <v>500</v>
      </c>
      <c r="E2750" s="585" t="s">
        <v>143</v>
      </c>
      <c r="F2750" s="585"/>
      <c r="G2750" s="477" t="s">
        <v>68</v>
      </c>
      <c r="H2750" s="478">
        <v>0.67500000000000004</v>
      </c>
      <c r="I2750" s="479">
        <v>6.85</v>
      </c>
      <c r="J2750" s="479">
        <v>4.62</v>
      </c>
    </row>
    <row r="2751" spans="1:10" s="471" customFormat="1" ht="25.5">
      <c r="A2751" s="515" t="s">
        <v>142</v>
      </c>
      <c r="B2751" s="477" t="s">
        <v>501</v>
      </c>
      <c r="C2751" s="477" t="s">
        <v>48</v>
      </c>
      <c r="D2751" s="515" t="s">
        <v>502</v>
      </c>
      <c r="E2751" s="585" t="s">
        <v>143</v>
      </c>
      <c r="F2751" s="585"/>
      <c r="G2751" s="477" t="s">
        <v>68</v>
      </c>
      <c r="H2751" s="478">
        <v>0.92400000000000004</v>
      </c>
      <c r="I2751" s="479">
        <v>2.39</v>
      </c>
      <c r="J2751" s="479">
        <v>2.2000000000000002</v>
      </c>
    </row>
    <row r="2752" spans="1:10" s="471" customFormat="1">
      <c r="A2752" s="515" t="s">
        <v>142</v>
      </c>
      <c r="B2752" s="477" t="s">
        <v>4028</v>
      </c>
      <c r="C2752" s="477" t="s">
        <v>48</v>
      </c>
      <c r="D2752" s="515" t="s">
        <v>4029</v>
      </c>
      <c r="E2752" s="585" t="s">
        <v>143</v>
      </c>
      <c r="F2752" s="585"/>
      <c r="G2752" s="477" t="s">
        <v>71</v>
      </c>
      <c r="H2752" s="478">
        <v>1.0999999999999999E-2</v>
      </c>
      <c r="I2752" s="479">
        <v>22.68</v>
      </c>
      <c r="J2752" s="479">
        <v>0.24</v>
      </c>
    </row>
    <row r="2753" spans="1:10" s="471" customFormat="1">
      <c r="A2753" s="515" t="s">
        <v>142</v>
      </c>
      <c r="B2753" s="477" t="s">
        <v>3151</v>
      </c>
      <c r="C2753" s="477" t="s">
        <v>48</v>
      </c>
      <c r="D2753" s="515" t="s">
        <v>3152</v>
      </c>
      <c r="E2753" s="585" t="s">
        <v>143</v>
      </c>
      <c r="F2753" s="585"/>
      <c r="G2753" s="477" t="s">
        <v>68</v>
      </c>
      <c r="H2753" s="478">
        <v>1.155</v>
      </c>
      <c r="I2753" s="479">
        <v>11.36</v>
      </c>
      <c r="J2753" s="479">
        <v>13.12</v>
      </c>
    </row>
    <row r="2754" spans="1:10" s="471" customFormat="1">
      <c r="A2754" s="515" t="s">
        <v>142</v>
      </c>
      <c r="B2754" s="477" t="s">
        <v>4030</v>
      </c>
      <c r="C2754" s="477" t="s">
        <v>48</v>
      </c>
      <c r="D2754" s="515" t="s">
        <v>4031</v>
      </c>
      <c r="E2754" s="585" t="s">
        <v>143</v>
      </c>
      <c r="F2754" s="585"/>
      <c r="G2754" s="477" t="s">
        <v>71</v>
      </c>
      <c r="H2754" s="478">
        <v>2.9000000000000001E-2</v>
      </c>
      <c r="I2754" s="479">
        <v>24.98</v>
      </c>
      <c r="J2754" s="479">
        <v>0.72</v>
      </c>
    </row>
    <row r="2755" spans="1:10" s="471" customFormat="1" ht="25.5">
      <c r="A2755" s="693"/>
      <c r="B2755" s="513"/>
      <c r="C2755" s="513"/>
      <c r="D2755" s="693"/>
      <c r="E2755" s="693" t="s">
        <v>144</v>
      </c>
      <c r="F2755" s="694">
        <v>35.869999999999997</v>
      </c>
      <c r="G2755" s="693" t="s">
        <v>145</v>
      </c>
      <c r="H2755" s="694">
        <v>0</v>
      </c>
      <c r="I2755" s="693" t="s">
        <v>146</v>
      </c>
      <c r="J2755" s="694">
        <v>35.869999999999997</v>
      </c>
    </row>
    <row r="2756" spans="1:10" s="471" customFormat="1" ht="13.5" customHeight="1" thickBot="1">
      <c r="A2756" s="693"/>
      <c r="B2756" s="513"/>
      <c r="C2756" s="513"/>
      <c r="D2756" s="693"/>
      <c r="E2756" s="693" t="s">
        <v>2513</v>
      </c>
      <c r="F2756" s="694">
        <v>18.22</v>
      </c>
      <c r="G2756" s="693"/>
      <c r="H2756" s="695" t="s">
        <v>2514</v>
      </c>
      <c r="I2756" s="695"/>
      <c r="J2756" s="694">
        <v>87.69</v>
      </c>
    </row>
    <row r="2757" spans="1:10" s="471" customFormat="1" ht="13.5" thickTop="1">
      <c r="A2757" s="480"/>
      <c r="B2757" s="481"/>
      <c r="C2757" s="481"/>
      <c r="D2757" s="480"/>
      <c r="E2757" s="480"/>
      <c r="F2757" s="480"/>
      <c r="G2757" s="480"/>
      <c r="H2757" s="480"/>
      <c r="I2757" s="480"/>
      <c r="J2757" s="480"/>
    </row>
    <row r="2758" spans="1:10" s="471" customFormat="1">
      <c r="A2758" s="516" t="s">
        <v>4026</v>
      </c>
      <c r="B2758" s="519" t="s">
        <v>26</v>
      </c>
      <c r="C2758" s="519" t="s">
        <v>27</v>
      </c>
      <c r="D2758" s="516" t="s">
        <v>28</v>
      </c>
      <c r="E2758" s="586" t="s">
        <v>140</v>
      </c>
      <c r="F2758" s="586"/>
      <c r="G2758" s="519" t="s">
        <v>29</v>
      </c>
      <c r="H2758" s="518" t="s">
        <v>30</v>
      </c>
      <c r="I2758" s="518" t="s">
        <v>31</v>
      </c>
      <c r="J2758" s="518" t="s">
        <v>32</v>
      </c>
    </row>
    <row r="2759" spans="1:10" s="471" customFormat="1" ht="25.5" customHeight="1">
      <c r="A2759" s="517" t="s">
        <v>141</v>
      </c>
      <c r="B2759" s="474" t="s">
        <v>4033</v>
      </c>
      <c r="C2759" s="474" t="s">
        <v>48</v>
      </c>
      <c r="D2759" s="517" t="s">
        <v>3629</v>
      </c>
      <c r="E2759" s="587" t="s">
        <v>179</v>
      </c>
      <c r="F2759" s="587"/>
      <c r="G2759" s="474" t="s">
        <v>71</v>
      </c>
      <c r="H2759" s="475">
        <v>1</v>
      </c>
      <c r="I2759" s="476">
        <v>19.8</v>
      </c>
      <c r="J2759" s="476">
        <v>19.8</v>
      </c>
    </row>
    <row r="2760" spans="1:10" s="471" customFormat="1" ht="25.5">
      <c r="A2760" s="514" t="s">
        <v>147</v>
      </c>
      <c r="B2760" s="482" t="s">
        <v>716</v>
      </c>
      <c r="C2760" s="482" t="s">
        <v>48</v>
      </c>
      <c r="D2760" s="514" t="s">
        <v>717</v>
      </c>
      <c r="E2760" s="588" t="s">
        <v>150</v>
      </c>
      <c r="F2760" s="588"/>
      <c r="G2760" s="482" t="s">
        <v>54</v>
      </c>
      <c r="H2760" s="483">
        <v>9.7000000000000003E-2</v>
      </c>
      <c r="I2760" s="484">
        <v>21.47</v>
      </c>
      <c r="J2760" s="484">
        <v>2.08</v>
      </c>
    </row>
    <row r="2761" spans="1:10" s="471" customFormat="1" ht="25.5">
      <c r="A2761" s="514" t="s">
        <v>147</v>
      </c>
      <c r="B2761" s="482" t="s">
        <v>718</v>
      </c>
      <c r="C2761" s="482" t="s">
        <v>48</v>
      </c>
      <c r="D2761" s="514" t="s">
        <v>719</v>
      </c>
      <c r="E2761" s="588" t="s">
        <v>150</v>
      </c>
      <c r="F2761" s="588"/>
      <c r="G2761" s="482" t="s">
        <v>54</v>
      </c>
      <c r="H2761" s="483">
        <v>0.252</v>
      </c>
      <c r="I2761" s="484">
        <v>25.83</v>
      </c>
      <c r="J2761" s="484">
        <v>6.5</v>
      </c>
    </row>
    <row r="2762" spans="1:10" s="471" customFormat="1" ht="25.5" customHeight="1">
      <c r="A2762" s="514" t="s">
        <v>147</v>
      </c>
      <c r="B2762" s="482" t="s">
        <v>3193</v>
      </c>
      <c r="C2762" s="482" t="s">
        <v>48</v>
      </c>
      <c r="D2762" s="514" t="s">
        <v>3194</v>
      </c>
      <c r="E2762" s="588" t="s">
        <v>179</v>
      </c>
      <c r="F2762" s="588"/>
      <c r="G2762" s="482" t="s">
        <v>71</v>
      </c>
      <c r="H2762" s="483">
        <v>1</v>
      </c>
      <c r="I2762" s="484">
        <v>10.48</v>
      </c>
      <c r="J2762" s="484">
        <v>10.48</v>
      </c>
    </row>
    <row r="2763" spans="1:10" s="471" customFormat="1" ht="25.5">
      <c r="A2763" s="515" t="s">
        <v>142</v>
      </c>
      <c r="B2763" s="477" t="s">
        <v>579</v>
      </c>
      <c r="C2763" s="477" t="s">
        <v>48</v>
      </c>
      <c r="D2763" s="515" t="s">
        <v>580</v>
      </c>
      <c r="E2763" s="585" t="s">
        <v>143</v>
      </c>
      <c r="F2763" s="585"/>
      <c r="G2763" s="477" t="s">
        <v>91</v>
      </c>
      <c r="H2763" s="478">
        <v>1.143</v>
      </c>
      <c r="I2763" s="479">
        <v>0.22</v>
      </c>
      <c r="J2763" s="479">
        <v>0.25</v>
      </c>
    </row>
    <row r="2764" spans="1:10" s="471" customFormat="1" ht="25.5">
      <c r="A2764" s="515" t="s">
        <v>142</v>
      </c>
      <c r="B2764" s="477" t="s">
        <v>720</v>
      </c>
      <c r="C2764" s="477" t="s">
        <v>48</v>
      </c>
      <c r="D2764" s="515" t="s">
        <v>721</v>
      </c>
      <c r="E2764" s="585" t="s">
        <v>143</v>
      </c>
      <c r="F2764" s="585"/>
      <c r="G2764" s="477" t="s">
        <v>71</v>
      </c>
      <c r="H2764" s="478">
        <v>2.5000000000000001E-2</v>
      </c>
      <c r="I2764" s="479">
        <v>19.98</v>
      </c>
      <c r="J2764" s="479">
        <v>0.49</v>
      </c>
    </row>
    <row r="2765" spans="1:10" s="471" customFormat="1" ht="25.5">
      <c r="A2765" s="693"/>
      <c r="B2765" s="513"/>
      <c r="C2765" s="513"/>
      <c r="D2765" s="693"/>
      <c r="E2765" s="693" t="s">
        <v>144</v>
      </c>
      <c r="F2765" s="694">
        <v>7.57</v>
      </c>
      <c r="G2765" s="693" t="s">
        <v>145</v>
      </c>
      <c r="H2765" s="694">
        <v>0</v>
      </c>
      <c r="I2765" s="693" t="s">
        <v>146</v>
      </c>
      <c r="J2765" s="694">
        <v>7.57</v>
      </c>
    </row>
    <row r="2766" spans="1:10" s="471" customFormat="1" ht="13.5" customHeight="1" thickBot="1">
      <c r="A2766" s="693"/>
      <c r="B2766" s="513"/>
      <c r="C2766" s="513"/>
      <c r="D2766" s="693"/>
      <c r="E2766" s="693" t="s">
        <v>2513</v>
      </c>
      <c r="F2766" s="694">
        <v>5.19</v>
      </c>
      <c r="G2766" s="693"/>
      <c r="H2766" s="695" t="s">
        <v>2514</v>
      </c>
      <c r="I2766" s="695"/>
      <c r="J2766" s="694">
        <v>24.99</v>
      </c>
    </row>
    <row r="2767" spans="1:10" s="471" customFormat="1" ht="13.5" thickTop="1">
      <c r="A2767" s="480"/>
      <c r="B2767" s="481"/>
      <c r="C2767" s="481"/>
      <c r="D2767" s="480"/>
      <c r="E2767" s="480"/>
      <c r="F2767" s="480"/>
      <c r="G2767" s="480"/>
      <c r="H2767" s="480"/>
      <c r="I2767" s="480"/>
      <c r="J2767" s="480"/>
    </row>
    <row r="2768" spans="1:10" s="471" customFormat="1">
      <c r="A2768" s="516" t="s">
        <v>4032</v>
      </c>
      <c r="B2768" s="519" t="s">
        <v>26</v>
      </c>
      <c r="C2768" s="519" t="s">
        <v>27</v>
      </c>
      <c r="D2768" s="516" t="s">
        <v>28</v>
      </c>
      <c r="E2768" s="586" t="s">
        <v>140</v>
      </c>
      <c r="F2768" s="586"/>
      <c r="G2768" s="519" t="s">
        <v>29</v>
      </c>
      <c r="H2768" s="518" t="s">
        <v>30</v>
      </c>
      <c r="I2768" s="518" t="s">
        <v>31</v>
      </c>
      <c r="J2768" s="518" t="s">
        <v>32</v>
      </c>
    </row>
    <row r="2769" spans="1:10" s="471" customFormat="1" ht="25.5" customHeight="1">
      <c r="A2769" s="517" t="s">
        <v>141</v>
      </c>
      <c r="B2769" s="474" t="s">
        <v>4035</v>
      </c>
      <c r="C2769" s="474" t="s">
        <v>48</v>
      </c>
      <c r="D2769" s="517" t="s">
        <v>3631</v>
      </c>
      <c r="E2769" s="587" t="s">
        <v>179</v>
      </c>
      <c r="F2769" s="587"/>
      <c r="G2769" s="474" t="s">
        <v>71</v>
      </c>
      <c r="H2769" s="475">
        <v>1</v>
      </c>
      <c r="I2769" s="476">
        <v>18.04</v>
      </c>
      <c r="J2769" s="476">
        <v>18.04</v>
      </c>
    </row>
    <row r="2770" spans="1:10" s="471" customFormat="1" ht="25.5">
      <c r="A2770" s="514" t="s">
        <v>147</v>
      </c>
      <c r="B2770" s="482" t="s">
        <v>716</v>
      </c>
      <c r="C2770" s="482" t="s">
        <v>48</v>
      </c>
      <c r="D2770" s="514" t="s">
        <v>717</v>
      </c>
      <c r="E2770" s="588" t="s">
        <v>150</v>
      </c>
      <c r="F2770" s="588"/>
      <c r="G2770" s="482" t="s">
        <v>54</v>
      </c>
      <c r="H2770" s="483">
        <v>7.4999999999999997E-2</v>
      </c>
      <c r="I2770" s="484">
        <v>21.47</v>
      </c>
      <c r="J2770" s="484">
        <v>1.61</v>
      </c>
    </row>
    <row r="2771" spans="1:10" s="471" customFormat="1" ht="25.5">
      <c r="A2771" s="514" t="s">
        <v>147</v>
      </c>
      <c r="B2771" s="482" t="s">
        <v>718</v>
      </c>
      <c r="C2771" s="482" t="s">
        <v>48</v>
      </c>
      <c r="D2771" s="514" t="s">
        <v>719</v>
      </c>
      <c r="E2771" s="588" t="s">
        <v>150</v>
      </c>
      <c r="F2771" s="588"/>
      <c r="G2771" s="482" t="s">
        <v>54</v>
      </c>
      <c r="H2771" s="483">
        <v>0.19600000000000001</v>
      </c>
      <c r="I2771" s="484">
        <v>25.83</v>
      </c>
      <c r="J2771" s="484">
        <v>5.0599999999999996</v>
      </c>
    </row>
    <row r="2772" spans="1:10" s="471" customFormat="1" ht="25.5" customHeight="1">
      <c r="A2772" s="514" t="s">
        <v>147</v>
      </c>
      <c r="B2772" s="482" t="s">
        <v>3196</v>
      </c>
      <c r="C2772" s="482" t="s">
        <v>48</v>
      </c>
      <c r="D2772" s="514" t="s">
        <v>3197</v>
      </c>
      <c r="E2772" s="588" t="s">
        <v>179</v>
      </c>
      <c r="F2772" s="588"/>
      <c r="G2772" s="482" t="s">
        <v>71</v>
      </c>
      <c r="H2772" s="483">
        <v>1</v>
      </c>
      <c r="I2772" s="484">
        <v>10.7</v>
      </c>
      <c r="J2772" s="484">
        <v>10.7</v>
      </c>
    </row>
    <row r="2773" spans="1:10" s="471" customFormat="1" ht="25.5">
      <c r="A2773" s="515" t="s">
        <v>142</v>
      </c>
      <c r="B2773" s="477" t="s">
        <v>579</v>
      </c>
      <c r="C2773" s="477" t="s">
        <v>48</v>
      </c>
      <c r="D2773" s="515" t="s">
        <v>580</v>
      </c>
      <c r="E2773" s="585" t="s">
        <v>143</v>
      </c>
      <c r="F2773" s="585"/>
      <c r="G2773" s="477" t="s">
        <v>91</v>
      </c>
      <c r="H2773" s="478">
        <v>0.85599999999999998</v>
      </c>
      <c r="I2773" s="479">
        <v>0.22</v>
      </c>
      <c r="J2773" s="479">
        <v>0.18</v>
      </c>
    </row>
    <row r="2774" spans="1:10" s="471" customFormat="1" ht="25.5">
      <c r="A2774" s="515" t="s">
        <v>142</v>
      </c>
      <c r="B2774" s="477" t="s">
        <v>720</v>
      </c>
      <c r="C2774" s="477" t="s">
        <v>48</v>
      </c>
      <c r="D2774" s="515" t="s">
        <v>721</v>
      </c>
      <c r="E2774" s="585" t="s">
        <v>143</v>
      </c>
      <c r="F2774" s="585"/>
      <c r="G2774" s="477" t="s">
        <v>71</v>
      </c>
      <c r="H2774" s="478">
        <v>2.5000000000000001E-2</v>
      </c>
      <c r="I2774" s="479">
        <v>19.98</v>
      </c>
      <c r="J2774" s="479">
        <v>0.49</v>
      </c>
    </row>
    <row r="2775" spans="1:10" s="471" customFormat="1" ht="25.5">
      <c r="A2775" s="693"/>
      <c r="B2775" s="513"/>
      <c r="C2775" s="513"/>
      <c r="D2775" s="693"/>
      <c r="E2775" s="693" t="s">
        <v>144</v>
      </c>
      <c r="F2775" s="694">
        <v>5.56</v>
      </c>
      <c r="G2775" s="693" t="s">
        <v>145</v>
      </c>
      <c r="H2775" s="694">
        <v>0</v>
      </c>
      <c r="I2775" s="693" t="s">
        <v>146</v>
      </c>
      <c r="J2775" s="694">
        <v>5.56</v>
      </c>
    </row>
    <row r="2776" spans="1:10" s="471" customFormat="1" ht="13.5" customHeight="1" thickBot="1">
      <c r="A2776" s="693"/>
      <c r="B2776" s="513"/>
      <c r="C2776" s="513"/>
      <c r="D2776" s="693"/>
      <c r="E2776" s="693" t="s">
        <v>2513</v>
      </c>
      <c r="F2776" s="694">
        <v>4.7300000000000004</v>
      </c>
      <c r="G2776" s="693"/>
      <c r="H2776" s="695" t="s">
        <v>2514</v>
      </c>
      <c r="I2776" s="695"/>
      <c r="J2776" s="694">
        <v>22.77</v>
      </c>
    </row>
    <row r="2777" spans="1:10" s="471" customFormat="1" ht="13.5" thickTop="1">
      <c r="A2777" s="480"/>
      <c r="B2777" s="481"/>
      <c r="C2777" s="481"/>
      <c r="D2777" s="480"/>
      <c r="E2777" s="480"/>
      <c r="F2777" s="480"/>
      <c r="G2777" s="480"/>
      <c r="H2777" s="480"/>
      <c r="I2777" s="480"/>
      <c r="J2777" s="480"/>
    </row>
    <row r="2778" spans="1:10" s="471" customFormat="1">
      <c r="A2778" s="516" t="s">
        <v>4034</v>
      </c>
      <c r="B2778" s="519" t="s">
        <v>26</v>
      </c>
      <c r="C2778" s="519" t="s">
        <v>27</v>
      </c>
      <c r="D2778" s="516" t="s">
        <v>28</v>
      </c>
      <c r="E2778" s="586" t="s">
        <v>140</v>
      </c>
      <c r="F2778" s="586"/>
      <c r="G2778" s="519" t="s">
        <v>29</v>
      </c>
      <c r="H2778" s="518" t="s">
        <v>30</v>
      </c>
      <c r="I2778" s="518" t="s">
        <v>31</v>
      </c>
      <c r="J2778" s="518" t="s">
        <v>32</v>
      </c>
    </row>
    <row r="2779" spans="1:10" s="471" customFormat="1" ht="25.5" customHeight="1">
      <c r="A2779" s="517" t="s">
        <v>141</v>
      </c>
      <c r="B2779" s="474" t="s">
        <v>4037</v>
      </c>
      <c r="C2779" s="474" t="s">
        <v>48</v>
      </c>
      <c r="D2779" s="517" t="s">
        <v>3633</v>
      </c>
      <c r="E2779" s="587" t="s">
        <v>179</v>
      </c>
      <c r="F2779" s="587"/>
      <c r="G2779" s="474" t="s">
        <v>71</v>
      </c>
      <c r="H2779" s="475">
        <v>1</v>
      </c>
      <c r="I2779" s="476">
        <v>14.4</v>
      </c>
      <c r="J2779" s="476">
        <v>14.4</v>
      </c>
    </row>
    <row r="2780" spans="1:10" s="471" customFormat="1" ht="25.5">
      <c r="A2780" s="514" t="s">
        <v>147</v>
      </c>
      <c r="B2780" s="482" t="s">
        <v>716</v>
      </c>
      <c r="C2780" s="482" t="s">
        <v>48</v>
      </c>
      <c r="D2780" s="514" t="s">
        <v>717</v>
      </c>
      <c r="E2780" s="588" t="s">
        <v>150</v>
      </c>
      <c r="F2780" s="588"/>
      <c r="G2780" s="482" t="s">
        <v>54</v>
      </c>
      <c r="H2780" s="483">
        <v>4.3999999999999997E-2</v>
      </c>
      <c r="I2780" s="484">
        <v>21.47</v>
      </c>
      <c r="J2780" s="484">
        <v>0.94</v>
      </c>
    </row>
    <row r="2781" spans="1:10" s="471" customFormat="1" ht="25.5">
      <c r="A2781" s="514" t="s">
        <v>147</v>
      </c>
      <c r="B2781" s="482" t="s">
        <v>718</v>
      </c>
      <c r="C2781" s="482" t="s">
        <v>48</v>
      </c>
      <c r="D2781" s="514" t="s">
        <v>719</v>
      </c>
      <c r="E2781" s="588" t="s">
        <v>150</v>
      </c>
      <c r="F2781" s="588"/>
      <c r="G2781" s="482" t="s">
        <v>54</v>
      </c>
      <c r="H2781" s="483">
        <v>0.11600000000000001</v>
      </c>
      <c r="I2781" s="484">
        <v>25.83</v>
      </c>
      <c r="J2781" s="484">
        <v>2.99</v>
      </c>
    </row>
    <row r="2782" spans="1:10" s="471" customFormat="1" ht="25.5" customHeight="1">
      <c r="A2782" s="514" t="s">
        <v>147</v>
      </c>
      <c r="B2782" s="482" t="s">
        <v>3202</v>
      </c>
      <c r="C2782" s="482" t="s">
        <v>48</v>
      </c>
      <c r="D2782" s="514" t="s">
        <v>3203</v>
      </c>
      <c r="E2782" s="588" t="s">
        <v>179</v>
      </c>
      <c r="F2782" s="588"/>
      <c r="G2782" s="482" t="s">
        <v>71</v>
      </c>
      <c r="H2782" s="483">
        <v>1</v>
      </c>
      <c r="I2782" s="484">
        <v>9.8800000000000008</v>
      </c>
      <c r="J2782" s="484">
        <v>9.8800000000000008</v>
      </c>
    </row>
    <row r="2783" spans="1:10" s="471" customFormat="1" ht="25.5">
      <c r="A2783" s="515" t="s">
        <v>142</v>
      </c>
      <c r="B2783" s="477" t="s">
        <v>579</v>
      </c>
      <c r="C2783" s="477" t="s">
        <v>48</v>
      </c>
      <c r="D2783" s="515" t="s">
        <v>580</v>
      </c>
      <c r="E2783" s="585" t="s">
        <v>143</v>
      </c>
      <c r="F2783" s="585"/>
      <c r="G2783" s="477" t="s">
        <v>91</v>
      </c>
      <c r="H2783" s="478">
        <v>0.48</v>
      </c>
      <c r="I2783" s="479">
        <v>0.22</v>
      </c>
      <c r="J2783" s="479">
        <v>0.1</v>
      </c>
    </row>
    <row r="2784" spans="1:10" s="471" customFormat="1" ht="25.5">
      <c r="A2784" s="515" t="s">
        <v>142</v>
      </c>
      <c r="B2784" s="477" t="s">
        <v>720</v>
      </c>
      <c r="C2784" s="477" t="s">
        <v>48</v>
      </c>
      <c r="D2784" s="515" t="s">
        <v>721</v>
      </c>
      <c r="E2784" s="585" t="s">
        <v>143</v>
      </c>
      <c r="F2784" s="585"/>
      <c r="G2784" s="477" t="s">
        <v>71</v>
      </c>
      <c r="H2784" s="478">
        <v>2.5000000000000001E-2</v>
      </c>
      <c r="I2784" s="479">
        <v>19.98</v>
      </c>
      <c r="J2784" s="479">
        <v>0.49</v>
      </c>
    </row>
    <row r="2785" spans="1:10" s="471" customFormat="1" ht="25.5">
      <c r="A2785" s="693"/>
      <c r="B2785" s="513"/>
      <c r="C2785" s="513"/>
      <c r="D2785" s="693"/>
      <c r="E2785" s="693" t="s">
        <v>144</v>
      </c>
      <c r="F2785" s="694">
        <v>3.06</v>
      </c>
      <c r="G2785" s="693" t="s">
        <v>145</v>
      </c>
      <c r="H2785" s="694">
        <v>0</v>
      </c>
      <c r="I2785" s="693" t="s">
        <v>146</v>
      </c>
      <c r="J2785" s="694">
        <v>3.06</v>
      </c>
    </row>
    <row r="2786" spans="1:10" s="471" customFormat="1" ht="13.5" customHeight="1" thickBot="1">
      <c r="A2786" s="693"/>
      <c r="B2786" s="513"/>
      <c r="C2786" s="513"/>
      <c r="D2786" s="693"/>
      <c r="E2786" s="693" t="s">
        <v>2513</v>
      </c>
      <c r="F2786" s="694">
        <v>3.77</v>
      </c>
      <c r="G2786" s="693"/>
      <c r="H2786" s="695" t="s">
        <v>2514</v>
      </c>
      <c r="I2786" s="695"/>
      <c r="J2786" s="694">
        <v>18.170000000000002</v>
      </c>
    </row>
    <row r="2787" spans="1:10" s="471" customFormat="1" ht="13.5" thickTop="1">
      <c r="A2787" s="480"/>
      <c r="B2787" s="481"/>
      <c r="C2787" s="481"/>
      <c r="D2787" s="480"/>
      <c r="E2787" s="480"/>
      <c r="F2787" s="480"/>
      <c r="G2787" s="480"/>
      <c r="H2787" s="480"/>
      <c r="I2787" s="480"/>
      <c r="J2787" s="480"/>
    </row>
    <row r="2788" spans="1:10" s="471" customFormat="1">
      <c r="A2788" s="516" t="s">
        <v>4036</v>
      </c>
      <c r="B2788" s="519" t="s">
        <v>26</v>
      </c>
      <c r="C2788" s="519" t="s">
        <v>27</v>
      </c>
      <c r="D2788" s="516" t="s">
        <v>28</v>
      </c>
      <c r="E2788" s="586" t="s">
        <v>140</v>
      </c>
      <c r="F2788" s="586"/>
      <c r="G2788" s="519" t="s">
        <v>29</v>
      </c>
      <c r="H2788" s="518" t="s">
        <v>30</v>
      </c>
      <c r="I2788" s="518" t="s">
        <v>31</v>
      </c>
      <c r="J2788" s="518" t="s">
        <v>32</v>
      </c>
    </row>
    <row r="2789" spans="1:10" s="471" customFormat="1" ht="25.5" customHeight="1">
      <c r="A2789" s="517" t="s">
        <v>141</v>
      </c>
      <c r="B2789" s="474" t="s">
        <v>4039</v>
      </c>
      <c r="C2789" s="474" t="s">
        <v>48</v>
      </c>
      <c r="D2789" s="517" t="s">
        <v>3635</v>
      </c>
      <c r="E2789" s="587" t="s">
        <v>179</v>
      </c>
      <c r="F2789" s="587"/>
      <c r="G2789" s="474" t="s">
        <v>71</v>
      </c>
      <c r="H2789" s="475">
        <v>1</v>
      </c>
      <c r="I2789" s="476">
        <v>11.2</v>
      </c>
      <c r="J2789" s="476">
        <v>11.2</v>
      </c>
    </row>
    <row r="2790" spans="1:10" s="471" customFormat="1" ht="25.5">
      <c r="A2790" s="514" t="s">
        <v>147</v>
      </c>
      <c r="B2790" s="482" t="s">
        <v>716</v>
      </c>
      <c r="C2790" s="482" t="s">
        <v>48</v>
      </c>
      <c r="D2790" s="514" t="s">
        <v>717</v>
      </c>
      <c r="E2790" s="588" t="s">
        <v>150</v>
      </c>
      <c r="F2790" s="588"/>
      <c r="G2790" s="482" t="s">
        <v>54</v>
      </c>
      <c r="H2790" s="483">
        <v>2.5000000000000001E-2</v>
      </c>
      <c r="I2790" s="484">
        <v>21.47</v>
      </c>
      <c r="J2790" s="484">
        <v>0.53</v>
      </c>
    </row>
    <row r="2791" spans="1:10" s="471" customFormat="1" ht="25.5">
      <c r="A2791" s="514" t="s">
        <v>147</v>
      </c>
      <c r="B2791" s="482" t="s">
        <v>718</v>
      </c>
      <c r="C2791" s="482" t="s">
        <v>48</v>
      </c>
      <c r="D2791" s="514" t="s">
        <v>719</v>
      </c>
      <c r="E2791" s="588" t="s">
        <v>150</v>
      </c>
      <c r="F2791" s="588"/>
      <c r="G2791" s="482" t="s">
        <v>54</v>
      </c>
      <c r="H2791" s="483">
        <v>6.4000000000000001E-2</v>
      </c>
      <c r="I2791" s="484">
        <v>25.83</v>
      </c>
      <c r="J2791" s="484">
        <v>1.65</v>
      </c>
    </row>
    <row r="2792" spans="1:10" s="471" customFormat="1" ht="25.5" customHeight="1">
      <c r="A2792" s="514" t="s">
        <v>147</v>
      </c>
      <c r="B2792" s="482" t="s">
        <v>3205</v>
      </c>
      <c r="C2792" s="482" t="s">
        <v>48</v>
      </c>
      <c r="D2792" s="514" t="s">
        <v>3206</v>
      </c>
      <c r="E2792" s="588" t="s">
        <v>179</v>
      </c>
      <c r="F2792" s="588"/>
      <c r="G2792" s="482" t="s">
        <v>71</v>
      </c>
      <c r="H2792" s="483">
        <v>1</v>
      </c>
      <c r="I2792" s="484">
        <v>8.4700000000000006</v>
      </c>
      <c r="J2792" s="484">
        <v>8.4700000000000006</v>
      </c>
    </row>
    <row r="2793" spans="1:10" s="471" customFormat="1" ht="25.5">
      <c r="A2793" s="515" t="s">
        <v>142</v>
      </c>
      <c r="B2793" s="477" t="s">
        <v>579</v>
      </c>
      <c r="C2793" s="477" t="s">
        <v>48</v>
      </c>
      <c r="D2793" s="515" t="s">
        <v>580</v>
      </c>
      <c r="E2793" s="585" t="s">
        <v>143</v>
      </c>
      <c r="F2793" s="585"/>
      <c r="G2793" s="477" t="s">
        <v>91</v>
      </c>
      <c r="H2793" s="478">
        <v>0.317</v>
      </c>
      <c r="I2793" s="479">
        <v>0.22</v>
      </c>
      <c r="J2793" s="479">
        <v>0.06</v>
      </c>
    </row>
    <row r="2794" spans="1:10" s="471" customFormat="1" ht="25.5">
      <c r="A2794" s="515" t="s">
        <v>142</v>
      </c>
      <c r="B2794" s="477" t="s">
        <v>720</v>
      </c>
      <c r="C2794" s="477" t="s">
        <v>48</v>
      </c>
      <c r="D2794" s="515" t="s">
        <v>721</v>
      </c>
      <c r="E2794" s="585" t="s">
        <v>143</v>
      </c>
      <c r="F2794" s="585"/>
      <c r="G2794" s="477" t="s">
        <v>71</v>
      </c>
      <c r="H2794" s="478">
        <v>2.5000000000000001E-2</v>
      </c>
      <c r="I2794" s="479">
        <v>19.98</v>
      </c>
      <c r="J2794" s="479">
        <v>0.49</v>
      </c>
    </row>
    <row r="2795" spans="1:10" s="471" customFormat="1" ht="25.5">
      <c r="A2795" s="693"/>
      <c r="B2795" s="513"/>
      <c r="C2795" s="513"/>
      <c r="D2795" s="693"/>
      <c r="E2795" s="693" t="s">
        <v>144</v>
      </c>
      <c r="F2795" s="694">
        <v>1.7</v>
      </c>
      <c r="G2795" s="693" t="s">
        <v>145</v>
      </c>
      <c r="H2795" s="694">
        <v>0</v>
      </c>
      <c r="I2795" s="693" t="s">
        <v>146</v>
      </c>
      <c r="J2795" s="694">
        <v>1.7</v>
      </c>
    </row>
    <row r="2796" spans="1:10" s="471" customFormat="1" ht="13.5" customHeight="1" thickBot="1">
      <c r="A2796" s="693"/>
      <c r="B2796" s="513"/>
      <c r="C2796" s="513"/>
      <c r="D2796" s="693"/>
      <c r="E2796" s="693" t="s">
        <v>2513</v>
      </c>
      <c r="F2796" s="694">
        <v>2.93</v>
      </c>
      <c r="G2796" s="693"/>
      <c r="H2796" s="695" t="s">
        <v>2514</v>
      </c>
      <c r="I2796" s="695"/>
      <c r="J2796" s="694">
        <v>14.13</v>
      </c>
    </row>
    <row r="2797" spans="1:10" s="471" customFormat="1" ht="13.5" thickTop="1">
      <c r="A2797" s="480"/>
      <c r="B2797" s="481"/>
      <c r="C2797" s="481"/>
      <c r="D2797" s="480"/>
      <c r="E2797" s="480"/>
      <c r="F2797" s="480"/>
      <c r="G2797" s="480"/>
      <c r="H2797" s="480"/>
      <c r="I2797" s="480"/>
      <c r="J2797" s="480"/>
    </row>
    <row r="2798" spans="1:10" s="471" customFormat="1">
      <c r="A2798" s="516" t="s">
        <v>4038</v>
      </c>
      <c r="B2798" s="519" t="s">
        <v>26</v>
      </c>
      <c r="C2798" s="519" t="s">
        <v>27</v>
      </c>
      <c r="D2798" s="516" t="s">
        <v>28</v>
      </c>
      <c r="E2798" s="586" t="s">
        <v>140</v>
      </c>
      <c r="F2798" s="586"/>
      <c r="G2798" s="519" t="s">
        <v>29</v>
      </c>
      <c r="H2798" s="518" t="s">
        <v>30</v>
      </c>
      <c r="I2798" s="518" t="s">
        <v>31</v>
      </c>
      <c r="J2798" s="518" t="s">
        <v>32</v>
      </c>
    </row>
    <row r="2799" spans="1:10" s="471" customFormat="1" ht="25.5" customHeight="1">
      <c r="A2799" s="517" t="s">
        <v>141</v>
      </c>
      <c r="B2799" s="474" t="s">
        <v>4041</v>
      </c>
      <c r="C2799" s="474" t="s">
        <v>48</v>
      </c>
      <c r="D2799" s="517" t="s">
        <v>3637</v>
      </c>
      <c r="E2799" s="587" t="s">
        <v>179</v>
      </c>
      <c r="F2799" s="587"/>
      <c r="G2799" s="474" t="s">
        <v>71</v>
      </c>
      <c r="H2799" s="475">
        <v>1</v>
      </c>
      <c r="I2799" s="476">
        <v>10.6</v>
      </c>
      <c r="J2799" s="476">
        <v>10.6</v>
      </c>
    </row>
    <row r="2800" spans="1:10" s="471" customFormat="1" ht="25.5">
      <c r="A2800" s="514" t="s">
        <v>147</v>
      </c>
      <c r="B2800" s="482" t="s">
        <v>716</v>
      </c>
      <c r="C2800" s="482" t="s">
        <v>48</v>
      </c>
      <c r="D2800" s="514" t="s">
        <v>717</v>
      </c>
      <c r="E2800" s="588" t="s">
        <v>150</v>
      </c>
      <c r="F2800" s="588"/>
      <c r="G2800" s="482" t="s">
        <v>54</v>
      </c>
      <c r="H2800" s="483">
        <v>1.9E-2</v>
      </c>
      <c r="I2800" s="484">
        <v>21.47</v>
      </c>
      <c r="J2800" s="484">
        <v>0.4</v>
      </c>
    </row>
    <row r="2801" spans="1:10" s="471" customFormat="1" ht="25.5">
      <c r="A2801" s="514" t="s">
        <v>147</v>
      </c>
      <c r="B2801" s="482" t="s">
        <v>718</v>
      </c>
      <c r="C2801" s="482" t="s">
        <v>48</v>
      </c>
      <c r="D2801" s="514" t="s">
        <v>719</v>
      </c>
      <c r="E2801" s="588" t="s">
        <v>150</v>
      </c>
      <c r="F2801" s="588"/>
      <c r="G2801" s="482" t="s">
        <v>54</v>
      </c>
      <c r="H2801" s="483">
        <v>4.9000000000000002E-2</v>
      </c>
      <c r="I2801" s="484">
        <v>25.83</v>
      </c>
      <c r="J2801" s="484">
        <v>1.26</v>
      </c>
    </row>
    <row r="2802" spans="1:10" s="471" customFormat="1" ht="25.5" customHeight="1">
      <c r="A2802" s="514" t="s">
        <v>147</v>
      </c>
      <c r="B2802" s="482" t="s">
        <v>3209</v>
      </c>
      <c r="C2802" s="482" t="s">
        <v>48</v>
      </c>
      <c r="D2802" s="514" t="s">
        <v>3210</v>
      </c>
      <c r="E2802" s="588" t="s">
        <v>179</v>
      </c>
      <c r="F2802" s="588"/>
      <c r="G2802" s="482" t="s">
        <v>71</v>
      </c>
      <c r="H2802" s="483">
        <v>1</v>
      </c>
      <c r="I2802" s="484">
        <v>8.4</v>
      </c>
      <c r="J2802" s="484">
        <v>8.4</v>
      </c>
    </row>
    <row r="2803" spans="1:10" s="471" customFormat="1" ht="25.5">
      <c r="A2803" s="515" t="s">
        <v>142</v>
      </c>
      <c r="B2803" s="477" t="s">
        <v>579</v>
      </c>
      <c r="C2803" s="477" t="s">
        <v>48</v>
      </c>
      <c r="D2803" s="515" t="s">
        <v>580</v>
      </c>
      <c r="E2803" s="585" t="s">
        <v>143</v>
      </c>
      <c r="F2803" s="585"/>
      <c r="G2803" s="477" t="s">
        <v>91</v>
      </c>
      <c r="H2803" s="478">
        <v>0.245</v>
      </c>
      <c r="I2803" s="479">
        <v>0.22</v>
      </c>
      <c r="J2803" s="479">
        <v>0.05</v>
      </c>
    </row>
    <row r="2804" spans="1:10" s="471" customFormat="1" ht="25.5">
      <c r="A2804" s="515" t="s">
        <v>142</v>
      </c>
      <c r="B2804" s="477" t="s">
        <v>720</v>
      </c>
      <c r="C2804" s="477" t="s">
        <v>48</v>
      </c>
      <c r="D2804" s="515" t="s">
        <v>721</v>
      </c>
      <c r="E2804" s="585" t="s">
        <v>143</v>
      </c>
      <c r="F2804" s="585"/>
      <c r="G2804" s="477" t="s">
        <v>71</v>
      </c>
      <c r="H2804" s="478">
        <v>2.5000000000000001E-2</v>
      </c>
      <c r="I2804" s="479">
        <v>19.98</v>
      </c>
      <c r="J2804" s="479">
        <v>0.49</v>
      </c>
    </row>
    <row r="2805" spans="1:10" s="471" customFormat="1" ht="25.5">
      <c r="A2805" s="693"/>
      <c r="B2805" s="513"/>
      <c r="C2805" s="513"/>
      <c r="D2805" s="693"/>
      <c r="E2805" s="693" t="s">
        <v>144</v>
      </c>
      <c r="F2805" s="694">
        <v>1.26</v>
      </c>
      <c r="G2805" s="693" t="s">
        <v>145</v>
      </c>
      <c r="H2805" s="694">
        <v>0</v>
      </c>
      <c r="I2805" s="693" t="s">
        <v>146</v>
      </c>
      <c r="J2805" s="694">
        <v>1.26</v>
      </c>
    </row>
    <row r="2806" spans="1:10" s="471" customFormat="1" ht="13.5" customHeight="1" thickBot="1">
      <c r="A2806" s="693"/>
      <c r="B2806" s="513"/>
      <c r="C2806" s="513"/>
      <c r="D2806" s="693"/>
      <c r="E2806" s="693" t="s">
        <v>2513</v>
      </c>
      <c r="F2806" s="694">
        <v>2.78</v>
      </c>
      <c r="G2806" s="693"/>
      <c r="H2806" s="695" t="s">
        <v>2514</v>
      </c>
      <c r="I2806" s="695"/>
      <c r="J2806" s="694">
        <v>13.38</v>
      </c>
    </row>
    <row r="2807" spans="1:10" s="471" customFormat="1" ht="13.5" thickTop="1">
      <c r="A2807" s="480"/>
      <c r="B2807" s="481"/>
      <c r="C2807" s="481"/>
      <c r="D2807" s="480"/>
      <c r="E2807" s="480"/>
      <c r="F2807" s="480"/>
      <c r="G2807" s="480"/>
      <c r="H2807" s="480"/>
      <c r="I2807" s="480"/>
      <c r="J2807" s="480"/>
    </row>
    <row r="2808" spans="1:10" s="471" customFormat="1">
      <c r="A2808" s="516" t="s">
        <v>4040</v>
      </c>
      <c r="B2808" s="519" t="s">
        <v>26</v>
      </c>
      <c r="C2808" s="519" t="s">
        <v>27</v>
      </c>
      <c r="D2808" s="516" t="s">
        <v>28</v>
      </c>
      <c r="E2808" s="586" t="s">
        <v>140</v>
      </c>
      <c r="F2808" s="586"/>
      <c r="G2808" s="519" t="s">
        <v>29</v>
      </c>
      <c r="H2808" s="518" t="s">
        <v>30</v>
      </c>
      <c r="I2808" s="518" t="s">
        <v>31</v>
      </c>
      <c r="J2808" s="518" t="s">
        <v>32</v>
      </c>
    </row>
    <row r="2809" spans="1:10" s="471" customFormat="1" ht="38.25">
      <c r="A2809" s="517" t="s">
        <v>141</v>
      </c>
      <c r="B2809" s="474" t="s">
        <v>990</v>
      </c>
      <c r="C2809" s="474" t="s">
        <v>48</v>
      </c>
      <c r="D2809" s="517" t="s">
        <v>991</v>
      </c>
      <c r="E2809" s="587" t="s">
        <v>179</v>
      </c>
      <c r="F2809" s="587"/>
      <c r="G2809" s="474" t="s">
        <v>9</v>
      </c>
      <c r="H2809" s="475">
        <v>1</v>
      </c>
      <c r="I2809" s="476">
        <v>503.54</v>
      </c>
      <c r="J2809" s="476">
        <v>503.54</v>
      </c>
    </row>
    <row r="2810" spans="1:10" s="471" customFormat="1" ht="25.5">
      <c r="A2810" s="514" t="s">
        <v>147</v>
      </c>
      <c r="B2810" s="482" t="s">
        <v>148</v>
      </c>
      <c r="C2810" s="482" t="s">
        <v>48</v>
      </c>
      <c r="D2810" s="514" t="s">
        <v>149</v>
      </c>
      <c r="E2810" s="588" t="s">
        <v>150</v>
      </c>
      <c r="F2810" s="588"/>
      <c r="G2810" s="482" t="s">
        <v>54</v>
      </c>
      <c r="H2810" s="483">
        <v>1.9633</v>
      </c>
      <c r="I2810" s="484">
        <v>20.96</v>
      </c>
      <c r="J2810" s="484">
        <v>41.15</v>
      </c>
    </row>
    <row r="2811" spans="1:10" s="471" customFormat="1" ht="25.5">
      <c r="A2811" s="514" t="s">
        <v>147</v>
      </c>
      <c r="B2811" s="482" t="s">
        <v>878</v>
      </c>
      <c r="C2811" s="482" t="s">
        <v>48</v>
      </c>
      <c r="D2811" s="514" t="s">
        <v>879</v>
      </c>
      <c r="E2811" s="588" t="s">
        <v>150</v>
      </c>
      <c r="F2811" s="588"/>
      <c r="G2811" s="482" t="s">
        <v>54</v>
      </c>
      <c r="H2811" s="483">
        <v>1.24</v>
      </c>
      <c r="I2811" s="484">
        <v>25.98</v>
      </c>
      <c r="J2811" s="484">
        <v>32.21</v>
      </c>
    </row>
    <row r="2812" spans="1:10" s="471" customFormat="1" ht="38.25" customHeight="1">
      <c r="A2812" s="514" t="s">
        <v>147</v>
      </c>
      <c r="B2812" s="482" t="s">
        <v>888</v>
      </c>
      <c r="C2812" s="482" t="s">
        <v>48</v>
      </c>
      <c r="D2812" s="514" t="s">
        <v>889</v>
      </c>
      <c r="E2812" s="588" t="s">
        <v>160</v>
      </c>
      <c r="F2812" s="588"/>
      <c r="G2812" s="482" t="s">
        <v>161</v>
      </c>
      <c r="H2812" s="483">
        <v>0.63819999999999999</v>
      </c>
      <c r="I2812" s="484">
        <v>5.55</v>
      </c>
      <c r="J2812" s="484">
        <v>3.54</v>
      </c>
    </row>
    <row r="2813" spans="1:10" s="471" customFormat="1" ht="38.25" customHeight="1">
      <c r="A2813" s="514" t="s">
        <v>147</v>
      </c>
      <c r="B2813" s="482" t="s">
        <v>890</v>
      </c>
      <c r="C2813" s="482" t="s">
        <v>48</v>
      </c>
      <c r="D2813" s="514" t="s">
        <v>891</v>
      </c>
      <c r="E2813" s="588" t="s">
        <v>160</v>
      </c>
      <c r="F2813" s="588"/>
      <c r="G2813" s="482" t="s">
        <v>261</v>
      </c>
      <c r="H2813" s="483">
        <v>0.6018</v>
      </c>
      <c r="I2813" s="484">
        <v>1.5</v>
      </c>
      <c r="J2813" s="484">
        <v>0.9</v>
      </c>
    </row>
    <row r="2814" spans="1:10" s="471" customFormat="1" ht="25.5">
      <c r="A2814" s="515" t="s">
        <v>142</v>
      </c>
      <c r="B2814" s="477" t="s">
        <v>539</v>
      </c>
      <c r="C2814" s="477" t="s">
        <v>48</v>
      </c>
      <c r="D2814" s="515" t="s">
        <v>540</v>
      </c>
      <c r="E2814" s="585" t="s">
        <v>143</v>
      </c>
      <c r="F2814" s="585"/>
      <c r="G2814" s="477" t="s">
        <v>9</v>
      </c>
      <c r="H2814" s="478">
        <v>0.71189999999999998</v>
      </c>
      <c r="I2814" s="479">
        <v>90</v>
      </c>
      <c r="J2814" s="479">
        <v>64.069999999999993</v>
      </c>
    </row>
    <row r="2815" spans="1:10" s="471" customFormat="1">
      <c r="A2815" s="515" t="s">
        <v>142</v>
      </c>
      <c r="B2815" s="477" t="s">
        <v>543</v>
      </c>
      <c r="C2815" s="477" t="s">
        <v>48</v>
      </c>
      <c r="D2815" s="515" t="s">
        <v>544</v>
      </c>
      <c r="E2815" s="585" t="s">
        <v>143</v>
      </c>
      <c r="F2815" s="585"/>
      <c r="G2815" s="477" t="s">
        <v>71</v>
      </c>
      <c r="H2815" s="478">
        <v>391.16629999999998</v>
      </c>
      <c r="I2815" s="479">
        <v>0.78</v>
      </c>
      <c r="J2815" s="479">
        <v>305.10000000000002</v>
      </c>
    </row>
    <row r="2816" spans="1:10" s="471" customFormat="1" ht="25.5">
      <c r="A2816" s="515" t="s">
        <v>142</v>
      </c>
      <c r="B2816" s="477" t="s">
        <v>988</v>
      </c>
      <c r="C2816" s="477" t="s">
        <v>48</v>
      </c>
      <c r="D2816" s="515" t="s">
        <v>989</v>
      </c>
      <c r="E2816" s="585" t="s">
        <v>143</v>
      </c>
      <c r="F2816" s="585"/>
      <c r="G2816" s="477" t="s">
        <v>9</v>
      </c>
      <c r="H2816" s="478">
        <v>0.5927</v>
      </c>
      <c r="I2816" s="479">
        <v>95.45</v>
      </c>
      <c r="J2816" s="479">
        <v>56.57</v>
      </c>
    </row>
    <row r="2817" spans="1:10" s="471" customFormat="1" ht="25.5">
      <c r="A2817" s="693"/>
      <c r="B2817" s="513"/>
      <c r="C2817" s="513"/>
      <c r="D2817" s="693"/>
      <c r="E2817" s="693" t="s">
        <v>144</v>
      </c>
      <c r="F2817" s="694">
        <v>54.18</v>
      </c>
      <c r="G2817" s="693" t="s">
        <v>145</v>
      </c>
      <c r="H2817" s="694">
        <v>0</v>
      </c>
      <c r="I2817" s="693" t="s">
        <v>146</v>
      </c>
      <c r="J2817" s="694">
        <v>54.18</v>
      </c>
    </row>
    <row r="2818" spans="1:10" s="471" customFormat="1" ht="13.5" customHeight="1" thickBot="1">
      <c r="A2818" s="693"/>
      <c r="B2818" s="513"/>
      <c r="C2818" s="513"/>
      <c r="D2818" s="693"/>
      <c r="E2818" s="693" t="s">
        <v>2513</v>
      </c>
      <c r="F2818" s="694">
        <v>132.12</v>
      </c>
      <c r="G2818" s="693"/>
      <c r="H2818" s="695" t="s">
        <v>2514</v>
      </c>
      <c r="I2818" s="695"/>
      <c r="J2818" s="694">
        <v>635.66</v>
      </c>
    </row>
    <row r="2819" spans="1:10" s="471" customFormat="1" ht="13.5" thickTop="1">
      <c r="A2819" s="480"/>
      <c r="B2819" s="481"/>
      <c r="C2819" s="481"/>
      <c r="D2819" s="480"/>
      <c r="E2819" s="480"/>
      <c r="F2819" s="480"/>
      <c r="G2819" s="480"/>
      <c r="H2819" s="480"/>
      <c r="I2819" s="480"/>
      <c r="J2819" s="480"/>
    </row>
    <row r="2820" spans="1:10" s="471" customFormat="1">
      <c r="A2820" s="516" t="s">
        <v>4253</v>
      </c>
      <c r="B2820" s="519" t="s">
        <v>26</v>
      </c>
      <c r="C2820" s="519" t="s">
        <v>27</v>
      </c>
      <c r="D2820" s="516" t="s">
        <v>28</v>
      </c>
      <c r="E2820" s="586" t="s">
        <v>140</v>
      </c>
      <c r="F2820" s="586"/>
      <c r="G2820" s="519" t="s">
        <v>29</v>
      </c>
      <c r="H2820" s="518" t="s">
        <v>30</v>
      </c>
      <c r="I2820" s="518" t="s">
        <v>31</v>
      </c>
      <c r="J2820" s="518" t="s">
        <v>32</v>
      </c>
    </row>
    <row r="2821" spans="1:10" s="471" customFormat="1" ht="25.5" customHeight="1">
      <c r="A2821" s="517" t="s">
        <v>141</v>
      </c>
      <c r="B2821" s="474" t="s">
        <v>4043</v>
      </c>
      <c r="C2821" s="474" t="s">
        <v>48</v>
      </c>
      <c r="D2821" s="517" t="s">
        <v>3644</v>
      </c>
      <c r="E2821" s="587" t="s">
        <v>179</v>
      </c>
      <c r="F2821" s="587"/>
      <c r="G2821" s="474" t="s">
        <v>11</v>
      </c>
      <c r="H2821" s="475">
        <v>1</v>
      </c>
      <c r="I2821" s="476">
        <v>60.37</v>
      </c>
      <c r="J2821" s="476">
        <v>60.37</v>
      </c>
    </row>
    <row r="2822" spans="1:10" s="471" customFormat="1" ht="25.5">
      <c r="A2822" s="514" t="s">
        <v>147</v>
      </c>
      <c r="B2822" s="482" t="s">
        <v>710</v>
      </c>
      <c r="C2822" s="482" t="s">
        <v>48</v>
      </c>
      <c r="D2822" s="514" t="s">
        <v>711</v>
      </c>
      <c r="E2822" s="588" t="s">
        <v>150</v>
      </c>
      <c r="F2822" s="588"/>
      <c r="G2822" s="482" t="s">
        <v>54</v>
      </c>
      <c r="H2822" s="483">
        <v>0.47699999999999998</v>
      </c>
      <c r="I2822" s="484">
        <v>21.39</v>
      </c>
      <c r="J2822" s="484">
        <v>10.199999999999999</v>
      </c>
    </row>
    <row r="2823" spans="1:10" s="471" customFormat="1" ht="25.5">
      <c r="A2823" s="514" t="s">
        <v>147</v>
      </c>
      <c r="B2823" s="482" t="s">
        <v>586</v>
      </c>
      <c r="C2823" s="482" t="s">
        <v>48</v>
      </c>
      <c r="D2823" s="514" t="s">
        <v>587</v>
      </c>
      <c r="E2823" s="588" t="s">
        <v>150</v>
      </c>
      <c r="F2823" s="588"/>
      <c r="G2823" s="482" t="s">
        <v>54</v>
      </c>
      <c r="H2823" s="483">
        <v>1.0880000000000001</v>
      </c>
      <c r="I2823" s="484">
        <v>25.69</v>
      </c>
      <c r="J2823" s="484">
        <v>27.95</v>
      </c>
    </row>
    <row r="2824" spans="1:10" s="471" customFormat="1" ht="25.5" customHeight="1">
      <c r="A2824" s="514" t="s">
        <v>147</v>
      </c>
      <c r="B2824" s="482" t="s">
        <v>683</v>
      </c>
      <c r="C2824" s="482" t="s">
        <v>48</v>
      </c>
      <c r="D2824" s="514" t="s">
        <v>684</v>
      </c>
      <c r="E2824" s="588" t="s">
        <v>160</v>
      </c>
      <c r="F2824" s="588"/>
      <c r="G2824" s="482" t="s">
        <v>161</v>
      </c>
      <c r="H2824" s="483">
        <v>1.2999999999999999E-2</v>
      </c>
      <c r="I2824" s="484">
        <v>30.7</v>
      </c>
      <c r="J2824" s="484">
        <v>0.39</v>
      </c>
    </row>
    <row r="2825" spans="1:10" s="471" customFormat="1" ht="25.5" customHeight="1">
      <c r="A2825" s="514" t="s">
        <v>147</v>
      </c>
      <c r="B2825" s="482" t="s">
        <v>685</v>
      </c>
      <c r="C2825" s="482" t="s">
        <v>48</v>
      </c>
      <c r="D2825" s="514" t="s">
        <v>686</v>
      </c>
      <c r="E2825" s="588" t="s">
        <v>160</v>
      </c>
      <c r="F2825" s="588"/>
      <c r="G2825" s="482" t="s">
        <v>261</v>
      </c>
      <c r="H2825" s="483">
        <v>5.2999999999999999E-2</v>
      </c>
      <c r="I2825" s="484">
        <v>29.15</v>
      </c>
      <c r="J2825" s="484">
        <v>1.54</v>
      </c>
    </row>
    <row r="2826" spans="1:10" s="471" customFormat="1" ht="25.5">
      <c r="A2826" s="515" t="s">
        <v>142</v>
      </c>
      <c r="B2826" s="477" t="s">
        <v>496</v>
      </c>
      <c r="C2826" s="477" t="s">
        <v>48</v>
      </c>
      <c r="D2826" s="515" t="s">
        <v>497</v>
      </c>
      <c r="E2826" s="585" t="s">
        <v>143</v>
      </c>
      <c r="F2826" s="585"/>
      <c r="G2826" s="477" t="s">
        <v>498</v>
      </c>
      <c r="H2826" s="478">
        <v>1.67E-2</v>
      </c>
      <c r="I2826" s="479">
        <v>7.78</v>
      </c>
      <c r="J2826" s="479">
        <v>0.12</v>
      </c>
    </row>
    <row r="2827" spans="1:10" s="471" customFormat="1" ht="25.5">
      <c r="A2827" s="515" t="s">
        <v>142</v>
      </c>
      <c r="B2827" s="477" t="s">
        <v>499</v>
      </c>
      <c r="C2827" s="477" t="s">
        <v>48</v>
      </c>
      <c r="D2827" s="515" t="s">
        <v>500</v>
      </c>
      <c r="E2827" s="585" t="s">
        <v>143</v>
      </c>
      <c r="F2827" s="585"/>
      <c r="G2827" s="477" t="s">
        <v>68</v>
      </c>
      <c r="H2827" s="478">
        <v>0.60499999999999998</v>
      </c>
      <c r="I2827" s="479">
        <v>6.85</v>
      </c>
      <c r="J2827" s="479">
        <v>4.1399999999999997</v>
      </c>
    </row>
    <row r="2828" spans="1:10" s="471" customFormat="1" ht="25.5">
      <c r="A2828" s="515" t="s">
        <v>142</v>
      </c>
      <c r="B2828" s="477" t="s">
        <v>501</v>
      </c>
      <c r="C2828" s="477" t="s">
        <v>48</v>
      </c>
      <c r="D2828" s="515" t="s">
        <v>502</v>
      </c>
      <c r="E2828" s="585" t="s">
        <v>143</v>
      </c>
      <c r="F2828" s="585"/>
      <c r="G2828" s="477" t="s">
        <v>68</v>
      </c>
      <c r="H2828" s="478">
        <v>0.54700000000000004</v>
      </c>
      <c r="I2828" s="479">
        <v>2.39</v>
      </c>
      <c r="J2828" s="479">
        <v>1.3</v>
      </c>
    </row>
    <row r="2829" spans="1:10" s="471" customFormat="1">
      <c r="A2829" s="515" t="s">
        <v>142</v>
      </c>
      <c r="B2829" s="477" t="s">
        <v>4044</v>
      </c>
      <c r="C2829" s="477" t="s">
        <v>48</v>
      </c>
      <c r="D2829" s="515" t="s">
        <v>4045</v>
      </c>
      <c r="E2829" s="585" t="s">
        <v>143</v>
      </c>
      <c r="F2829" s="585"/>
      <c r="G2829" s="477" t="s">
        <v>71</v>
      </c>
      <c r="H2829" s="478">
        <v>2.5999999999999999E-2</v>
      </c>
      <c r="I2829" s="479">
        <v>20.63</v>
      </c>
      <c r="J2829" s="479">
        <v>0.53</v>
      </c>
    </row>
    <row r="2830" spans="1:10" s="471" customFormat="1">
      <c r="A2830" s="515" t="s">
        <v>142</v>
      </c>
      <c r="B2830" s="477" t="s">
        <v>3151</v>
      </c>
      <c r="C2830" s="477" t="s">
        <v>48</v>
      </c>
      <c r="D2830" s="515" t="s">
        <v>3152</v>
      </c>
      <c r="E2830" s="585" t="s">
        <v>143</v>
      </c>
      <c r="F2830" s="585"/>
      <c r="G2830" s="477" t="s">
        <v>68</v>
      </c>
      <c r="H2830" s="478">
        <v>1.1339999999999999</v>
      </c>
      <c r="I2830" s="479">
        <v>11.36</v>
      </c>
      <c r="J2830" s="479">
        <v>12.88</v>
      </c>
    </row>
    <row r="2831" spans="1:10" s="471" customFormat="1">
      <c r="A2831" s="515" t="s">
        <v>142</v>
      </c>
      <c r="B2831" s="477" t="s">
        <v>4030</v>
      </c>
      <c r="C2831" s="477" t="s">
        <v>48</v>
      </c>
      <c r="D2831" s="515" t="s">
        <v>4031</v>
      </c>
      <c r="E2831" s="585" t="s">
        <v>143</v>
      </c>
      <c r="F2831" s="585"/>
      <c r="G2831" s="477" t="s">
        <v>71</v>
      </c>
      <c r="H2831" s="478">
        <v>5.2999999999999999E-2</v>
      </c>
      <c r="I2831" s="479">
        <v>24.98</v>
      </c>
      <c r="J2831" s="479">
        <v>1.32</v>
      </c>
    </row>
    <row r="2832" spans="1:10" s="471" customFormat="1" ht="25.5">
      <c r="A2832" s="693"/>
      <c r="B2832" s="513"/>
      <c r="C2832" s="513"/>
      <c r="D2832" s="693"/>
      <c r="E2832" s="693" t="s">
        <v>144</v>
      </c>
      <c r="F2832" s="694">
        <v>29.7</v>
      </c>
      <c r="G2832" s="693" t="s">
        <v>145</v>
      </c>
      <c r="H2832" s="694">
        <v>0</v>
      </c>
      <c r="I2832" s="693" t="s">
        <v>146</v>
      </c>
      <c r="J2832" s="694">
        <v>29.7</v>
      </c>
    </row>
    <row r="2833" spans="1:10" s="471" customFormat="1" ht="13.5" customHeight="1" thickBot="1">
      <c r="A2833" s="693"/>
      <c r="B2833" s="513"/>
      <c r="C2833" s="513"/>
      <c r="D2833" s="693"/>
      <c r="E2833" s="693" t="s">
        <v>2513</v>
      </c>
      <c r="F2833" s="694">
        <v>15.84</v>
      </c>
      <c r="G2833" s="693"/>
      <c r="H2833" s="695" t="s">
        <v>2514</v>
      </c>
      <c r="I2833" s="695"/>
      <c r="J2833" s="694">
        <v>76.209999999999994</v>
      </c>
    </row>
    <row r="2834" spans="1:10" s="471" customFormat="1" ht="13.5" thickTop="1">
      <c r="A2834" s="480"/>
      <c r="B2834" s="481"/>
      <c r="C2834" s="481"/>
      <c r="D2834" s="480"/>
      <c r="E2834" s="480"/>
      <c r="F2834" s="480"/>
      <c r="G2834" s="480"/>
      <c r="H2834" s="480"/>
      <c r="I2834" s="480"/>
      <c r="J2834" s="480"/>
    </row>
    <row r="2835" spans="1:10" s="471" customFormat="1">
      <c r="A2835" s="516" t="s">
        <v>4042</v>
      </c>
      <c r="B2835" s="519" t="s">
        <v>26</v>
      </c>
      <c r="C2835" s="519" t="s">
        <v>27</v>
      </c>
      <c r="D2835" s="516" t="s">
        <v>28</v>
      </c>
      <c r="E2835" s="586" t="s">
        <v>140</v>
      </c>
      <c r="F2835" s="586"/>
      <c r="G2835" s="519" t="s">
        <v>29</v>
      </c>
      <c r="H2835" s="518" t="s">
        <v>30</v>
      </c>
      <c r="I2835" s="518" t="s">
        <v>31</v>
      </c>
      <c r="J2835" s="518" t="s">
        <v>32</v>
      </c>
    </row>
    <row r="2836" spans="1:10" s="471" customFormat="1" ht="25.5" customHeight="1">
      <c r="A2836" s="517" t="s">
        <v>141</v>
      </c>
      <c r="B2836" s="474" t="s">
        <v>4047</v>
      </c>
      <c r="C2836" s="474" t="s">
        <v>48</v>
      </c>
      <c r="D2836" s="517" t="s">
        <v>3646</v>
      </c>
      <c r="E2836" s="587" t="s">
        <v>179</v>
      </c>
      <c r="F2836" s="587"/>
      <c r="G2836" s="474" t="s">
        <v>71</v>
      </c>
      <c r="H2836" s="475">
        <v>1</v>
      </c>
      <c r="I2836" s="476">
        <v>16.8</v>
      </c>
      <c r="J2836" s="476">
        <v>16.8</v>
      </c>
    </row>
    <row r="2837" spans="1:10" s="471" customFormat="1" ht="25.5">
      <c r="A2837" s="514" t="s">
        <v>147</v>
      </c>
      <c r="B2837" s="482" t="s">
        <v>716</v>
      </c>
      <c r="C2837" s="482" t="s">
        <v>48</v>
      </c>
      <c r="D2837" s="514" t="s">
        <v>717</v>
      </c>
      <c r="E2837" s="588" t="s">
        <v>150</v>
      </c>
      <c r="F2837" s="588"/>
      <c r="G2837" s="482" t="s">
        <v>54</v>
      </c>
      <c r="H2837" s="483">
        <v>6.4000000000000001E-2</v>
      </c>
      <c r="I2837" s="484">
        <v>21.47</v>
      </c>
      <c r="J2837" s="484">
        <v>1.37</v>
      </c>
    </row>
    <row r="2838" spans="1:10" s="471" customFormat="1" ht="25.5">
      <c r="A2838" s="514" t="s">
        <v>147</v>
      </c>
      <c r="B2838" s="482" t="s">
        <v>718</v>
      </c>
      <c r="C2838" s="482" t="s">
        <v>48</v>
      </c>
      <c r="D2838" s="514" t="s">
        <v>719</v>
      </c>
      <c r="E2838" s="588" t="s">
        <v>150</v>
      </c>
      <c r="F2838" s="588"/>
      <c r="G2838" s="482" t="s">
        <v>54</v>
      </c>
      <c r="H2838" s="483">
        <v>0.16600000000000001</v>
      </c>
      <c r="I2838" s="484">
        <v>25.83</v>
      </c>
      <c r="J2838" s="484">
        <v>4.28</v>
      </c>
    </row>
    <row r="2839" spans="1:10" s="471" customFormat="1" ht="25.5" customHeight="1">
      <c r="A2839" s="514" t="s">
        <v>147</v>
      </c>
      <c r="B2839" s="482" t="s">
        <v>3193</v>
      </c>
      <c r="C2839" s="482" t="s">
        <v>48</v>
      </c>
      <c r="D2839" s="514" t="s">
        <v>3194</v>
      </c>
      <c r="E2839" s="588" t="s">
        <v>179</v>
      </c>
      <c r="F2839" s="588"/>
      <c r="G2839" s="482" t="s">
        <v>71</v>
      </c>
      <c r="H2839" s="483">
        <v>1</v>
      </c>
      <c r="I2839" s="484">
        <v>10.48</v>
      </c>
      <c r="J2839" s="484">
        <v>10.48</v>
      </c>
    </row>
    <row r="2840" spans="1:10" s="471" customFormat="1" ht="25.5">
      <c r="A2840" s="515" t="s">
        <v>142</v>
      </c>
      <c r="B2840" s="477" t="s">
        <v>579</v>
      </c>
      <c r="C2840" s="477" t="s">
        <v>48</v>
      </c>
      <c r="D2840" s="515" t="s">
        <v>580</v>
      </c>
      <c r="E2840" s="585" t="s">
        <v>143</v>
      </c>
      <c r="F2840" s="585"/>
      <c r="G2840" s="477" t="s">
        <v>91</v>
      </c>
      <c r="H2840" s="478">
        <v>0.81899999999999995</v>
      </c>
      <c r="I2840" s="479">
        <v>0.22</v>
      </c>
      <c r="J2840" s="479">
        <v>0.18</v>
      </c>
    </row>
    <row r="2841" spans="1:10" s="471" customFormat="1" ht="25.5">
      <c r="A2841" s="515" t="s">
        <v>142</v>
      </c>
      <c r="B2841" s="477" t="s">
        <v>720</v>
      </c>
      <c r="C2841" s="477" t="s">
        <v>48</v>
      </c>
      <c r="D2841" s="515" t="s">
        <v>721</v>
      </c>
      <c r="E2841" s="585" t="s">
        <v>143</v>
      </c>
      <c r="F2841" s="585"/>
      <c r="G2841" s="477" t="s">
        <v>71</v>
      </c>
      <c r="H2841" s="478">
        <v>2.5000000000000001E-2</v>
      </c>
      <c r="I2841" s="479">
        <v>19.98</v>
      </c>
      <c r="J2841" s="479">
        <v>0.49</v>
      </c>
    </row>
    <row r="2842" spans="1:10" s="471" customFormat="1" ht="25.5">
      <c r="A2842" s="693"/>
      <c r="B2842" s="513"/>
      <c r="C2842" s="513"/>
      <c r="D2842" s="693"/>
      <c r="E2842" s="693" t="s">
        <v>144</v>
      </c>
      <c r="F2842" s="694">
        <v>5.41</v>
      </c>
      <c r="G2842" s="693" t="s">
        <v>145</v>
      </c>
      <c r="H2842" s="694">
        <v>0</v>
      </c>
      <c r="I2842" s="693" t="s">
        <v>146</v>
      </c>
      <c r="J2842" s="694">
        <v>5.41</v>
      </c>
    </row>
    <row r="2843" spans="1:10" s="471" customFormat="1" ht="13.5" customHeight="1" thickBot="1">
      <c r="A2843" s="693"/>
      <c r="B2843" s="513"/>
      <c r="C2843" s="513"/>
      <c r="D2843" s="693"/>
      <c r="E2843" s="693" t="s">
        <v>2513</v>
      </c>
      <c r="F2843" s="694">
        <v>4.4000000000000004</v>
      </c>
      <c r="G2843" s="693"/>
      <c r="H2843" s="695" t="s">
        <v>2514</v>
      </c>
      <c r="I2843" s="695"/>
      <c r="J2843" s="694">
        <v>21.2</v>
      </c>
    </row>
    <row r="2844" spans="1:10" s="471" customFormat="1" ht="13.5" thickTop="1">
      <c r="A2844" s="480"/>
      <c r="B2844" s="481"/>
      <c r="C2844" s="481"/>
      <c r="D2844" s="480"/>
      <c r="E2844" s="480"/>
      <c r="F2844" s="480"/>
      <c r="G2844" s="480"/>
      <c r="H2844" s="480"/>
      <c r="I2844" s="480"/>
      <c r="J2844" s="480"/>
    </row>
    <row r="2845" spans="1:10" s="471" customFormat="1">
      <c r="A2845" s="516" t="s">
        <v>4046</v>
      </c>
      <c r="B2845" s="519" t="s">
        <v>26</v>
      </c>
      <c r="C2845" s="519" t="s">
        <v>27</v>
      </c>
      <c r="D2845" s="516" t="s">
        <v>28</v>
      </c>
      <c r="E2845" s="586" t="s">
        <v>140</v>
      </c>
      <c r="F2845" s="586"/>
      <c r="G2845" s="519" t="s">
        <v>29</v>
      </c>
      <c r="H2845" s="518" t="s">
        <v>30</v>
      </c>
      <c r="I2845" s="518" t="s">
        <v>31</v>
      </c>
      <c r="J2845" s="518" t="s">
        <v>32</v>
      </c>
    </row>
    <row r="2846" spans="1:10" s="471" customFormat="1" ht="25.5" customHeight="1">
      <c r="A2846" s="517" t="s">
        <v>141</v>
      </c>
      <c r="B2846" s="474" t="s">
        <v>4049</v>
      </c>
      <c r="C2846" s="474" t="s">
        <v>48</v>
      </c>
      <c r="D2846" s="517" t="s">
        <v>3648</v>
      </c>
      <c r="E2846" s="587" t="s">
        <v>179</v>
      </c>
      <c r="F2846" s="587"/>
      <c r="G2846" s="474" t="s">
        <v>71</v>
      </c>
      <c r="H2846" s="475">
        <v>1</v>
      </c>
      <c r="I2846" s="476">
        <v>15.78</v>
      </c>
      <c r="J2846" s="476">
        <v>15.78</v>
      </c>
    </row>
    <row r="2847" spans="1:10" s="471" customFormat="1" ht="25.5">
      <c r="A2847" s="514" t="s">
        <v>147</v>
      </c>
      <c r="B2847" s="482" t="s">
        <v>716</v>
      </c>
      <c r="C2847" s="482" t="s">
        <v>48</v>
      </c>
      <c r="D2847" s="514" t="s">
        <v>717</v>
      </c>
      <c r="E2847" s="588" t="s">
        <v>150</v>
      </c>
      <c r="F2847" s="588"/>
      <c r="G2847" s="482" t="s">
        <v>54</v>
      </c>
      <c r="H2847" s="483">
        <v>0.05</v>
      </c>
      <c r="I2847" s="484">
        <v>21.47</v>
      </c>
      <c r="J2847" s="484">
        <v>1.07</v>
      </c>
    </row>
    <row r="2848" spans="1:10" s="471" customFormat="1" ht="25.5">
      <c r="A2848" s="514" t="s">
        <v>147</v>
      </c>
      <c r="B2848" s="482" t="s">
        <v>718</v>
      </c>
      <c r="C2848" s="482" t="s">
        <v>48</v>
      </c>
      <c r="D2848" s="514" t="s">
        <v>719</v>
      </c>
      <c r="E2848" s="588" t="s">
        <v>150</v>
      </c>
      <c r="F2848" s="588"/>
      <c r="G2848" s="482" t="s">
        <v>54</v>
      </c>
      <c r="H2848" s="483">
        <v>0.13100000000000001</v>
      </c>
      <c r="I2848" s="484">
        <v>25.83</v>
      </c>
      <c r="J2848" s="484">
        <v>3.38</v>
      </c>
    </row>
    <row r="2849" spans="1:10" s="471" customFormat="1" ht="25.5" customHeight="1">
      <c r="A2849" s="514" t="s">
        <v>147</v>
      </c>
      <c r="B2849" s="482" t="s">
        <v>3196</v>
      </c>
      <c r="C2849" s="482" t="s">
        <v>48</v>
      </c>
      <c r="D2849" s="514" t="s">
        <v>3197</v>
      </c>
      <c r="E2849" s="588" t="s">
        <v>179</v>
      </c>
      <c r="F2849" s="588"/>
      <c r="G2849" s="482" t="s">
        <v>71</v>
      </c>
      <c r="H2849" s="483">
        <v>1</v>
      </c>
      <c r="I2849" s="484">
        <v>10.7</v>
      </c>
      <c r="J2849" s="484">
        <v>10.7</v>
      </c>
    </row>
    <row r="2850" spans="1:10" s="471" customFormat="1" ht="25.5">
      <c r="A2850" s="515" t="s">
        <v>142</v>
      </c>
      <c r="B2850" s="477" t="s">
        <v>579</v>
      </c>
      <c r="C2850" s="477" t="s">
        <v>48</v>
      </c>
      <c r="D2850" s="515" t="s">
        <v>580</v>
      </c>
      <c r="E2850" s="585" t="s">
        <v>143</v>
      </c>
      <c r="F2850" s="585"/>
      <c r="G2850" s="477" t="s">
        <v>91</v>
      </c>
      <c r="H2850" s="478">
        <v>0.64400000000000002</v>
      </c>
      <c r="I2850" s="479">
        <v>0.22</v>
      </c>
      <c r="J2850" s="479">
        <v>0.14000000000000001</v>
      </c>
    </row>
    <row r="2851" spans="1:10" s="471" customFormat="1" ht="25.5">
      <c r="A2851" s="515" t="s">
        <v>142</v>
      </c>
      <c r="B2851" s="477" t="s">
        <v>720</v>
      </c>
      <c r="C2851" s="477" t="s">
        <v>48</v>
      </c>
      <c r="D2851" s="515" t="s">
        <v>721</v>
      </c>
      <c r="E2851" s="585" t="s">
        <v>143</v>
      </c>
      <c r="F2851" s="585"/>
      <c r="G2851" s="477" t="s">
        <v>71</v>
      </c>
      <c r="H2851" s="478">
        <v>2.5000000000000001E-2</v>
      </c>
      <c r="I2851" s="479">
        <v>19.98</v>
      </c>
      <c r="J2851" s="479">
        <v>0.49</v>
      </c>
    </row>
    <row r="2852" spans="1:10" s="471" customFormat="1" ht="25.5">
      <c r="A2852" s="693"/>
      <c r="B2852" s="513"/>
      <c r="C2852" s="513"/>
      <c r="D2852" s="693"/>
      <c r="E2852" s="693" t="s">
        <v>144</v>
      </c>
      <c r="F2852" s="694">
        <v>3.92</v>
      </c>
      <c r="G2852" s="693" t="s">
        <v>145</v>
      </c>
      <c r="H2852" s="694">
        <v>0</v>
      </c>
      <c r="I2852" s="693" t="s">
        <v>146</v>
      </c>
      <c r="J2852" s="694">
        <v>3.92</v>
      </c>
    </row>
    <row r="2853" spans="1:10" s="471" customFormat="1" ht="13.5" customHeight="1" thickBot="1">
      <c r="A2853" s="693"/>
      <c r="B2853" s="513"/>
      <c r="C2853" s="513"/>
      <c r="D2853" s="693"/>
      <c r="E2853" s="693" t="s">
        <v>2513</v>
      </c>
      <c r="F2853" s="694">
        <v>4.1399999999999997</v>
      </c>
      <c r="G2853" s="693"/>
      <c r="H2853" s="695" t="s">
        <v>2514</v>
      </c>
      <c r="I2853" s="695"/>
      <c r="J2853" s="694">
        <v>19.920000000000002</v>
      </c>
    </row>
    <row r="2854" spans="1:10" s="471" customFormat="1" ht="13.5" thickTop="1">
      <c r="A2854" s="480"/>
      <c r="B2854" s="481"/>
      <c r="C2854" s="481"/>
      <c r="D2854" s="480"/>
      <c r="E2854" s="480"/>
      <c r="F2854" s="480"/>
      <c r="G2854" s="480"/>
      <c r="H2854" s="480"/>
      <c r="I2854" s="480"/>
      <c r="J2854" s="480"/>
    </row>
    <row r="2855" spans="1:10" s="471" customFormat="1">
      <c r="A2855" s="516" t="s">
        <v>4048</v>
      </c>
      <c r="B2855" s="519" t="s">
        <v>26</v>
      </c>
      <c r="C2855" s="519" t="s">
        <v>27</v>
      </c>
      <c r="D2855" s="516" t="s">
        <v>28</v>
      </c>
      <c r="E2855" s="586" t="s">
        <v>140</v>
      </c>
      <c r="F2855" s="586"/>
      <c r="G2855" s="519" t="s">
        <v>29</v>
      </c>
      <c r="H2855" s="518" t="s">
        <v>30</v>
      </c>
      <c r="I2855" s="518" t="s">
        <v>31</v>
      </c>
      <c r="J2855" s="518" t="s">
        <v>32</v>
      </c>
    </row>
    <row r="2856" spans="1:10" s="471" customFormat="1" ht="25.5" customHeight="1">
      <c r="A2856" s="517" t="s">
        <v>141</v>
      </c>
      <c r="B2856" s="474" t="s">
        <v>4051</v>
      </c>
      <c r="C2856" s="474" t="s">
        <v>48</v>
      </c>
      <c r="D2856" s="517" t="s">
        <v>3650</v>
      </c>
      <c r="E2856" s="587" t="s">
        <v>179</v>
      </c>
      <c r="F2856" s="587"/>
      <c r="G2856" s="474" t="s">
        <v>71</v>
      </c>
      <c r="H2856" s="475">
        <v>1</v>
      </c>
      <c r="I2856" s="476">
        <v>14.74</v>
      </c>
      <c r="J2856" s="476">
        <v>14.74</v>
      </c>
    </row>
    <row r="2857" spans="1:10" s="471" customFormat="1" ht="25.5">
      <c r="A2857" s="514" t="s">
        <v>147</v>
      </c>
      <c r="B2857" s="482" t="s">
        <v>716</v>
      </c>
      <c r="C2857" s="482" t="s">
        <v>48</v>
      </c>
      <c r="D2857" s="514" t="s">
        <v>717</v>
      </c>
      <c r="E2857" s="588" t="s">
        <v>150</v>
      </c>
      <c r="F2857" s="588"/>
      <c r="G2857" s="482" t="s">
        <v>54</v>
      </c>
      <c r="H2857" s="483">
        <v>3.9E-2</v>
      </c>
      <c r="I2857" s="484">
        <v>21.47</v>
      </c>
      <c r="J2857" s="484">
        <v>0.83</v>
      </c>
    </row>
    <row r="2858" spans="1:10" s="471" customFormat="1" ht="25.5">
      <c r="A2858" s="514" t="s">
        <v>147</v>
      </c>
      <c r="B2858" s="482" t="s">
        <v>718</v>
      </c>
      <c r="C2858" s="482" t="s">
        <v>48</v>
      </c>
      <c r="D2858" s="514" t="s">
        <v>719</v>
      </c>
      <c r="E2858" s="588" t="s">
        <v>150</v>
      </c>
      <c r="F2858" s="588"/>
      <c r="G2858" s="482" t="s">
        <v>54</v>
      </c>
      <c r="H2858" s="483">
        <v>0.10199999999999999</v>
      </c>
      <c r="I2858" s="484">
        <v>25.83</v>
      </c>
      <c r="J2858" s="484">
        <v>2.63</v>
      </c>
    </row>
    <row r="2859" spans="1:10" s="471" customFormat="1" ht="25.5" customHeight="1">
      <c r="A2859" s="514" t="s">
        <v>147</v>
      </c>
      <c r="B2859" s="482" t="s">
        <v>3199</v>
      </c>
      <c r="C2859" s="482" t="s">
        <v>48</v>
      </c>
      <c r="D2859" s="514" t="s">
        <v>3200</v>
      </c>
      <c r="E2859" s="588" t="s">
        <v>179</v>
      </c>
      <c r="F2859" s="588"/>
      <c r="G2859" s="482" t="s">
        <v>71</v>
      </c>
      <c r="H2859" s="483">
        <v>1</v>
      </c>
      <c r="I2859" s="484">
        <v>10.68</v>
      </c>
      <c r="J2859" s="484">
        <v>10.68</v>
      </c>
    </row>
    <row r="2860" spans="1:10" s="471" customFormat="1" ht="25.5">
      <c r="A2860" s="515" t="s">
        <v>142</v>
      </c>
      <c r="B2860" s="477" t="s">
        <v>579</v>
      </c>
      <c r="C2860" s="477" t="s">
        <v>48</v>
      </c>
      <c r="D2860" s="515" t="s">
        <v>580</v>
      </c>
      <c r="E2860" s="585" t="s">
        <v>143</v>
      </c>
      <c r="F2860" s="585"/>
      <c r="G2860" s="477" t="s">
        <v>91</v>
      </c>
      <c r="H2860" s="478">
        <v>0.503</v>
      </c>
      <c r="I2860" s="479">
        <v>0.22</v>
      </c>
      <c r="J2860" s="479">
        <v>0.11</v>
      </c>
    </row>
    <row r="2861" spans="1:10" s="471" customFormat="1" ht="25.5">
      <c r="A2861" s="515" t="s">
        <v>142</v>
      </c>
      <c r="B2861" s="477" t="s">
        <v>720</v>
      </c>
      <c r="C2861" s="477" t="s">
        <v>48</v>
      </c>
      <c r="D2861" s="515" t="s">
        <v>721</v>
      </c>
      <c r="E2861" s="585" t="s">
        <v>143</v>
      </c>
      <c r="F2861" s="585"/>
      <c r="G2861" s="477" t="s">
        <v>71</v>
      </c>
      <c r="H2861" s="478">
        <v>2.5000000000000001E-2</v>
      </c>
      <c r="I2861" s="479">
        <v>19.98</v>
      </c>
      <c r="J2861" s="479">
        <v>0.49</v>
      </c>
    </row>
    <row r="2862" spans="1:10" s="471" customFormat="1" ht="25.5">
      <c r="A2862" s="693"/>
      <c r="B2862" s="513"/>
      <c r="C2862" s="513"/>
      <c r="D2862" s="693"/>
      <c r="E2862" s="693" t="s">
        <v>144</v>
      </c>
      <c r="F2862" s="694">
        <v>2.88</v>
      </c>
      <c r="G2862" s="693" t="s">
        <v>145</v>
      </c>
      <c r="H2862" s="694">
        <v>0</v>
      </c>
      <c r="I2862" s="693" t="s">
        <v>146</v>
      </c>
      <c r="J2862" s="694">
        <v>2.88</v>
      </c>
    </row>
    <row r="2863" spans="1:10" s="471" customFormat="1" ht="13.5" customHeight="1" thickBot="1">
      <c r="A2863" s="693"/>
      <c r="B2863" s="513"/>
      <c r="C2863" s="513"/>
      <c r="D2863" s="693"/>
      <c r="E2863" s="693" t="s">
        <v>2513</v>
      </c>
      <c r="F2863" s="694">
        <v>3.86</v>
      </c>
      <c r="G2863" s="693"/>
      <c r="H2863" s="695" t="s">
        <v>2514</v>
      </c>
      <c r="I2863" s="695"/>
      <c r="J2863" s="694">
        <v>18.600000000000001</v>
      </c>
    </row>
    <row r="2864" spans="1:10" s="471" customFormat="1" ht="13.5" thickTop="1">
      <c r="A2864" s="480"/>
      <c r="B2864" s="481"/>
      <c r="C2864" s="481"/>
      <c r="D2864" s="480"/>
      <c r="E2864" s="480"/>
      <c r="F2864" s="480"/>
      <c r="G2864" s="480"/>
      <c r="H2864" s="480"/>
      <c r="I2864" s="480"/>
      <c r="J2864" s="480"/>
    </row>
    <row r="2865" spans="1:10" s="471" customFormat="1">
      <c r="A2865" s="516" t="s">
        <v>4050</v>
      </c>
      <c r="B2865" s="519" t="s">
        <v>26</v>
      </c>
      <c r="C2865" s="519" t="s">
        <v>27</v>
      </c>
      <c r="D2865" s="516" t="s">
        <v>28</v>
      </c>
      <c r="E2865" s="586" t="s">
        <v>140</v>
      </c>
      <c r="F2865" s="586"/>
      <c r="G2865" s="519" t="s">
        <v>29</v>
      </c>
      <c r="H2865" s="518" t="s">
        <v>30</v>
      </c>
      <c r="I2865" s="518" t="s">
        <v>31</v>
      </c>
      <c r="J2865" s="518" t="s">
        <v>32</v>
      </c>
    </row>
    <row r="2866" spans="1:10" s="471" customFormat="1" ht="25.5" customHeight="1">
      <c r="A2866" s="517" t="s">
        <v>141</v>
      </c>
      <c r="B2866" s="474" t="s">
        <v>4052</v>
      </c>
      <c r="C2866" s="474" t="s">
        <v>48</v>
      </c>
      <c r="D2866" s="517" t="s">
        <v>3652</v>
      </c>
      <c r="E2866" s="587" t="s">
        <v>179</v>
      </c>
      <c r="F2866" s="587"/>
      <c r="G2866" s="474" t="s">
        <v>71</v>
      </c>
      <c r="H2866" s="475">
        <v>1</v>
      </c>
      <c r="I2866" s="476">
        <v>13.2</v>
      </c>
      <c r="J2866" s="476">
        <v>13.2</v>
      </c>
    </row>
    <row r="2867" spans="1:10" s="471" customFormat="1" ht="25.5">
      <c r="A2867" s="514" t="s">
        <v>147</v>
      </c>
      <c r="B2867" s="482" t="s">
        <v>716</v>
      </c>
      <c r="C2867" s="482" t="s">
        <v>48</v>
      </c>
      <c r="D2867" s="514" t="s">
        <v>717</v>
      </c>
      <c r="E2867" s="588" t="s">
        <v>150</v>
      </c>
      <c r="F2867" s="588"/>
      <c r="G2867" s="482" t="s">
        <v>54</v>
      </c>
      <c r="H2867" s="483">
        <v>3.1E-2</v>
      </c>
      <c r="I2867" s="484">
        <v>21.47</v>
      </c>
      <c r="J2867" s="484">
        <v>0.66</v>
      </c>
    </row>
    <row r="2868" spans="1:10" s="471" customFormat="1" ht="25.5">
      <c r="A2868" s="514" t="s">
        <v>147</v>
      </c>
      <c r="B2868" s="482" t="s">
        <v>718</v>
      </c>
      <c r="C2868" s="482" t="s">
        <v>48</v>
      </c>
      <c r="D2868" s="514" t="s">
        <v>719</v>
      </c>
      <c r="E2868" s="588" t="s">
        <v>150</v>
      </c>
      <c r="F2868" s="588"/>
      <c r="G2868" s="482" t="s">
        <v>54</v>
      </c>
      <c r="H2868" s="483">
        <v>8.1000000000000003E-2</v>
      </c>
      <c r="I2868" s="484">
        <v>25.83</v>
      </c>
      <c r="J2868" s="484">
        <v>2.09</v>
      </c>
    </row>
    <row r="2869" spans="1:10" s="471" customFormat="1" ht="25.5" customHeight="1">
      <c r="A2869" s="514" t="s">
        <v>147</v>
      </c>
      <c r="B2869" s="482" t="s">
        <v>3202</v>
      </c>
      <c r="C2869" s="482" t="s">
        <v>48</v>
      </c>
      <c r="D2869" s="514" t="s">
        <v>3203</v>
      </c>
      <c r="E2869" s="588" t="s">
        <v>179</v>
      </c>
      <c r="F2869" s="588"/>
      <c r="G2869" s="482" t="s">
        <v>71</v>
      </c>
      <c r="H2869" s="483">
        <v>1</v>
      </c>
      <c r="I2869" s="484">
        <v>9.8800000000000008</v>
      </c>
      <c r="J2869" s="484">
        <v>9.8800000000000008</v>
      </c>
    </row>
    <row r="2870" spans="1:10" s="471" customFormat="1" ht="25.5">
      <c r="A2870" s="515" t="s">
        <v>142</v>
      </c>
      <c r="B2870" s="477" t="s">
        <v>579</v>
      </c>
      <c r="C2870" s="477" t="s">
        <v>48</v>
      </c>
      <c r="D2870" s="515" t="s">
        <v>580</v>
      </c>
      <c r="E2870" s="585" t="s">
        <v>143</v>
      </c>
      <c r="F2870" s="585"/>
      <c r="G2870" s="477" t="s">
        <v>91</v>
      </c>
      <c r="H2870" s="478">
        <v>0.39900000000000002</v>
      </c>
      <c r="I2870" s="479">
        <v>0.22</v>
      </c>
      <c r="J2870" s="479">
        <v>0.08</v>
      </c>
    </row>
    <row r="2871" spans="1:10" s="471" customFormat="1" ht="25.5">
      <c r="A2871" s="515" t="s">
        <v>142</v>
      </c>
      <c r="B2871" s="477" t="s">
        <v>720</v>
      </c>
      <c r="C2871" s="477" t="s">
        <v>48</v>
      </c>
      <c r="D2871" s="515" t="s">
        <v>721</v>
      </c>
      <c r="E2871" s="585" t="s">
        <v>143</v>
      </c>
      <c r="F2871" s="585"/>
      <c r="G2871" s="477" t="s">
        <v>71</v>
      </c>
      <c r="H2871" s="478">
        <v>2.5000000000000001E-2</v>
      </c>
      <c r="I2871" s="479">
        <v>19.98</v>
      </c>
      <c r="J2871" s="479">
        <v>0.49</v>
      </c>
    </row>
    <row r="2872" spans="1:10" s="471" customFormat="1" ht="25.5">
      <c r="A2872" s="693"/>
      <c r="B2872" s="513"/>
      <c r="C2872" s="513"/>
      <c r="D2872" s="693"/>
      <c r="E2872" s="693" t="s">
        <v>144</v>
      </c>
      <c r="F2872" s="694">
        <v>2.2000000000000002</v>
      </c>
      <c r="G2872" s="693" t="s">
        <v>145</v>
      </c>
      <c r="H2872" s="694">
        <v>0</v>
      </c>
      <c r="I2872" s="693" t="s">
        <v>146</v>
      </c>
      <c r="J2872" s="694">
        <v>2.2000000000000002</v>
      </c>
    </row>
    <row r="2873" spans="1:10" s="471" customFormat="1" ht="13.5" customHeight="1" thickBot="1">
      <c r="A2873" s="693"/>
      <c r="B2873" s="513"/>
      <c r="C2873" s="513"/>
      <c r="D2873" s="693"/>
      <c r="E2873" s="693" t="s">
        <v>2513</v>
      </c>
      <c r="F2873" s="694">
        <v>3.46</v>
      </c>
      <c r="G2873" s="693"/>
      <c r="H2873" s="695" t="s">
        <v>2514</v>
      </c>
      <c r="I2873" s="695"/>
      <c r="J2873" s="694">
        <v>16.66</v>
      </c>
    </row>
    <row r="2874" spans="1:10" s="471" customFormat="1" ht="13.5" thickTop="1">
      <c r="A2874" s="480"/>
      <c r="B2874" s="481"/>
      <c r="C2874" s="481"/>
      <c r="D2874" s="480"/>
      <c r="E2874" s="480"/>
      <c r="F2874" s="480"/>
      <c r="G2874" s="480"/>
      <c r="H2874" s="480"/>
      <c r="I2874" s="480"/>
      <c r="J2874" s="480"/>
    </row>
    <row r="2875" spans="1:10" s="471" customFormat="1">
      <c r="A2875" s="516" t="s">
        <v>4254</v>
      </c>
      <c r="B2875" s="519" t="s">
        <v>26</v>
      </c>
      <c r="C2875" s="519" t="s">
        <v>27</v>
      </c>
      <c r="D2875" s="516" t="s">
        <v>28</v>
      </c>
      <c r="E2875" s="586" t="s">
        <v>140</v>
      </c>
      <c r="F2875" s="586"/>
      <c r="G2875" s="519" t="s">
        <v>29</v>
      </c>
      <c r="H2875" s="518" t="s">
        <v>30</v>
      </c>
      <c r="I2875" s="518" t="s">
        <v>31</v>
      </c>
      <c r="J2875" s="518" t="s">
        <v>32</v>
      </c>
    </row>
    <row r="2876" spans="1:10" s="471" customFormat="1" ht="25.5" customHeight="1">
      <c r="A2876" s="517" t="s">
        <v>141</v>
      </c>
      <c r="B2876" s="474" t="s">
        <v>4053</v>
      </c>
      <c r="C2876" s="474" t="s">
        <v>48</v>
      </c>
      <c r="D2876" s="517" t="s">
        <v>3656</v>
      </c>
      <c r="E2876" s="587" t="s">
        <v>594</v>
      </c>
      <c r="F2876" s="587"/>
      <c r="G2876" s="474" t="s">
        <v>11</v>
      </c>
      <c r="H2876" s="475">
        <v>1</v>
      </c>
      <c r="I2876" s="476">
        <v>31.42</v>
      </c>
      <c r="J2876" s="476">
        <v>31.42</v>
      </c>
    </row>
    <row r="2877" spans="1:10" s="471" customFormat="1" ht="25.5">
      <c r="A2877" s="514" t="s">
        <v>147</v>
      </c>
      <c r="B2877" s="482" t="s">
        <v>595</v>
      </c>
      <c r="C2877" s="482" t="s">
        <v>48</v>
      </c>
      <c r="D2877" s="514" t="s">
        <v>596</v>
      </c>
      <c r="E2877" s="588" t="s">
        <v>150</v>
      </c>
      <c r="F2877" s="588"/>
      <c r="G2877" s="482" t="s">
        <v>54</v>
      </c>
      <c r="H2877" s="483">
        <v>0.13619999999999999</v>
      </c>
      <c r="I2877" s="484">
        <v>21.81</v>
      </c>
      <c r="J2877" s="484">
        <v>2.97</v>
      </c>
    </row>
    <row r="2878" spans="1:10" s="471" customFormat="1" ht="25.5">
      <c r="A2878" s="514" t="s">
        <v>147</v>
      </c>
      <c r="B2878" s="482" t="s">
        <v>597</v>
      </c>
      <c r="C2878" s="482" t="s">
        <v>48</v>
      </c>
      <c r="D2878" s="514" t="s">
        <v>598</v>
      </c>
      <c r="E2878" s="588" t="s">
        <v>150</v>
      </c>
      <c r="F2878" s="588"/>
      <c r="G2878" s="482" t="s">
        <v>54</v>
      </c>
      <c r="H2878" s="483">
        <v>0.60389999999999999</v>
      </c>
      <c r="I2878" s="484">
        <v>25.85</v>
      </c>
      <c r="J2878" s="484">
        <v>15.61</v>
      </c>
    </row>
    <row r="2879" spans="1:10" s="471" customFormat="1" ht="25.5">
      <c r="A2879" s="515" t="s">
        <v>142</v>
      </c>
      <c r="B2879" s="477" t="s">
        <v>599</v>
      </c>
      <c r="C2879" s="477" t="s">
        <v>48</v>
      </c>
      <c r="D2879" s="515" t="s">
        <v>600</v>
      </c>
      <c r="E2879" s="585" t="s">
        <v>143</v>
      </c>
      <c r="F2879" s="585"/>
      <c r="G2879" s="477" t="s">
        <v>71</v>
      </c>
      <c r="H2879" s="478">
        <v>3.4615</v>
      </c>
      <c r="I2879" s="479">
        <v>3.71</v>
      </c>
      <c r="J2879" s="479">
        <v>12.84</v>
      </c>
    </row>
    <row r="2880" spans="1:10" s="471" customFormat="1" ht="25.5">
      <c r="A2880" s="693"/>
      <c r="B2880" s="513"/>
      <c r="C2880" s="513"/>
      <c r="D2880" s="693"/>
      <c r="E2880" s="693" t="s">
        <v>144</v>
      </c>
      <c r="F2880" s="694">
        <v>13.76</v>
      </c>
      <c r="G2880" s="693" t="s">
        <v>145</v>
      </c>
      <c r="H2880" s="694">
        <v>0</v>
      </c>
      <c r="I2880" s="693" t="s">
        <v>146</v>
      </c>
      <c r="J2880" s="694">
        <v>13.76</v>
      </c>
    </row>
    <row r="2881" spans="1:10" s="471" customFormat="1" ht="13.5" customHeight="1" thickBot="1">
      <c r="A2881" s="693"/>
      <c r="B2881" s="513"/>
      <c r="C2881" s="513"/>
      <c r="D2881" s="693"/>
      <c r="E2881" s="693" t="s">
        <v>2513</v>
      </c>
      <c r="F2881" s="694">
        <v>8.24</v>
      </c>
      <c r="G2881" s="693"/>
      <c r="H2881" s="695" t="s">
        <v>2514</v>
      </c>
      <c r="I2881" s="695"/>
      <c r="J2881" s="694">
        <v>39.659999999999997</v>
      </c>
    </row>
    <row r="2882" spans="1:10" s="471" customFormat="1" ht="13.5" thickTop="1">
      <c r="A2882" s="480"/>
      <c r="B2882" s="481"/>
      <c r="C2882" s="481"/>
      <c r="D2882" s="480"/>
      <c r="E2882" s="480"/>
      <c r="F2882" s="480"/>
      <c r="G2882" s="480"/>
      <c r="H2882" s="480"/>
      <c r="I2882" s="480"/>
      <c r="J2882" s="480"/>
    </row>
    <row r="2883" spans="1:10" s="471" customFormat="1">
      <c r="A2883" s="516" t="s">
        <v>4054</v>
      </c>
      <c r="B2883" s="519" t="s">
        <v>26</v>
      </c>
      <c r="C2883" s="519" t="s">
        <v>27</v>
      </c>
      <c r="D2883" s="516" t="s">
        <v>28</v>
      </c>
      <c r="E2883" s="586" t="s">
        <v>140</v>
      </c>
      <c r="F2883" s="586"/>
      <c r="G2883" s="519" t="s">
        <v>29</v>
      </c>
      <c r="H2883" s="518" t="s">
        <v>30</v>
      </c>
      <c r="I2883" s="518" t="s">
        <v>31</v>
      </c>
      <c r="J2883" s="518" t="s">
        <v>32</v>
      </c>
    </row>
    <row r="2884" spans="1:10" s="471" customFormat="1" ht="38.25">
      <c r="A2884" s="517" t="s">
        <v>141</v>
      </c>
      <c r="B2884" s="474" t="s">
        <v>4055</v>
      </c>
      <c r="C2884" s="474" t="s">
        <v>48</v>
      </c>
      <c r="D2884" s="517" t="s">
        <v>3658</v>
      </c>
      <c r="E2884" s="587" t="s">
        <v>179</v>
      </c>
      <c r="F2884" s="587"/>
      <c r="G2884" s="474" t="s">
        <v>11</v>
      </c>
      <c r="H2884" s="475">
        <v>1</v>
      </c>
      <c r="I2884" s="476">
        <v>37.93</v>
      </c>
      <c r="J2884" s="476">
        <v>37.93</v>
      </c>
    </row>
    <row r="2885" spans="1:10" s="471" customFormat="1" ht="25.5">
      <c r="A2885" s="514" t="s">
        <v>147</v>
      </c>
      <c r="B2885" s="482" t="s">
        <v>710</v>
      </c>
      <c r="C2885" s="482" t="s">
        <v>48</v>
      </c>
      <c r="D2885" s="514" t="s">
        <v>711</v>
      </c>
      <c r="E2885" s="588" t="s">
        <v>150</v>
      </c>
      <c r="F2885" s="588"/>
      <c r="G2885" s="482" t="s">
        <v>54</v>
      </c>
      <c r="H2885" s="483">
        <v>6.7000000000000004E-2</v>
      </c>
      <c r="I2885" s="484">
        <v>21.39</v>
      </c>
      <c r="J2885" s="484">
        <v>1.43</v>
      </c>
    </row>
    <row r="2886" spans="1:10" s="471" customFormat="1" ht="25.5">
      <c r="A2886" s="514" t="s">
        <v>147</v>
      </c>
      <c r="B2886" s="482" t="s">
        <v>586</v>
      </c>
      <c r="C2886" s="482" t="s">
        <v>48</v>
      </c>
      <c r="D2886" s="514" t="s">
        <v>587</v>
      </c>
      <c r="E2886" s="588" t="s">
        <v>150</v>
      </c>
      <c r="F2886" s="588"/>
      <c r="G2886" s="482" t="s">
        <v>54</v>
      </c>
      <c r="H2886" s="483">
        <v>0.36599999999999999</v>
      </c>
      <c r="I2886" s="484">
        <v>25.69</v>
      </c>
      <c r="J2886" s="484">
        <v>9.4</v>
      </c>
    </row>
    <row r="2887" spans="1:10" s="471" customFormat="1" ht="25.5" customHeight="1">
      <c r="A2887" s="514" t="s">
        <v>147</v>
      </c>
      <c r="B2887" s="482" t="s">
        <v>4056</v>
      </c>
      <c r="C2887" s="482" t="s">
        <v>48</v>
      </c>
      <c r="D2887" s="514" t="s">
        <v>4057</v>
      </c>
      <c r="E2887" s="588" t="s">
        <v>179</v>
      </c>
      <c r="F2887" s="588"/>
      <c r="G2887" s="482" t="s">
        <v>11</v>
      </c>
      <c r="H2887" s="483">
        <v>8.6999999999999994E-2</v>
      </c>
      <c r="I2887" s="484">
        <v>105.96</v>
      </c>
      <c r="J2887" s="484">
        <v>9.2100000000000009</v>
      </c>
    </row>
    <row r="2888" spans="1:10" s="471" customFormat="1" ht="25.5">
      <c r="A2888" s="515" t="s">
        <v>142</v>
      </c>
      <c r="B2888" s="477" t="s">
        <v>496</v>
      </c>
      <c r="C2888" s="477" t="s">
        <v>48</v>
      </c>
      <c r="D2888" s="515" t="s">
        <v>497</v>
      </c>
      <c r="E2888" s="585" t="s">
        <v>143</v>
      </c>
      <c r="F2888" s="585"/>
      <c r="G2888" s="477" t="s">
        <v>498</v>
      </c>
      <c r="H2888" s="478">
        <v>4.0000000000000001E-3</v>
      </c>
      <c r="I2888" s="479">
        <v>7.78</v>
      </c>
      <c r="J2888" s="479">
        <v>0.03</v>
      </c>
    </row>
    <row r="2889" spans="1:10" s="471" customFormat="1" ht="38.25">
      <c r="A2889" s="515" t="s">
        <v>142</v>
      </c>
      <c r="B2889" s="477" t="s">
        <v>4058</v>
      </c>
      <c r="C2889" s="477" t="s">
        <v>48</v>
      </c>
      <c r="D2889" s="515" t="s">
        <v>4059</v>
      </c>
      <c r="E2889" s="585" t="s">
        <v>1118</v>
      </c>
      <c r="F2889" s="585"/>
      <c r="G2889" s="477" t="s">
        <v>4060</v>
      </c>
      <c r="H2889" s="478">
        <v>0.39700000000000002</v>
      </c>
      <c r="I2889" s="479">
        <v>33.72</v>
      </c>
      <c r="J2889" s="479">
        <v>13.38</v>
      </c>
    </row>
    <row r="2890" spans="1:10" s="471" customFormat="1" ht="25.5">
      <c r="A2890" s="515" t="s">
        <v>142</v>
      </c>
      <c r="B2890" s="477" t="s">
        <v>4061</v>
      </c>
      <c r="C2890" s="477" t="s">
        <v>48</v>
      </c>
      <c r="D2890" s="515" t="s">
        <v>4062</v>
      </c>
      <c r="E2890" s="585" t="s">
        <v>143</v>
      </c>
      <c r="F2890" s="585"/>
      <c r="G2890" s="477" t="s">
        <v>68</v>
      </c>
      <c r="H2890" s="478">
        <v>3.7999999999999999E-2</v>
      </c>
      <c r="I2890" s="479">
        <v>118.03</v>
      </c>
      <c r="J2890" s="479">
        <v>4.4800000000000004</v>
      </c>
    </row>
    <row r="2891" spans="1:10" s="471" customFormat="1" ht="25.5">
      <c r="A2891" s="693"/>
      <c r="B2891" s="513"/>
      <c r="C2891" s="513"/>
      <c r="D2891" s="693"/>
      <c r="E2891" s="693" t="s">
        <v>144</v>
      </c>
      <c r="F2891" s="694">
        <v>8.1199999999999992</v>
      </c>
      <c r="G2891" s="693" t="s">
        <v>145</v>
      </c>
      <c r="H2891" s="694">
        <v>0</v>
      </c>
      <c r="I2891" s="693" t="s">
        <v>146</v>
      </c>
      <c r="J2891" s="694">
        <v>8.1199999999999992</v>
      </c>
    </row>
    <row r="2892" spans="1:10" s="471" customFormat="1" ht="13.5" customHeight="1" thickBot="1">
      <c r="A2892" s="693"/>
      <c r="B2892" s="513"/>
      <c r="C2892" s="513"/>
      <c r="D2892" s="693"/>
      <c r="E2892" s="693" t="s">
        <v>2513</v>
      </c>
      <c r="F2892" s="694">
        <v>9.9499999999999993</v>
      </c>
      <c r="G2892" s="693"/>
      <c r="H2892" s="695" t="s">
        <v>2514</v>
      </c>
      <c r="I2892" s="695"/>
      <c r="J2892" s="694">
        <v>47.88</v>
      </c>
    </row>
    <row r="2893" spans="1:10" s="471" customFormat="1" ht="13.5" thickTop="1">
      <c r="A2893" s="480"/>
      <c r="B2893" s="481"/>
      <c r="C2893" s="481"/>
      <c r="D2893" s="480"/>
      <c r="E2893" s="480"/>
      <c r="F2893" s="480"/>
      <c r="G2893" s="480"/>
      <c r="H2893" s="480"/>
      <c r="I2893" s="480"/>
      <c r="J2893" s="480"/>
    </row>
    <row r="2894" spans="1:10" s="471" customFormat="1">
      <c r="A2894" s="516" t="s">
        <v>4063</v>
      </c>
      <c r="B2894" s="519" t="s">
        <v>26</v>
      </c>
      <c r="C2894" s="519" t="s">
        <v>27</v>
      </c>
      <c r="D2894" s="516" t="s">
        <v>28</v>
      </c>
      <c r="E2894" s="586" t="s">
        <v>140</v>
      </c>
      <c r="F2894" s="586"/>
      <c r="G2894" s="519" t="s">
        <v>29</v>
      </c>
      <c r="H2894" s="518" t="s">
        <v>30</v>
      </c>
      <c r="I2894" s="518" t="s">
        <v>31</v>
      </c>
      <c r="J2894" s="518" t="s">
        <v>32</v>
      </c>
    </row>
    <row r="2895" spans="1:10" s="471" customFormat="1" ht="25.5">
      <c r="A2895" s="517" t="s">
        <v>141</v>
      </c>
      <c r="B2895" s="474" t="s">
        <v>4064</v>
      </c>
      <c r="C2895" s="474" t="s">
        <v>280</v>
      </c>
      <c r="D2895" s="517" t="s">
        <v>3660</v>
      </c>
      <c r="E2895" s="587" t="s">
        <v>4065</v>
      </c>
      <c r="F2895" s="587"/>
      <c r="G2895" s="474" t="s">
        <v>11</v>
      </c>
      <c r="H2895" s="475">
        <v>1</v>
      </c>
      <c r="I2895" s="476">
        <v>19.440000000000001</v>
      </c>
      <c r="J2895" s="476">
        <v>19.440000000000001</v>
      </c>
    </row>
    <row r="2896" spans="1:10" s="471" customFormat="1" ht="25.5">
      <c r="A2896" s="515" t="s">
        <v>142</v>
      </c>
      <c r="B2896" s="477" t="s">
        <v>3217</v>
      </c>
      <c r="C2896" s="477" t="s">
        <v>280</v>
      </c>
      <c r="D2896" s="515" t="s">
        <v>3218</v>
      </c>
      <c r="E2896" s="585" t="s">
        <v>143</v>
      </c>
      <c r="F2896" s="585"/>
      <c r="G2896" s="477" t="s">
        <v>71</v>
      </c>
      <c r="H2896" s="478">
        <v>1.0500000000000001E-2</v>
      </c>
      <c r="I2896" s="479">
        <v>18.98</v>
      </c>
      <c r="J2896" s="479">
        <v>0.19</v>
      </c>
    </row>
    <row r="2897" spans="1:10" s="471" customFormat="1">
      <c r="A2897" s="515" t="s">
        <v>142</v>
      </c>
      <c r="B2897" s="477" t="s">
        <v>3219</v>
      </c>
      <c r="C2897" s="477" t="s">
        <v>280</v>
      </c>
      <c r="D2897" s="515" t="s">
        <v>3220</v>
      </c>
      <c r="E2897" s="585" t="s">
        <v>143</v>
      </c>
      <c r="F2897" s="585"/>
      <c r="G2897" s="477" t="s">
        <v>1722</v>
      </c>
      <c r="H2897" s="478">
        <v>2.7E-2</v>
      </c>
      <c r="I2897" s="479">
        <v>25.83</v>
      </c>
      <c r="J2897" s="479">
        <v>0.69</v>
      </c>
    </row>
    <row r="2898" spans="1:10" s="471" customFormat="1">
      <c r="A2898" s="515" t="s">
        <v>142</v>
      </c>
      <c r="B2898" s="477" t="s">
        <v>550</v>
      </c>
      <c r="C2898" s="477" t="s">
        <v>280</v>
      </c>
      <c r="D2898" s="515" t="s">
        <v>551</v>
      </c>
      <c r="E2898" s="585" t="s">
        <v>143</v>
      </c>
      <c r="F2898" s="585"/>
      <c r="G2898" s="477" t="s">
        <v>1722</v>
      </c>
      <c r="H2898" s="478">
        <v>4.0000000000000001E-3</v>
      </c>
      <c r="I2898" s="479">
        <v>20.96</v>
      </c>
      <c r="J2898" s="479">
        <v>0.08</v>
      </c>
    </row>
    <row r="2899" spans="1:10" s="471" customFormat="1" ht="25.5">
      <c r="A2899" s="515" t="s">
        <v>142</v>
      </c>
      <c r="B2899" s="477" t="s">
        <v>4066</v>
      </c>
      <c r="C2899" s="477" t="s">
        <v>280</v>
      </c>
      <c r="D2899" s="515" t="s">
        <v>4067</v>
      </c>
      <c r="E2899" s="585" t="s">
        <v>143</v>
      </c>
      <c r="F2899" s="585"/>
      <c r="G2899" s="477" t="s">
        <v>11</v>
      </c>
      <c r="H2899" s="478">
        <v>1.03</v>
      </c>
      <c r="I2899" s="479">
        <v>17.95</v>
      </c>
      <c r="J2899" s="479">
        <v>18.48</v>
      </c>
    </row>
    <row r="2900" spans="1:10" s="471" customFormat="1" ht="25.5">
      <c r="A2900" s="693"/>
      <c r="B2900" s="513"/>
      <c r="C2900" s="513"/>
      <c r="D2900" s="693"/>
      <c r="E2900" s="693" t="s">
        <v>144</v>
      </c>
      <c r="F2900" s="694">
        <v>0</v>
      </c>
      <c r="G2900" s="693" t="s">
        <v>145</v>
      </c>
      <c r="H2900" s="694">
        <v>0</v>
      </c>
      <c r="I2900" s="693" t="s">
        <v>146</v>
      </c>
      <c r="J2900" s="694">
        <v>0</v>
      </c>
    </row>
    <row r="2901" spans="1:10" s="471" customFormat="1" ht="13.5" customHeight="1" thickBot="1">
      <c r="A2901" s="693"/>
      <c r="B2901" s="513"/>
      <c r="C2901" s="513"/>
      <c r="D2901" s="693"/>
      <c r="E2901" s="693" t="s">
        <v>2513</v>
      </c>
      <c r="F2901" s="694">
        <v>5.0999999999999996</v>
      </c>
      <c r="G2901" s="693"/>
      <c r="H2901" s="695" t="s">
        <v>2514</v>
      </c>
      <c r="I2901" s="695"/>
      <c r="J2901" s="694">
        <v>24.54</v>
      </c>
    </row>
    <row r="2902" spans="1:10" s="471" customFormat="1" ht="13.5" thickTop="1">
      <c r="A2902" s="480"/>
      <c r="B2902" s="481"/>
      <c r="C2902" s="481"/>
      <c r="D2902" s="480"/>
      <c r="E2902" s="480"/>
      <c r="F2902" s="480"/>
      <c r="G2902" s="480"/>
      <c r="H2902" s="480"/>
      <c r="I2902" s="480"/>
      <c r="J2902" s="480"/>
    </row>
    <row r="2903" spans="1:10" s="471" customFormat="1">
      <c r="A2903" s="516" t="s">
        <v>4068</v>
      </c>
      <c r="B2903" s="519" t="s">
        <v>26</v>
      </c>
      <c r="C2903" s="519" t="s">
        <v>27</v>
      </c>
      <c r="D2903" s="516" t="s">
        <v>28</v>
      </c>
      <c r="E2903" s="586" t="s">
        <v>140</v>
      </c>
      <c r="F2903" s="586"/>
      <c r="G2903" s="519" t="s">
        <v>29</v>
      </c>
      <c r="H2903" s="518" t="s">
        <v>30</v>
      </c>
      <c r="I2903" s="518" t="s">
        <v>31</v>
      </c>
      <c r="J2903" s="518" t="s">
        <v>32</v>
      </c>
    </row>
    <row r="2904" spans="1:10" s="471" customFormat="1" ht="25.5" customHeight="1">
      <c r="A2904" s="517" t="s">
        <v>141</v>
      </c>
      <c r="B2904" s="474" t="s">
        <v>3207</v>
      </c>
      <c r="C2904" s="474" t="s">
        <v>48</v>
      </c>
      <c r="D2904" s="517" t="s">
        <v>3093</v>
      </c>
      <c r="E2904" s="587" t="s">
        <v>179</v>
      </c>
      <c r="F2904" s="587"/>
      <c r="G2904" s="474" t="s">
        <v>71</v>
      </c>
      <c r="H2904" s="475">
        <v>1</v>
      </c>
      <c r="I2904" s="476">
        <v>13.23</v>
      </c>
      <c r="J2904" s="476">
        <v>13.23</v>
      </c>
    </row>
    <row r="2905" spans="1:10" s="471" customFormat="1" ht="25.5">
      <c r="A2905" s="514" t="s">
        <v>147</v>
      </c>
      <c r="B2905" s="482" t="s">
        <v>716</v>
      </c>
      <c r="C2905" s="482" t="s">
        <v>48</v>
      </c>
      <c r="D2905" s="514" t="s">
        <v>717</v>
      </c>
      <c r="E2905" s="588" t="s">
        <v>150</v>
      </c>
      <c r="F2905" s="588"/>
      <c r="G2905" s="482" t="s">
        <v>54</v>
      </c>
      <c r="H2905" s="483">
        <v>9.7999999999999997E-3</v>
      </c>
      <c r="I2905" s="484">
        <v>21.47</v>
      </c>
      <c r="J2905" s="484">
        <v>0.21</v>
      </c>
    </row>
    <row r="2906" spans="1:10" s="471" customFormat="1" ht="25.5">
      <c r="A2906" s="514" t="s">
        <v>147</v>
      </c>
      <c r="B2906" s="482" t="s">
        <v>718</v>
      </c>
      <c r="C2906" s="482" t="s">
        <v>48</v>
      </c>
      <c r="D2906" s="514" t="s">
        <v>719</v>
      </c>
      <c r="E2906" s="588" t="s">
        <v>150</v>
      </c>
      <c r="F2906" s="588"/>
      <c r="G2906" s="482" t="s">
        <v>54</v>
      </c>
      <c r="H2906" s="483">
        <v>5.9700000000000003E-2</v>
      </c>
      <c r="I2906" s="484">
        <v>25.83</v>
      </c>
      <c r="J2906" s="484">
        <v>1.54</v>
      </c>
    </row>
    <row r="2907" spans="1:10" s="471" customFormat="1" ht="25.5" customHeight="1">
      <c r="A2907" s="514" t="s">
        <v>147</v>
      </c>
      <c r="B2907" s="482" t="s">
        <v>3196</v>
      </c>
      <c r="C2907" s="482" t="s">
        <v>48</v>
      </c>
      <c r="D2907" s="514" t="s">
        <v>3197</v>
      </c>
      <c r="E2907" s="588" t="s">
        <v>179</v>
      </c>
      <c r="F2907" s="588"/>
      <c r="G2907" s="482" t="s">
        <v>71</v>
      </c>
      <c r="H2907" s="483">
        <v>1</v>
      </c>
      <c r="I2907" s="484">
        <v>10.7</v>
      </c>
      <c r="J2907" s="484">
        <v>10.7</v>
      </c>
    </row>
    <row r="2908" spans="1:10" s="471" customFormat="1" ht="25.5">
      <c r="A2908" s="515" t="s">
        <v>142</v>
      </c>
      <c r="B2908" s="477" t="s">
        <v>579</v>
      </c>
      <c r="C2908" s="477" t="s">
        <v>48</v>
      </c>
      <c r="D2908" s="515" t="s">
        <v>580</v>
      </c>
      <c r="E2908" s="585" t="s">
        <v>143</v>
      </c>
      <c r="F2908" s="585"/>
      <c r="G2908" s="477" t="s">
        <v>91</v>
      </c>
      <c r="H2908" s="478">
        <v>1.333</v>
      </c>
      <c r="I2908" s="479">
        <v>0.22</v>
      </c>
      <c r="J2908" s="479">
        <v>0.28999999999999998</v>
      </c>
    </row>
    <row r="2909" spans="1:10" s="471" customFormat="1" ht="25.5">
      <c r="A2909" s="515" t="s">
        <v>142</v>
      </c>
      <c r="B2909" s="477" t="s">
        <v>720</v>
      </c>
      <c r="C2909" s="477" t="s">
        <v>48</v>
      </c>
      <c r="D2909" s="515" t="s">
        <v>721</v>
      </c>
      <c r="E2909" s="585" t="s">
        <v>143</v>
      </c>
      <c r="F2909" s="585"/>
      <c r="G2909" s="477" t="s">
        <v>71</v>
      </c>
      <c r="H2909" s="478">
        <v>2.5000000000000001E-2</v>
      </c>
      <c r="I2909" s="479">
        <v>19.98</v>
      </c>
      <c r="J2909" s="479">
        <v>0.49</v>
      </c>
    </row>
    <row r="2910" spans="1:10" s="471" customFormat="1" ht="25.5">
      <c r="A2910" s="693"/>
      <c r="B2910" s="513"/>
      <c r="C2910" s="513"/>
      <c r="D2910" s="693"/>
      <c r="E2910" s="693" t="s">
        <v>144</v>
      </c>
      <c r="F2910" s="694">
        <v>1.95</v>
      </c>
      <c r="G2910" s="693" t="s">
        <v>145</v>
      </c>
      <c r="H2910" s="694">
        <v>0</v>
      </c>
      <c r="I2910" s="693" t="s">
        <v>146</v>
      </c>
      <c r="J2910" s="694">
        <v>1.95</v>
      </c>
    </row>
    <row r="2911" spans="1:10" s="471" customFormat="1" ht="13.5" customHeight="1" thickBot="1">
      <c r="A2911" s="693"/>
      <c r="B2911" s="513"/>
      <c r="C2911" s="513"/>
      <c r="D2911" s="693"/>
      <c r="E2911" s="693" t="s">
        <v>2513</v>
      </c>
      <c r="F2911" s="694">
        <v>3.47</v>
      </c>
      <c r="G2911" s="693"/>
      <c r="H2911" s="695" t="s">
        <v>2514</v>
      </c>
      <c r="I2911" s="695"/>
      <c r="J2911" s="694">
        <v>16.7</v>
      </c>
    </row>
    <row r="2912" spans="1:10" s="471" customFormat="1" ht="13.5" thickTop="1">
      <c r="A2912" s="480"/>
      <c r="B2912" s="481"/>
      <c r="C2912" s="481"/>
      <c r="D2912" s="480"/>
      <c r="E2912" s="480"/>
      <c r="F2912" s="480"/>
      <c r="G2912" s="480"/>
      <c r="H2912" s="480"/>
      <c r="I2912" s="480"/>
      <c r="J2912" s="480"/>
    </row>
    <row r="2913" spans="1:10" s="471" customFormat="1">
      <c r="A2913" s="516" t="s">
        <v>4069</v>
      </c>
      <c r="B2913" s="519" t="s">
        <v>26</v>
      </c>
      <c r="C2913" s="519" t="s">
        <v>27</v>
      </c>
      <c r="D2913" s="516" t="s">
        <v>28</v>
      </c>
      <c r="E2913" s="586" t="s">
        <v>140</v>
      </c>
      <c r="F2913" s="586"/>
      <c r="G2913" s="519" t="s">
        <v>29</v>
      </c>
      <c r="H2913" s="518" t="s">
        <v>30</v>
      </c>
      <c r="I2913" s="518" t="s">
        <v>31</v>
      </c>
      <c r="J2913" s="518" t="s">
        <v>32</v>
      </c>
    </row>
    <row r="2914" spans="1:10" s="471" customFormat="1" ht="38.25">
      <c r="A2914" s="517" t="s">
        <v>141</v>
      </c>
      <c r="B2914" s="474" t="s">
        <v>4070</v>
      </c>
      <c r="C2914" s="474" t="s">
        <v>48</v>
      </c>
      <c r="D2914" s="517" t="s">
        <v>3666</v>
      </c>
      <c r="E2914" s="587" t="s">
        <v>179</v>
      </c>
      <c r="F2914" s="587"/>
      <c r="G2914" s="474" t="s">
        <v>11</v>
      </c>
      <c r="H2914" s="475">
        <v>1</v>
      </c>
      <c r="I2914" s="476">
        <v>59.46</v>
      </c>
      <c r="J2914" s="476">
        <v>59.46</v>
      </c>
    </row>
    <row r="2915" spans="1:10" s="471" customFormat="1" ht="25.5">
      <c r="A2915" s="514" t="s">
        <v>147</v>
      </c>
      <c r="B2915" s="482" t="s">
        <v>710</v>
      </c>
      <c r="C2915" s="482" t="s">
        <v>48</v>
      </c>
      <c r="D2915" s="514" t="s">
        <v>711</v>
      </c>
      <c r="E2915" s="588" t="s">
        <v>150</v>
      </c>
      <c r="F2915" s="588"/>
      <c r="G2915" s="482" t="s">
        <v>54</v>
      </c>
      <c r="H2915" s="483">
        <v>0.11</v>
      </c>
      <c r="I2915" s="484">
        <v>21.39</v>
      </c>
      <c r="J2915" s="484">
        <v>2.35</v>
      </c>
    </row>
    <row r="2916" spans="1:10" s="471" customFormat="1" ht="25.5">
      <c r="A2916" s="514" t="s">
        <v>147</v>
      </c>
      <c r="B2916" s="482" t="s">
        <v>586</v>
      </c>
      <c r="C2916" s="482" t="s">
        <v>48</v>
      </c>
      <c r="D2916" s="514" t="s">
        <v>587</v>
      </c>
      <c r="E2916" s="588" t="s">
        <v>150</v>
      </c>
      <c r="F2916" s="588"/>
      <c r="G2916" s="482" t="s">
        <v>54</v>
      </c>
      <c r="H2916" s="483">
        <v>0.6</v>
      </c>
      <c r="I2916" s="484">
        <v>25.69</v>
      </c>
      <c r="J2916" s="484">
        <v>15.41</v>
      </c>
    </row>
    <row r="2917" spans="1:10" s="471" customFormat="1" ht="25.5" customHeight="1">
      <c r="A2917" s="514" t="s">
        <v>147</v>
      </c>
      <c r="B2917" s="482" t="s">
        <v>4071</v>
      </c>
      <c r="C2917" s="482" t="s">
        <v>48</v>
      </c>
      <c r="D2917" s="514" t="s">
        <v>4072</v>
      </c>
      <c r="E2917" s="588" t="s">
        <v>179</v>
      </c>
      <c r="F2917" s="588"/>
      <c r="G2917" s="482" t="s">
        <v>11</v>
      </c>
      <c r="H2917" s="483">
        <v>6.7000000000000004E-2</v>
      </c>
      <c r="I2917" s="484">
        <v>220.62</v>
      </c>
      <c r="J2917" s="484">
        <v>14.78</v>
      </c>
    </row>
    <row r="2918" spans="1:10" s="471" customFormat="1" ht="25.5">
      <c r="A2918" s="515" t="s">
        <v>142</v>
      </c>
      <c r="B2918" s="477" t="s">
        <v>496</v>
      </c>
      <c r="C2918" s="477" t="s">
        <v>48</v>
      </c>
      <c r="D2918" s="515" t="s">
        <v>497</v>
      </c>
      <c r="E2918" s="585" t="s">
        <v>143</v>
      </c>
      <c r="F2918" s="585"/>
      <c r="G2918" s="477" t="s">
        <v>498</v>
      </c>
      <c r="H2918" s="478">
        <v>4.0000000000000001E-3</v>
      </c>
      <c r="I2918" s="479">
        <v>7.78</v>
      </c>
      <c r="J2918" s="479">
        <v>0.03</v>
      </c>
    </row>
    <row r="2919" spans="1:10" s="471" customFormat="1" ht="25.5">
      <c r="A2919" s="515" t="s">
        <v>142</v>
      </c>
      <c r="B2919" s="477" t="s">
        <v>4073</v>
      </c>
      <c r="C2919" s="477" t="s">
        <v>48</v>
      </c>
      <c r="D2919" s="515" t="s">
        <v>4074</v>
      </c>
      <c r="E2919" s="585" t="s">
        <v>1118</v>
      </c>
      <c r="F2919" s="585"/>
      <c r="G2919" s="477" t="s">
        <v>4060</v>
      </c>
      <c r="H2919" s="478">
        <v>0.19600000000000001</v>
      </c>
      <c r="I2919" s="479">
        <v>29.08</v>
      </c>
      <c r="J2919" s="479">
        <v>5.69</v>
      </c>
    </row>
    <row r="2920" spans="1:10" s="471" customFormat="1" ht="25.5">
      <c r="A2920" s="515" t="s">
        <v>142</v>
      </c>
      <c r="B2920" s="477" t="s">
        <v>4075</v>
      </c>
      <c r="C2920" s="477" t="s">
        <v>48</v>
      </c>
      <c r="D2920" s="515" t="s">
        <v>4076</v>
      </c>
      <c r="E2920" s="585" t="s">
        <v>1118</v>
      </c>
      <c r="F2920" s="585"/>
      <c r="G2920" s="477" t="s">
        <v>4060</v>
      </c>
      <c r="H2920" s="478">
        <v>0.39300000000000002</v>
      </c>
      <c r="I2920" s="479">
        <v>30.4</v>
      </c>
      <c r="J2920" s="479">
        <v>11.94</v>
      </c>
    </row>
    <row r="2921" spans="1:10" s="471" customFormat="1" ht="25.5">
      <c r="A2921" s="515" t="s">
        <v>142</v>
      </c>
      <c r="B2921" s="477" t="s">
        <v>4077</v>
      </c>
      <c r="C2921" s="477" t="s">
        <v>48</v>
      </c>
      <c r="D2921" s="515" t="s">
        <v>4078</v>
      </c>
      <c r="E2921" s="585" t="s">
        <v>1118</v>
      </c>
      <c r="F2921" s="585"/>
      <c r="G2921" s="477" t="s">
        <v>281</v>
      </c>
      <c r="H2921" s="478">
        <v>0.78500000000000003</v>
      </c>
      <c r="I2921" s="479">
        <v>11.2</v>
      </c>
      <c r="J2921" s="479">
        <v>8.7899999999999991</v>
      </c>
    </row>
    <row r="2922" spans="1:10" s="471" customFormat="1">
      <c r="A2922" s="515" t="s">
        <v>142</v>
      </c>
      <c r="B2922" s="477" t="s">
        <v>4030</v>
      </c>
      <c r="C2922" s="477" t="s">
        <v>48</v>
      </c>
      <c r="D2922" s="515" t="s">
        <v>4031</v>
      </c>
      <c r="E2922" s="585" t="s">
        <v>143</v>
      </c>
      <c r="F2922" s="585"/>
      <c r="G2922" s="477" t="s">
        <v>71</v>
      </c>
      <c r="H2922" s="478">
        <v>1.9E-2</v>
      </c>
      <c r="I2922" s="479">
        <v>24.98</v>
      </c>
      <c r="J2922" s="479">
        <v>0.47</v>
      </c>
    </row>
    <row r="2923" spans="1:10" s="471" customFormat="1" ht="25.5">
      <c r="A2923" s="693"/>
      <c r="B2923" s="513"/>
      <c r="C2923" s="513"/>
      <c r="D2923" s="693"/>
      <c r="E2923" s="693" t="s">
        <v>144</v>
      </c>
      <c r="F2923" s="694">
        <v>15.51</v>
      </c>
      <c r="G2923" s="693" t="s">
        <v>145</v>
      </c>
      <c r="H2923" s="694">
        <v>0</v>
      </c>
      <c r="I2923" s="693" t="s">
        <v>146</v>
      </c>
      <c r="J2923" s="694">
        <v>15.51</v>
      </c>
    </row>
    <row r="2924" spans="1:10" s="471" customFormat="1" ht="13.5" customHeight="1" thickBot="1">
      <c r="A2924" s="693"/>
      <c r="B2924" s="513"/>
      <c r="C2924" s="513"/>
      <c r="D2924" s="693"/>
      <c r="E2924" s="693" t="s">
        <v>2513</v>
      </c>
      <c r="F2924" s="694">
        <v>15.6</v>
      </c>
      <c r="G2924" s="693"/>
      <c r="H2924" s="695" t="s">
        <v>2514</v>
      </c>
      <c r="I2924" s="695"/>
      <c r="J2924" s="694">
        <v>75.06</v>
      </c>
    </row>
    <row r="2925" spans="1:10" s="471" customFormat="1" ht="13.5" thickTop="1">
      <c r="A2925" s="480"/>
      <c r="B2925" s="481"/>
      <c r="C2925" s="481"/>
      <c r="D2925" s="480"/>
      <c r="E2925" s="480"/>
      <c r="F2925" s="480"/>
      <c r="G2925" s="480"/>
      <c r="H2925" s="480"/>
      <c r="I2925" s="480"/>
      <c r="J2925" s="480"/>
    </row>
    <row r="2926" spans="1:10" s="471" customFormat="1">
      <c r="A2926" s="516" t="s">
        <v>4079</v>
      </c>
      <c r="B2926" s="519" t="s">
        <v>26</v>
      </c>
      <c r="C2926" s="519" t="s">
        <v>27</v>
      </c>
      <c r="D2926" s="516" t="s">
        <v>28</v>
      </c>
      <c r="E2926" s="586" t="s">
        <v>140</v>
      </c>
      <c r="F2926" s="586"/>
      <c r="G2926" s="519" t="s">
        <v>29</v>
      </c>
      <c r="H2926" s="518" t="s">
        <v>30</v>
      </c>
      <c r="I2926" s="518" t="s">
        <v>31</v>
      </c>
      <c r="J2926" s="518" t="s">
        <v>32</v>
      </c>
    </row>
    <row r="2927" spans="1:10" s="471" customFormat="1" ht="25.5" customHeight="1">
      <c r="A2927" s="517" t="s">
        <v>141</v>
      </c>
      <c r="B2927" s="474" t="s">
        <v>3192</v>
      </c>
      <c r="C2927" s="474" t="s">
        <v>48</v>
      </c>
      <c r="D2927" s="517" t="s">
        <v>3087</v>
      </c>
      <c r="E2927" s="587" t="s">
        <v>179</v>
      </c>
      <c r="F2927" s="587"/>
      <c r="G2927" s="474" t="s">
        <v>71</v>
      </c>
      <c r="H2927" s="475">
        <v>1</v>
      </c>
      <c r="I2927" s="476">
        <v>14.36</v>
      </c>
      <c r="J2927" s="476">
        <v>14.36</v>
      </c>
    </row>
    <row r="2928" spans="1:10" s="471" customFormat="1" ht="25.5">
      <c r="A2928" s="514" t="s">
        <v>147</v>
      </c>
      <c r="B2928" s="482" t="s">
        <v>716</v>
      </c>
      <c r="C2928" s="482" t="s">
        <v>48</v>
      </c>
      <c r="D2928" s="514" t="s">
        <v>717</v>
      </c>
      <c r="E2928" s="588" t="s">
        <v>150</v>
      </c>
      <c r="F2928" s="588"/>
      <c r="G2928" s="482" t="s">
        <v>54</v>
      </c>
      <c r="H2928" s="483">
        <v>1.7500000000000002E-2</v>
      </c>
      <c r="I2928" s="484">
        <v>21.47</v>
      </c>
      <c r="J2928" s="484">
        <v>0.37</v>
      </c>
    </row>
    <row r="2929" spans="1:10" s="471" customFormat="1" ht="25.5">
      <c r="A2929" s="514" t="s">
        <v>147</v>
      </c>
      <c r="B2929" s="482" t="s">
        <v>718</v>
      </c>
      <c r="C2929" s="482" t="s">
        <v>48</v>
      </c>
      <c r="D2929" s="514" t="s">
        <v>719</v>
      </c>
      <c r="E2929" s="588" t="s">
        <v>150</v>
      </c>
      <c r="F2929" s="588"/>
      <c r="G2929" s="482" t="s">
        <v>54</v>
      </c>
      <c r="H2929" s="483">
        <v>0.1069</v>
      </c>
      <c r="I2929" s="484">
        <v>25.83</v>
      </c>
      <c r="J2929" s="484">
        <v>2.76</v>
      </c>
    </row>
    <row r="2930" spans="1:10" s="471" customFormat="1" ht="25.5" customHeight="1">
      <c r="A2930" s="514" t="s">
        <v>147</v>
      </c>
      <c r="B2930" s="482" t="s">
        <v>3193</v>
      </c>
      <c r="C2930" s="482" t="s">
        <v>48</v>
      </c>
      <c r="D2930" s="514" t="s">
        <v>3194</v>
      </c>
      <c r="E2930" s="588" t="s">
        <v>179</v>
      </c>
      <c r="F2930" s="588"/>
      <c r="G2930" s="482" t="s">
        <v>71</v>
      </c>
      <c r="H2930" s="483">
        <v>1</v>
      </c>
      <c r="I2930" s="484">
        <v>10.48</v>
      </c>
      <c r="J2930" s="484">
        <v>10.48</v>
      </c>
    </row>
    <row r="2931" spans="1:10" s="471" customFormat="1" ht="25.5">
      <c r="A2931" s="515" t="s">
        <v>142</v>
      </c>
      <c r="B2931" s="477" t="s">
        <v>579</v>
      </c>
      <c r="C2931" s="477" t="s">
        <v>48</v>
      </c>
      <c r="D2931" s="515" t="s">
        <v>580</v>
      </c>
      <c r="E2931" s="585" t="s">
        <v>143</v>
      </c>
      <c r="F2931" s="585"/>
      <c r="G2931" s="477" t="s">
        <v>91</v>
      </c>
      <c r="H2931" s="478">
        <v>1.19</v>
      </c>
      <c r="I2931" s="479">
        <v>0.22</v>
      </c>
      <c r="J2931" s="479">
        <v>0.26</v>
      </c>
    </row>
    <row r="2932" spans="1:10" s="471" customFormat="1" ht="25.5">
      <c r="A2932" s="515" t="s">
        <v>142</v>
      </c>
      <c r="B2932" s="477" t="s">
        <v>720</v>
      </c>
      <c r="C2932" s="477" t="s">
        <v>48</v>
      </c>
      <c r="D2932" s="515" t="s">
        <v>721</v>
      </c>
      <c r="E2932" s="585" t="s">
        <v>143</v>
      </c>
      <c r="F2932" s="585"/>
      <c r="G2932" s="477" t="s">
        <v>71</v>
      </c>
      <c r="H2932" s="478">
        <v>2.5000000000000001E-2</v>
      </c>
      <c r="I2932" s="479">
        <v>19.98</v>
      </c>
      <c r="J2932" s="479">
        <v>0.49</v>
      </c>
    </row>
    <row r="2933" spans="1:10" s="471" customFormat="1" ht="25.5">
      <c r="A2933" s="693"/>
      <c r="B2933" s="513"/>
      <c r="C2933" s="513"/>
      <c r="D2933" s="693"/>
      <c r="E2933" s="693" t="s">
        <v>144</v>
      </c>
      <c r="F2933" s="694">
        <v>3.58</v>
      </c>
      <c r="G2933" s="693" t="s">
        <v>145</v>
      </c>
      <c r="H2933" s="694">
        <v>0</v>
      </c>
      <c r="I2933" s="693" t="s">
        <v>146</v>
      </c>
      <c r="J2933" s="694">
        <v>3.58</v>
      </c>
    </row>
    <row r="2934" spans="1:10" s="471" customFormat="1" ht="13.5" customHeight="1" thickBot="1">
      <c r="A2934" s="693"/>
      <c r="B2934" s="513"/>
      <c r="C2934" s="513"/>
      <c r="D2934" s="693"/>
      <c r="E2934" s="693" t="s">
        <v>2513</v>
      </c>
      <c r="F2934" s="694">
        <v>3.76</v>
      </c>
      <c r="G2934" s="693"/>
      <c r="H2934" s="695" t="s">
        <v>2514</v>
      </c>
      <c r="I2934" s="695"/>
      <c r="J2934" s="694">
        <v>18.12</v>
      </c>
    </row>
    <row r="2935" spans="1:10" s="471" customFormat="1" ht="13.5" thickTop="1">
      <c r="A2935" s="480"/>
      <c r="B2935" s="481"/>
      <c r="C2935" s="481"/>
      <c r="D2935" s="480"/>
      <c r="E2935" s="480"/>
      <c r="F2935" s="480"/>
      <c r="G2935" s="480"/>
      <c r="H2935" s="480"/>
      <c r="I2935" s="480"/>
      <c r="J2935" s="480"/>
    </row>
    <row r="2936" spans="1:10" s="471" customFormat="1">
      <c r="A2936" s="516" t="s">
        <v>4080</v>
      </c>
      <c r="B2936" s="519" t="s">
        <v>26</v>
      </c>
      <c r="C2936" s="519" t="s">
        <v>27</v>
      </c>
      <c r="D2936" s="516" t="s">
        <v>28</v>
      </c>
      <c r="E2936" s="586" t="s">
        <v>140</v>
      </c>
      <c r="F2936" s="586"/>
      <c r="G2936" s="519" t="s">
        <v>29</v>
      </c>
      <c r="H2936" s="518" t="s">
        <v>30</v>
      </c>
      <c r="I2936" s="518" t="s">
        <v>31</v>
      </c>
      <c r="J2936" s="518" t="s">
        <v>32</v>
      </c>
    </row>
    <row r="2937" spans="1:10" s="471" customFormat="1" ht="25.5" customHeight="1">
      <c r="A2937" s="517" t="s">
        <v>141</v>
      </c>
      <c r="B2937" s="474" t="s">
        <v>3201</v>
      </c>
      <c r="C2937" s="474" t="s">
        <v>48</v>
      </c>
      <c r="D2937" s="517" t="s">
        <v>3090</v>
      </c>
      <c r="E2937" s="587" t="s">
        <v>179</v>
      </c>
      <c r="F2937" s="587"/>
      <c r="G2937" s="474" t="s">
        <v>71</v>
      </c>
      <c r="H2937" s="475">
        <v>1</v>
      </c>
      <c r="I2937" s="476">
        <v>11.62</v>
      </c>
      <c r="J2937" s="476">
        <v>11.62</v>
      </c>
    </row>
    <row r="2938" spans="1:10" s="471" customFormat="1" ht="25.5">
      <c r="A2938" s="514" t="s">
        <v>147</v>
      </c>
      <c r="B2938" s="482" t="s">
        <v>716</v>
      </c>
      <c r="C2938" s="482" t="s">
        <v>48</v>
      </c>
      <c r="D2938" s="514" t="s">
        <v>717</v>
      </c>
      <c r="E2938" s="588" t="s">
        <v>150</v>
      </c>
      <c r="F2938" s="588"/>
      <c r="G2938" s="482" t="s">
        <v>54</v>
      </c>
      <c r="H2938" s="483">
        <v>6.4000000000000003E-3</v>
      </c>
      <c r="I2938" s="484">
        <v>21.47</v>
      </c>
      <c r="J2938" s="484">
        <v>0.13</v>
      </c>
    </row>
    <row r="2939" spans="1:10" s="471" customFormat="1" ht="25.5">
      <c r="A2939" s="514" t="s">
        <v>147</v>
      </c>
      <c r="B2939" s="482" t="s">
        <v>718</v>
      </c>
      <c r="C2939" s="482" t="s">
        <v>48</v>
      </c>
      <c r="D2939" s="514" t="s">
        <v>719</v>
      </c>
      <c r="E2939" s="588" t="s">
        <v>150</v>
      </c>
      <c r="F2939" s="588"/>
      <c r="G2939" s="482" t="s">
        <v>54</v>
      </c>
      <c r="H2939" s="483">
        <v>3.9199999999999999E-2</v>
      </c>
      <c r="I2939" s="484">
        <v>25.83</v>
      </c>
      <c r="J2939" s="484">
        <v>1.01</v>
      </c>
    </row>
    <row r="2940" spans="1:10" s="471" customFormat="1" ht="25.5" customHeight="1">
      <c r="A2940" s="514" t="s">
        <v>147</v>
      </c>
      <c r="B2940" s="482" t="s">
        <v>3202</v>
      </c>
      <c r="C2940" s="482" t="s">
        <v>48</v>
      </c>
      <c r="D2940" s="514" t="s">
        <v>3203</v>
      </c>
      <c r="E2940" s="588" t="s">
        <v>179</v>
      </c>
      <c r="F2940" s="588"/>
      <c r="G2940" s="482" t="s">
        <v>71</v>
      </c>
      <c r="H2940" s="483">
        <v>1</v>
      </c>
      <c r="I2940" s="484">
        <v>9.8800000000000008</v>
      </c>
      <c r="J2940" s="484">
        <v>9.8800000000000008</v>
      </c>
    </row>
    <row r="2941" spans="1:10" s="471" customFormat="1" ht="25.5">
      <c r="A2941" s="515" t="s">
        <v>142</v>
      </c>
      <c r="B2941" s="477" t="s">
        <v>579</v>
      </c>
      <c r="C2941" s="477" t="s">
        <v>48</v>
      </c>
      <c r="D2941" s="515" t="s">
        <v>580</v>
      </c>
      <c r="E2941" s="585" t="s">
        <v>143</v>
      </c>
      <c r="F2941" s="585"/>
      <c r="G2941" s="477" t="s">
        <v>91</v>
      </c>
      <c r="H2941" s="478">
        <v>0.54300000000000004</v>
      </c>
      <c r="I2941" s="479">
        <v>0.22</v>
      </c>
      <c r="J2941" s="479">
        <v>0.11</v>
      </c>
    </row>
    <row r="2942" spans="1:10" s="471" customFormat="1" ht="25.5">
      <c r="A2942" s="515" t="s">
        <v>142</v>
      </c>
      <c r="B2942" s="477" t="s">
        <v>720</v>
      </c>
      <c r="C2942" s="477" t="s">
        <v>48</v>
      </c>
      <c r="D2942" s="515" t="s">
        <v>721</v>
      </c>
      <c r="E2942" s="585" t="s">
        <v>143</v>
      </c>
      <c r="F2942" s="585"/>
      <c r="G2942" s="477" t="s">
        <v>71</v>
      </c>
      <c r="H2942" s="478">
        <v>2.5000000000000001E-2</v>
      </c>
      <c r="I2942" s="479">
        <v>19.98</v>
      </c>
      <c r="J2942" s="479">
        <v>0.49</v>
      </c>
    </row>
    <row r="2943" spans="1:10" s="471" customFormat="1" ht="25.5">
      <c r="A2943" s="693"/>
      <c r="B2943" s="513"/>
      <c r="C2943" s="513"/>
      <c r="D2943" s="693"/>
      <c r="E2943" s="693" t="s">
        <v>144</v>
      </c>
      <c r="F2943" s="694">
        <v>1.02</v>
      </c>
      <c r="G2943" s="693" t="s">
        <v>145</v>
      </c>
      <c r="H2943" s="694">
        <v>0</v>
      </c>
      <c r="I2943" s="693" t="s">
        <v>146</v>
      </c>
      <c r="J2943" s="694">
        <v>1.02</v>
      </c>
    </row>
    <row r="2944" spans="1:10" s="471" customFormat="1" ht="13.5" customHeight="1" thickBot="1">
      <c r="A2944" s="693"/>
      <c r="B2944" s="513"/>
      <c r="C2944" s="513"/>
      <c r="D2944" s="693"/>
      <c r="E2944" s="693" t="s">
        <v>2513</v>
      </c>
      <c r="F2944" s="694">
        <v>3.04</v>
      </c>
      <c r="G2944" s="693"/>
      <c r="H2944" s="695" t="s">
        <v>2514</v>
      </c>
      <c r="I2944" s="695"/>
      <c r="J2944" s="694">
        <v>14.66</v>
      </c>
    </row>
    <row r="2945" spans="1:10" s="471" customFormat="1" ht="13.5" thickTop="1">
      <c r="A2945" s="480"/>
      <c r="B2945" s="481"/>
      <c r="C2945" s="481"/>
      <c r="D2945" s="480"/>
      <c r="E2945" s="480"/>
      <c r="F2945" s="480"/>
      <c r="G2945" s="480"/>
      <c r="H2945" s="480"/>
      <c r="I2945" s="480"/>
      <c r="J2945" s="480"/>
    </row>
    <row r="2946" spans="1:10" s="471" customFormat="1">
      <c r="A2946" s="516" t="s">
        <v>4081</v>
      </c>
      <c r="B2946" s="519" t="s">
        <v>26</v>
      </c>
      <c r="C2946" s="519" t="s">
        <v>27</v>
      </c>
      <c r="D2946" s="516" t="s">
        <v>28</v>
      </c>
      <c r="E2946" s="586" t="s">
        <v>140</v>
      </c>
      <c r="F2946" s="586"/>
      <c r="G2946" s="519" t="s">
        <v>29</v>
      </c>
      <c r="H2946" s="518" t="s">
        <v>30</v>
      </c>
      <c r="I2946" s="518" t="s">
        <v>31</v>
      </c>
      <c r="J2946" s="518" t="s">
        <v>32</v>
      </c>
    </row>
    <row r="2947" spans="1:10" s="471" customFormat="1" ht="25.5" customHeight="1">
      <c r="A2947" s="517" t="s">
        <v>141</v>
      </c>
      <c r="B2947" s="474" t="s">
        <v>3204</v>
      </c>
      <c r="C2947" s="474" t="s">
        <v>48</v>
      </c>
      <c r="D2947" s="517" t="s">
        <v>3091</v>
      </c>
      <c r="E2947" s="587" t="s">
        <v>179</v>
      </c>
      <c r="F2947" s="587"/>
      <c r="G2947" s="474" t="s">
        <v>71</v>
      </c>
      <c r="H2947" s="475">
        <v>1</v>
      </c>
      <c r="I2947" s="476">
        <v>9.7899999999999991</v>
      </c>
      <c r="J2947" s="476">
        <v>9.7899999999999991</v>
      </c>
    </row>
    <row r="2948" spans="1:10" s="471" customFormat="1" ht="25.5">
      <c r="A2948" s="514" t="s">
        <v>147</v>
      </c>
      <c r="B2948" s="482" t="s">
        <v>716</v>
      </c>
      <c r="C2948" s="482" t="s">
        <v>48</v>
      </c>
      <c r="D2948" s="514" t="s">
        <v>717</v>
      </c>
      <c r="E2948" s="588" t="s">
        <v>150</v>
      </c>
      <c r="F2948" s="588"/>
      <c r="G2948" s="482" t="s">
        <v>54</v>
      </c>
      <c r="H2948" s="483">
        <v>4.1999999999999997E-3</v>
      </c>
      <c r="I2948" s="484">
        <v>21.47</v>
      </c>
      <c r="J2948" s="484">
        <v>0.09</v>
      </c>
    </row>
    <row r="2949" spans="1:10" s="471" customFormat="1" ht="25.5">
      <c r="A2949" s="514" t="s">
        <v>147</v>
      </c>
      <c r="B2949" s="482" t="s">
        <v>718</v>
      </c>
      <c r="C2949" s="482" t="s">
        <v>48</v>
      </c>
      <c r="D2949" s="514" t="s">
        <v>719</v>
      </c>
      <c r="E2949" s="588" t="s">
        <v>150</v>
      </c>
      <c r="F2949" s="588"/>
      <c r="G2949" s="482" t="s">
        <v>54</v>
      </c>
      <c r="H2949" s="483">
        <v>2.5700000000000001E-2</v>
      </c>
      <c r="I2949" s="484">
        <v>25.83</v>
      </c>
      <c r="J2949" s="484">
        <v>0.66</v>
      </c>
    </row>
    <row r="2950" spans="1:10" s="471" customFormat="1" ht="25.5" customHeight="1">
      <c r="A2950" s="514" t="s">
        <v>147</v>
      </c>
      <c r="B2950" s="482" t="s">
        <v>3205</v>
      </c>
      <c r="C2950" s="482" t="s">
        <v>48</v>
      </c>
      <c r="D2950" s="514" t="s">
        <v>3206</v>
      </c>
      <c r="E2950" s="588" t="s">
        <v>179</v>
      </c>
      <c r="F2950" s="588"/>
      <c r="G2950" s="482" t="s">
        <v>71</v>
      </c>
      <c r="H2950" s="483">
        <v>1</v>
      </c>
      <c r="I2950" s="484">
        <v>8.4700000000000006</v>
      </c>
      <c r="J2950" s="484">
        <v>8.4700000000000006</v>
      </c>
    </row>
    <row r="2951" spans="1:10" s="471" customFormat="1" ht="25.5">
      <c r="A2951" s="515" t="s">
        <v>142</v>
      </c>
      <c r="B2951" s="477" t="s">
        <v>579</v>
      </c>
      <c r="C2951" s="477" t="s">
        <v>48</v>
      </c>
      <c r="D2951" s="515" t="s">
        <v>580</v>
      </c>
      <c r="E2951" s="585" t="s">
        <v>143</v>
      </c>
      <c r="F2951" s="585"/>
      <c r="G2951" s="477" t="s">
        <v>91</v>
      </c>
      <c r="H2951" s="478">
        <v>0.36699999999999999</v>
      </c>
      <c r="I2951" s="479">
        <v>0.22</v>
      </c>
      <c r="J2951" s="479">
        <v>0.08</v>
      </c>
    </row>
    <row r="2952" spans="1:10" s="471" customFormat="1" ht="25.5">
      <c r="A2952" s="515" t="s">
        <v>142</v>
      </c>
      <c r="B2952" s="477" t="s">
        <v>720</v>
      </c>
      <c r="C2952" s="477" t="s">
        <v>48</v>
      </c>
      <c r="D2952" s="515" t="s">
        <v>721</v>
      </c>
      <c r="E2952" s="585" t="s">
        <v>143</v>
      </c>
      <c r="F2952" s="585"/>
      <c r="G2952" s="477" t="s">
        <v>71</v>
      </c>
      <c r="H2952" s="478">
        <v>2.5000000000000001E-2</v>
      </c>
      <c r="I2952" s="479">
        <v>19.98</v>
      </c>
      <c r="J2952" s="479">
        <v>0.49</v>
      </c>
    </row>
    <row r="2953" spans="1:10" s="471" customFormat="1" ht="25.5">
      <c r="A2953" s="693"/>
      <c r="B2953" s="513"/>
      <c r="C2953" s="513"/>
      <c r="D2953" s="693"/>
      <c r="E2953" s="693" t="s">
        <v>144</v>
      </c>
      <c r="F2953" s="694">
        <v>0.65</v>
      </c>
      <c r="G2953" s="693" t="s">
        <v>145</v>
      </c>
      <c r="H2953" s="694">
        <v>0</v>
      </c>
      <c r="I2953" s="693" t="s">
        <v>146</v>
      </c>
      <c r="J2953" s="694">
        <v>0.65</v>
      </c>
    </row>
    <row r="2954" spans="1:10" s="471" customFormat="1" ht="13.5" customHeight="1" thickBot="1">
      <c r="A2954" s="693"/>
      <c r="B2954" s="513"/>
      <c r="C2954" s="513"/>
      <c r="D2954" s="693"/>
      <c r="E2954" s="693" t="s">
        <v>2513</v>
      </c>
      <c r="F2954" s="694">
        <v>2.56</v>
      </c>
      <c r="G2954" s="693"/>
      <c r="H2954" s="695" t="s">
        <v>2514</v>
      </c>
      <c r="I2954" s="695"/>
      <c r="J2954" s="694">
        <v>12.35</v>
      </c>
    </row>
    <row r="2955" spans="1:10" s="471" customFormat="1" ht="13.5" thickTop="1">
      <c r="A2955" s="480"/>
      <c r="B2955" s="481"/>
      <c r="C2955" s="481"/>
      <c r="D2955" s="480"/>
      <c r="E2955" s="480"/>
      <c r="F2955" s="480"/>
      <c r="G2955" s="480"/>
      <c r="H2955" s="480"/>
      <c r="I2955" s="480"/>
      <c r="J2955" s="480"/>
    </row>
    <row r="2956" spans="1:10" s="471" customFormat="1">
      <c r="A2956" s="516" t="s">
        <v>4082</v>
      </c>
      <c r="B2956" s="519" t="s">
        <v>26</v>
      </c>
      <c r="C2956" s="519" t="s">
        <v>27</v>
      </c>
      <c r="D2956" s="516" t="s">
        <v>28</v>
      </c>
      <c r="E2956" s="586" t="s">
        <v>140</v>
      </c>
      <c r="F2956" s="586"/>
      <c r="G2956" s="519" t="s">
        <v>29</v>
      </c>
      <c r="H2956" s="518" t="s">
        <v>30</v>
      </c>
      <c r="I2956" s="518" t="s">
        <v>31</v>
      </c>
      <c r="J2956" s="518" t="s">
        <v>32</v>
      </c>
    </row>
    <row r="2957" spans="1:10" s="471" customFormat="1" ht="25.5" customHeight="1">
      <c r="A2957" s="517" t="s">
        <v>141</v>
      </c>
      <c r="B2957" s="474" t="s">
        <v>3208</v>
      </c>
      <c r="C2957" s="474" t="s">
        <v>48</v>
      </c>
      <c r="D2957" s="517" t="s">
        <v>3094</v>
      </c>
      <c r="E2957" s="587" t="s">
        <v>179</v>
      </c>
      <c r="F2957" s="587"/>
      <c r="G2957" s="474" t="s">
        <v>71</v>
      </c>
      <c r="H2957" s="475">
        <v>1</v>
      </c>
      <c r="I2957" s="476">
        <v>9.49</v>
      </c>
      <c r="J2957" s="476">
        <v>9.49</v>
      </c>
    </row>
    <row r="2958" spans="1:10" s="471" customFormat="1" ht="25.5">
      <c r="A2958" s="514" t="s">
        <v>147</v>
      </c>
      <c r="B2958" s="482" t="s">
        <v>716</v>
      </c>
      <c r="C2958" s="482" t="s">
        <v>48</v>
      </c>
      <c r="D2958" s="514" t="s">
        <v>717</v>
      </c>
      <c r="E2958" s="588" t="s">
        <v>150</v>
      </c>
      <c r="F2958" s="588"/>
      <c r="G2958" s="482" t="s">
        <v>54</v>
      </c>
      <c r="H2958" s="483">
        <v>3.2000000000000002E-3</v>
      </c>
      <c r="I2958" s="484">
        <v>21.47</v>
      </c>
      <c r="J2958" s="484">
        <v>0.06</v>
      </c>
    </row>
    <row r="2959" spans="1:10" s="471" customFormat="1" ht="25.5">
      <c r="A2959" s="514" t="s">
        <v>147</v>
      </c>
      <c r="B2959" s="482" t="s">
        <v>718</v>
      </c>
      <c r="C2959" s="482" t="s">
        <v>48</v>
      </c>
      <c r="D2959" s="514" t="s">
        <v>719</v>
      </c>
      <c r="E2959" s="588" t="s">
        <v>150</v>
      </c>
      <c r="F2959" s="588"/>
      <c r="G2959" s="482" t="s">
        <v>54</v>
      </c>
      <c r="H2959" s="483">
        <v>1.9400000000000001E-2</v>
      </c>
      <c r="I2959" s="484">
        <v>25.83</v>
      </c>
      <c r="J2959" s="484">
        <v>0.5</v>
      </c>
    </row>
    <row r="2960" spans="1:10" s="471" customFormat="1" ht="25.5" customHeight="1">
      <c r="A2960" s="514" t="s">
        <v>147</v>
      </c>
      <c r="B2960" s="482" t="s">
        <v>3209</v>
      </c>
      <c r="C2960" s="482" t="s">
        <v>48</v>
      </c>
      <c r="D2960" s="514" t="s">
        <v>3210</v>
      </c>
      <c r="E2960" s="588" t="s">
        <v>179</v>
      </c>
      <c r="F2960" s="588"/>
      <c r="G2960" s="482" t="s">
        <v>71</v>
      </c>
      <c r="H2960" s="483">
        <v>1</v>
      </c>
      <c r="I2960" s="484">
        <v>8.4</v>
      </c>
      <c r="J2960" s="484">
        <v>8.4</v>
      </c>
    </row>
    <row r="2961" spans="1:10" s="471" customFormat="1" ht="25.5">
      <c r="A2961" s="515" t="s">
        <v>142</v>
      </c>
      <c r="B2961" s="477" t="s">
        <v>579</v>
      </c>
      <c r="C2961" s="477" t="s">
        <v>48</v>
      </c>
      <c r="D2961" s="515" t="s">
        <v>580</v>
      </c>
      <c r="E2961" s="585" t="s">
        <v>143</v>
      </c>
      <c r="F2961" s="585"/>
      <c r="G2961" s="477" t="s">
        <v>91</v>
      </c>
      <c r="H2961" s="478">
        <v>0.21199999999999999</v>
      </c>
      <c r="I2961" s="479">
        <v>0.22</v>
      </c>
      <c r="J2961" s="479">
        <v>0.04</v>
      </c>
    </row>
    <row r="2962" spans="1:10" s="471" customFormat="1" ht="25.5">
      <c r="A2962" s="515" t="s">
        <v>142</v>
      </c>
      <c r="B2962" s="477" t="s">
        <v>720</v>
      </c>
      <c r="C2962" s="477" t="s">
        <v>48</v>
      </c>
      <c r="D2962" s="515" t="s">
        <v>721</v>
      </c>
      <c r="E2962" s="585" t="s">
        <v>143</v>
      </c>
      <c r="F2962" s="585"/>
      <c r="G2962" s="477" t="s">
        <v>71</v>
      </c>
      <c r="H2962" s="478">
        <v>2.5000000000000001E-2</v>
      </c>
      <c r="I2962" s="479">
        <v>19.98</v>
      </c>
      <c r="J2962" s="479">
        <v>0.49</v>
      </c>
    </row>
    <row r="2963" spans="1:10" s="471" customFormat="1" ht="25.5">
      <c r="A2963" s="693"/>
      <c r="B2963" s="513"/>
      <c r="C2963" s="513"/>
      <c r="D2963" s="693"/>
      <c r="E2963" s="693" t="s">
        <v>144</v>
      </c>
      <c r="F2963" s="694">
        <v>0.45</v>
      </c>
      <c r="G2963" s="693" t="s">
        <v>145</v>
      </c>
      <c r="H2963" s="694">
        <v>0</v>
      </c>
      <c r="I2963" s="693" t="s">
        <v>146</v>
      </c>
      <c r="J2963" s="694">
        <v>0.45</v>
      </c>
    </row>
    <row r="2964" spans="1:10" s="471" customFormat="1" ht="13.5" customHeight="1" thickBot="1">
      <c r="A2964" s="693"/>
      <c r="B2964" s="513"/>
      <c r="C2964" s="513"/>
      <c r="D2964" s="693"/>
      <c r="E2964" s="693" t="s">
        <v>2513</v>
      </c>
      <c r="F2964" s="694">
        <v>2.4900000000000002</v>
      </c>
      <c r="G2964" s="693"/>
      <c r="H2964" s="695" t="s">
        <v>2514</v>
      </c>
      <c r="I2964" s="695"/>
      <c r="J2964" s="694">
        <v>11.98</v>
      </c>
    </row>
    <row r="2965" spans="1:10" s="471" customFormat="1" ht="13.5" thickTop="1">
      <c r="A2965" s="480"/>
      <c r="B2965" s="481"/>
      <c r="C2965" s="481"/>
      <c r="D2965" s="480"/>
      <c r="E2965" s="480"/>
      <c r="F2965" s="480"/>
      <c r="G2965" s="480"/>
      <c r="H2965" s="480"/>
      <c r="I2965" s="480"/>
      <c r="J2965" s="480"/>
    </row>
    <row r="2966" spans="1:10" s="471" customFormat="1">
      <c r="A2966" s="516" t="s">
        <v>4083</v>
      </c>
      <c r="B2966" s="519" t="s">
        <v>26</v>
      </c>
      <c r="C2966" s="519" t="s">
        <v>27</v>
      </c>
      <c r="D2966" s="516" t="s">
        <v>28</v>
      </c>
      <c r="E2966" s="586" t="s">
        <v>140</v>
      </c>
      <c r="F2966" s="586"/>
      <c r="G2966" s="519" t="s">
        <v>29</v>
      </c>
      <c r="H2966" s="518" t="s">
        <v>30</v>
      </c>
      <c r="I2966" s="518" t="s">
        <v>31</v>
      </c>
      <c r="J2966" s="518" t="s">
        <v>32</v>
      </c>
    </row>
    <row r="2967" spans="1:10" s="471" customFormat="1" ht="38.25">
      <c r="A2967" s="517" t="s">
        <v>141</v>
      </c>
      <c r="B2967" s="474" t="s">
        <v>4084</v>
      </c>
      <c r="C2967" s="474" t="s">
        <v>48</v>
      </c>
      <c r="D2967" s="517" t="s">
        <v>3674</v>
      </c>
      <c r="E2967" s="587" t="s">
        <v>179</v>
      </c>
      <c r="F2967" s="587"/>
      <c r="G2967" s="474" t="s">
        <v>11</v>
      </c>
      <c r="H2967" s="475">
        <v>1</v>
      </c>
      <c r="I2967" s="476">
        <v>66.849999999999994</v>
      </c>
      <c r="J2967" s="476">
        <v>66.849999999999994</v>
      </c>
    </row>
    <row r="2968" spans="1:10" s="471" customFormat="1" ht="25.5">
      <c r="A2968" s="514" t="s">
        <v>147</v>
      </c>
      <c r="B2968" s="482" t="s">
        <v>710</v>
      </c>
      <c r="C2968" s="482" t="s">
        <v>48</v>
      </c>
      <c r="D2968" s="514" t="s">
        <v>711</v>
      </c>
      <c r="E2968" s="588" t="s">
        <v>150</v>
      </c>
      <c r="F2968" s="588"/>
      <c r="G2968" s="482" t="s">
        <v>54</v>
      </c>
      <c r="H2968" s="483">
        <v>0.109</v>
      </c>
      <c r="I2968" s="484">
        <v>21.39</v>
      </c>
      <c r="J2968" s="484">
        <v>2.33</v>
      </c>
    </row>
    <row r="2969" spans="1:10" s="471" customFormat="1" ht="25.5">
      <c r="A2969" s="514" t="s">
        <v>147</v>
      </c>
      <c r="B2969" s="482" t="s">
        <v>586</v>
      </c>
      <c r="C2969" s="482" t="s">
        <v>48</v>
      </c>
      <c r="D2969" s="514" t="s">
        <v>587</v>
      </c>
      <c r="E2969" s="588" t="s">
        <v>150</v>
      </c>
      <c r="F2969" s="588"/>
      <c r="G2969" s="482" t="s">
        <v>54</v>
      </c>
      <c r="H2969" s="483">
        <v>0.59599999999999997</v>
      </c>
      <c r="I2969" s="484">
        <v>25.69</v>
      </c>
      <c r="J2969" s="484">
        <v>15.31</v>
      </c>
    </row>
    <row r="2970" spans="1:10" s="471" customFormat="1" ht="25.5" customHeight="1">
      <c r="A2970" s="514" t="s">
        <v>147</v>
      </c>
      <c r="B2970" s="482" t="s">
        <v>3211</v>
      </c>
      <c r="C2970" s="482" t="s">
        <v>48</v>
      </c>
      <c r="D2970" s="514" t="s">
        <v>3095</v>
      </c>
      <c r="E2970" s="588" t="s">
        <v>179</v>
      </c>
      <c r="F2970" s="588"/>
      <c r="G2970" s="482" t="s">
        <v>11</v>
      </c>
      <c r="H2970" s="483">
        <v>0.105</v>
      </c>
      <c r="I2970" s="484">
        <v>171.65</v>
      </c>
      <c r="J2970" s="484">
        <v>18.02</v>
      </c>
    </row>
    <row r="2971" spans="1:10" s="471" customFormat="1" ht="25.5" customHeight="1">
      <c r="A2971" s="514" t="s">
        <v>147</v>
      </c>
      <c r="B2971" s="482" t="s">
        <v>4085</v>
      </c>
      <c r="C2971" s="482" t="s">
        <v>48</v>
      </c>
      <c r="D2971" s="514" t="s">
        <v>4086</v>
      </c>
      <c r="E2971" s="588" t="s">
        <v>179</v>
      </c>
      <c r="F2971" s="588"/>
      <c r="G2971" s="482" t="s">
        <v>68</v>
      </c>
      <c r="H2971" s="483">
        <v>0.65900000000000003</v>
      </c>
      <c r="I2971" s="484">
        <v>35.909999999999997</v>
      </c>
      <c r="J2971" s="484">
        <v>23.66</v>
      </c>
    </row>
    <row r="2972" spans="1:10" s="471" customFormat="1" ht="25.5">
      <c r="A2972" s="515" t="s">
        <v>142</v>
      </c>
      <c r="B2972" s="477" t="s">
        <v>496</v>
      </c>
      <c r="C2972" s="477" t="s">
        <v>48</v>
      </c>
      <c r="D2972" s="515" t="s">
        <v>497</v>
      </c>
      <c r="E2972" s="585" t="s">
        <v>143</v>
      </c>
      <c r="F2972" s="585"/>
      <c r="G2972" s="477" t="s">
        <v>498</v>
      </c>
      <c r="H2972" s="478">
        <v>4.0000000000000001E-3</v>
      </c>
      <c r="I2972" s="479">
        <v>7.78</v>
      </c>
      <c r="J2972" s="479">
        <v>0.03</v>
      </c>
    </row>
    <row r="2973" spans="1:10" s="471" customFormat="1" ht="38.25">
      <c r="A2973" s="515" t="s">
        <v>142</v>
      </c>
      <c r="B2973" s="477" t="s">
        <v>505</v>
      </c>
      <c r="C2973" s="477" t="s">
        <v>48</v>
      </c>
      <c r="D2973" s="515" t="s">
        <v>506</v>
      </c>
      <c r="E2973" s="585" t="s">
        <v>143</v>
      </c>
      <c r="F2973" s="585"/>
      <c r="G2973" s="477" t="s">
        <v>68</v>
      </c>
      <c r="H2973" s="478">
        <v>0.32800000000000001</v>
      </c>
      <c r="I2973" s="479">
        <v>19.149999999999999</v>
      </c>
      <c r="J2973" s="479">
        <v>6.28</v>
      </c>
    </row>
    <row r="2974" spans="1:10" s="471" customFormat="1">
      <c r="A2974" s="515" t="s">
        <v>142</v>
      </c>
      <c r="B2974" s="477" t="s">
        <v>4030</v>
      </c>
      <c r="C2974" s="477" t="s">
        <v>48</v>
      </c>
      <c r="D2974" s="515" t="s">
        <v>4031</v>
      </c>
      <c r="E2974" s="585" t="s">
        <v>143</v>
      </c>
      <c r="F2974" s="585"/>
      <c r="G2974" s="477" t="s">
        <v>71</v>
      </c>
      <c r="H2974" s="478">
        <v>4.9000000000000002E-2</v>
      </c>
      <c r="I2974" s="479">
        <v>24.98</v>
      </c>
      <c r="J2974" s="479">
        <v>1.22</v>
      </c>
    </row>
    <row r="2975" spans="1:10" s="471" customFormat="1" ht="25.5">
      <c r="A2975" s="693"/>
      <c r="B2975" s="513"/>
      <c r="C2975" s="513"/>
      <c r="D2975" s="693"/>
      <c r="E2975" s="693" t="s">
        <v>144</v>
      </c>
      <c r="F2975" s="694">
        <v>19.079999999999998</v>
      </c>
      <c r="G2975" s="693" t="s">
        <v>145</v>
      </c>
      <c r="H2975" s="694">
        <v>0</v>
      </c>
      <c r="I2975" s="693" t="s">
        <v>146</v>
      </c>
      <c r="J2975" s="694">
        <v>19.079999999999998</v>
      </c>
    </row>
    <row r="2976" spans="1:10" s="471" customFormat="1" ht="13.5" customHeight="1" thickBot="1">
      <c r="A2976" s="693"/>
      <c r="B2976" s="513"/>
      <c r="C2976" s="513"/>
      <c r="D2976" s="693"/>
      <c r="E2976" s="693" t="s">
        <v>2513</v>
      </c>
      <c r="F2976" s="694">
        <v>17.54</v>
      </c>
      <c r="G2976" s="693"/>
      <c r="H2976" s="695" t="s">
        <v>2514</v>
      </c>
      <c r="I2976" s="695"/>
      <c r="J2976" s="694">
        <v>84.39</v>
      </c>
    </row>
    <row r="2977" spans="1:10" s="471" customFormat="1" ht="13.5" thickTop="1">
      <c r="A2977" s="480"/>
      <c r="B2977" s="481"/>
      <c r="C2977" s="481"/>
      <c r="D2977" s="480"/>
      <c r="E2977" s="480"/>
      <c r="F2977" s="480"/>
      <c r="G2977" s="480"/>
      <c r="H2977" s="480"/>
      <c r="I2977" s="480"/>
      <c r="J2977" s="480"/>
    </row>
    <row r="2978" spans="1:10" s="471" customFormat="1">
      <c r="A2978" s="516" t="s">
        <v>4087</v>
      </c>
      <c r="B2978" s="519" t="s">
        <v>26</v>
      </c>
      <c r="C2978" s="519" t="s">
        <v>27</v>
      </c>
      <c r="D2978" s="516" t="s">
        <v>28</v>
      </c>
      <c r="E2978" s="586" t="s">
        <v>140</v>
      </c>
      <c r="F2978" s="586"/>
      <c r="G2978" s="519" t="s">
        <v>29</v>
      </c>
      <c r="H2978" s="518" t="s">
        <v>30</v>
      </c>
      <c r="I2978" s="518" t="s">
        <v>31</v>
      </c>
      <c r="J2978" s="518" t="s">
        <v>32</v>
      </c>
    </row>
    <row r="2979" spans="1:10" s="471" customFormat="1" ht="25.5" customHeight="1">
      <c r="A2979" s="517" t="s">
        <v>141</v>
      </c>
      <c r="B2979" s="474" t="s">
        <v>3195</v>
      </c>
      <c r="C2979" s="474" t="s">
        <v>48</v>
      </c>
      <c r="D2979" s="517" t="s">
        <v>3088</v>
      </c>
      <c r="E2979" s="587" t="s">
        <v>179</v>
      </c>
      <c r="F2979" s="587"/>
      <c r="G2979" s="474" t="s">
        <v>71</v>
      </c>
      <c r="H2979" s="475">
        <v>1</v>
      </c>
      <c r="I2979" s="476">
        <v>13.71</v>
      </c>
      <c r="J2979" s="476">
        <v>13.71</v>
      </c>
    </row>
    <row r="2980" spans="1:10" s="471" customFormat="1" ht="25.5">
      <c r="A2980" s="514" t="s">
        <v>147</v>
      </c>
      <c r="B2980" s="482" t="s">
        <v>716</v>
      </c>
      <c r="C2980" s="482" t="s">
        <v>48</v>
      </c>
      <c r="D2980" s="514" t="s">
        <v>717</v>
      </c>
      <c r="E2980" s="588" t="s">
        <v>150</v>
      </c>
      <c r="F2980" s="588"/>
      <c r="G2980" s="482" t="s">
        <v>54</v>
      </c>
      <c r="H2980" s="483">
        <v>1.29E-2</v>
      </c>
      <c r="I2980" s="484">
        <v>21.47</v>
      </c>
      <c r="J2980" s="484">
        <v>0.27</v>
      </c>
    </row>
    <row r="2981" spans="1:10" s="471" customFormat="1" ht="25.5">
      <c r="A2981" s="514" t="s">
        <v>147</v>
      </c>
      <c r="B2981" s="482" t="s">
        <v>718</v>
      </c>
      <c r="C2981" s="482" t="s">
        <v>48</v>
      </c>
      <c r="D2981" s="514" t="s">
        <v>719</v>
      </c>
      <c r="E2981" s="588" t="s">
        <v>150</v>
      </c>
      <c r="F2981" s="588"/>
      <c r="G2981" s="482" t="s">
        <v>54</v>
      </c>
      <c r="H2981" s="483">
        <v>7.9000000000000001E-2</v>
      </c>
      <c r="I2981" s="484">
        <v>25.83</v>
      </c>
      <c r="J2981" s="484">
        <v>2.04</v>
      </c>
    </row>
    <row r="2982" spans="1:10" s="471" customFormat="1" ht="25.5" customHeight="1">
      <c r="A2982" s="514" t="s">
        <v>147</v>
      </c>
      <c r="B2982" s="482" t="s">
        <v>3196</v>
      </c>
      <c r="C2982" s="482" t="s">
        <v>48</v>
      </c>
      <c r="D2982" s="514" t="s">
        <v>3197</v>
      </c>
      <c r="E2982" s="588" t="s">
        <v>179</v>
      </c>
      <c r="F2982" s="588"/>
      <c r="G2982" s="482" t="s">
        <v>71</v>
      </c>
      <c r="H2982" s="483">
        <v>1</v>
      </c>
      <c r="I2982" s="484">
        <v>10.7</v>
      </c>
      <c r="J2982" s="484">
        <v>10.7</v>
      </c>
    </row>
    <row r="2983" spans="1:10" s="471" customFormat="1" ht="25.5">
      <c r="A2983" s="515" t="s">
        <v>142</v>
      </c>
      <c r="B2983" s="477" t="s">
        <v>579</v>
      </c>
      <c r="C2983" s="477" t="s">
        <v>48</v>
      </c>
      <c r="D2983" s="515" t="s">
        <v>580</v>
      </c>
      <c r="E2983" s="585" t="s">
        <v>143</v>
      </c>
      <c r="F2983" s="585"/>
      <c r="G2983" s="477" t="s">
        <v>91</v>
      </c>
      <c r="H2983" s="478">
        <v>0.97</v>
      </c>
      <c r="I2983" s="479">
        <v>0.22</v>
      </c>
      <c r="J2983" s="479">
        <v>0.21</v>
      </c>
    </row>
    <row r="2984" spans="1:10" s="471" customFormat="1" ht="25.5">
      <c r="A2984" s="515" t="s">
        <v>142</v>
      </c>
      <c r="B2984" s="477" t="s">
        <v>720</v>
      </c>
      <c r="C2984" s="477" t="s">
        <v>48</v>
      </c>
      <c r="D2984" s="515" t="s">
        <v>721</v>
      </c>
      <c r="E2984" s="585" t="s">
        <v>143</v>
      </c>
      <c r="F2984" s="585"/>
      <c r="G2984" s="477" t="s">
        <v>71</v>
      </c>
      <c r="H2984" s="478">
        <v>2.5000000000000001E-2</v>
      </c>
      <c r="I2984" s="479">
        <v>19.98</v>
      </c>
      <c r="J2984" s="479">
        <v>0.49</v>
      </c>
    </row>
    <row r="2985" spans="1:10" s="471" customFormat="1" ht="25.5">
      <c r="A2985" s="693"/>
      <c r="B2985" s="513"/>
      <c r="C2985" s="513"/>
      <c r="D2985" s="693"/>
      <c r="E2985" s="693" t="s">
        <v>144</v>
      </c>
      <c r="F2985" s="694">
        <v>2.37</v>
      </c>
      <c r="G2985" s="693" t="s">
        <v>145</v>
      </c>
      <c r="H2985" s="694">
        <v>0</v>
      </c>
      <c r="I2985" s="693" t="s">
        <v>146</v>
      </c>
      <c r="J2985" s="694">
        <v>2.37</v>
      </c>
    </row>
    <row r="2986" spans="1:10" s="471" customFormat="1" ht="13.5" customHeight="1" thickBot="1">
      <c r="A2986" s="693"/>
      <c r="B2986" s="513"/>
      <c r="C2986" s="513"/>
      <c r="D2986" s="693"/>
      <c r="E2986" s="693" t="s">
        <v>2513</v>
      </c>
      <c r="F2986" s="694">
        <v>3.59</v>
      </c>
      <c r="G2986" s="693"/>
      <c r="H2986" s="695" t="s">
        <v>2514</v>
      </c>
      <c r="I2986" s="695"/>
      <c r="J2986" s="694">
        <v>17.3</v>
      </c>
    </row>
    <row r="2987" spans="1:10" s="471" customFormat="1" ht="13.5" thickTop="1">
      <c r="A2987" s="480"/>
      <c r="B2987" s="481"/>
      <c r="C2987" s="481"/>
      <c r="D2987" s="480"/>
      <c r="E2987" s="480"/>
      <c r="F2987" s="480"/>
      <c r="G2987" s="480"/>
      <c r="H2987" s="480"/>
      <c r="I2987" s="480"/>
      <c r="J2987" s="480"/>
    </row>
    <row r="2988" spans="1:10" s="471" customFormat="1">
      <c r="A2988" s="516" t="s">
        <v>4088</v>
      </c>
      <c r="B2988" s="519" t="s">
        <v>26</v>
      </c>
      <c r="C2988" s="519" t="s">
        <v>27</v>
      </c>
      <c r="D2988" s="516" t="s">
        <v>28</v>
      </c>
      <c r="E2988" s="586" t="s">
        <v>140</v>
      </c>
      <c r="F2988" s="586"/>
      <c r="G2988" s="519" t="s">
        <v>29</v>
      </c>
      <c r="H2988" s="518" t="s">
        <v>30</v>
      </c>
      <c r="I2988" s="518" t="s">
        <v>31</v>
      </c>
      <c r="J2988" s="518" t="s">
        <v>32</v>
      </c>
    </row>
    <row r="2989" spans="1:10" s="471" customFormat="1" ht="25.5" customHeight="1">
      <c r="A2989" s="517" t="s">
        <v>141</v>
      </c>
      <c r="B2989" s="474" t="s">
        <v>3198</v>
      </c>
      <c r="C2989" s="474" t="s">
        <v>48</v>
      </c>
      <c r="D2989" s="517" t="s">
        <v>3089</v>
      </c>
      <c r="E2989" s="587" t="s">
        <v>179</v>
      </c>
      <c r="F2989" s="587"/>
      <c r="G2989" s="474" t="s">
        <v>71</v>
      </c>
      <c r="H2989" s="475">
        <v>1</v>
      </c>
      <c r="I2989" s="476">
        <v>12.96</v>
      </c>
      <c r="J2989" s="476">
        <v>12.96</v>
      </c>
    </row>
    <row r="2990" spans="1:10" s="471" customFormat="1" ht="25.5">
      <c r="A2990" s="514" t="s">
        <v>147</v>
      </c>
      <c r="B2990" s="482" t="s">
        <v>716</v>
      </c>
      <c r="C2990" s="482" t="s">
        <v>48</v>
      </c>
      <c r="D2990" s="514" t="s">
        <v>717</v>
      </c>
      <c r="E2990" s="588" t="s">
        <v>150</v>
      </c>
      <c r="F2990" s="588"/>
      <c r="G2990" s="482" t="s">
        <v>54</v>
      </c>
      <c r="H2990" s="483">
        <v>9.1999999999999998E-3</v>
      </c>
      <c r="I2990" s="484">
        <v>21.47</v>
      </c>
      <c r="J2990" s="484">
        <v>0.19</v>
      </c>
    </row>
    <row r="2991" spans="1:10" s="471" customFormat="1" ht="25.5">
      <c r="A2991" s="514" t="s">
        <v>147</v>
      </c>
      <c r="B2991" s="482" t="s">
        <v>718</v>
      </c>
      <c r="C2991" s="482" t="s">
        <v>48</v>
      </c>
      <c r="D2991" s="514" t="s">
        <v>719</v>
      </c>
      <c r="E2991" s="588" t="s">
        <v>150</v>
      </c>
      <c r="F2991" s="588"/>
      <c r="G2991" s="482" t="s">
        <v>54</v>
      </c>
      <c r="H2991" s="483">
        <v>5.6099999999999997E-2</v>
      </c>
      <c r="I2991" s="484">
        <v>25.83</v>
      </c>
      <c r="J2991" s="484">
        <v>1.44</v>
      </c>
    </row>
    <row r="2992" spans="1:10" s="471" customFormat="1" ht="25.5" customHeight="1">
      <c r="A2992" s="514" t="s">
        <v>147</v>
      </c>
      <c r="B2992" s="482" t="s">
        <v>3199</v>
      </c>
      <c r="C2992" s="482" t="s">
        <v>48</v>
      </c>
      <c r="D2992" s="514" t="s">
        <v>3200</v>
      </c>
      <c r="E2992" s="588" t="s">
        <v>179</v>
      </c>
      <c r="F2992" s="588"/>
      <c r="G2992" s="482" t="s">
        <v>71</v>
      </c>
      <c r="H2992" s="483">
        <v>1</v>
      </c>
      <c r="I2992" s="484">
        <v>10.68</v>
      </c>
      <c r="J2992" s="484">
        <v>10.68</v>
      </c>
    </row>
    <row r="2993" spans="1:10" s="471" customFormat="1" ht="25.5">
      <c r="A2993" s="515" t="s">
        <v>142</v>
      </c>
      <c r="B2993" s="477" t="s">
        <v>579</v>
      </c>
      <c r="C2993" s="477" t="s">
        <v>48</v>
      </c>
      <c r="D2993" s="515" t="s">
        <v>580</v>
      </c>
      <c r="E2993" s="585" t="s">
        <v>143</v>
      </c>
      <c r="F2993" s="585"/>
      <c r="G2993" s="477" t="s">
        <v>91</v>
      </c>
      <c r="H2993" s="478">
        <v>0.74299999999999999</v>
      </c>
      <c r="I2993" s="479">
        <v>0.22</v>
      </c>
      <c r="J2993" s="479">
        <v>0.16</v>
      </c>
    </row>
    <row r="2994" spans="1:10" s="471" customFormat="1" ht="25.5">
      <c r="A2994" s="515" t="s">
        <v>142</v>
      </c>
      <c r="B2994" s="477" t="s">
        <v>720</v>
      </c>
      <c r="C2994" s="477" t="s">
        <v>48</v>
      </c>
      <c r="D2994" s="515" t="s">
        <v>721</v>
      </c>
      <c r="E2994" s="585" t="s">
        <v>143</v>
      </c>
      <c r="F2994" s="585"/>
      <c r="G2994" s="477" t="s">
        <v>71</v>
      </c>
      <c r="H2994" s="478">
        <v>2.5000000000000001E-2</v>
      </c>
      <c r="I2994" s="479">
        <v>19.98</v>
      </c>
      <c r="J2994" s="479">
        <v>0.49</v>
      </c>
    </row>
    <row r="2995" spans="1:10" s="471" customFormat="1" ht="25.5">
      <c r="A2995" s="693"/>
      <c r="B2995" s="513"/>
      <c r="C2995" s="513"/>
      <c r="D2995" s="693"/>
      <c r="E2995" s="693" t="s">
        <v>144</v>
      </c>
      <c r="F2995" s="694">
        <v>1.55</v>
      </c>
      <c r="G2995" s="693" t="s">
        <v>145</v>
      </c>
      <c r="H2995" s="694">
        <v>0</v>
      </c>
      <c r="I2995" s="693" t="s">
        <v>146</v>
      </c>
      <c r="J2995" s="694">
        <v>1.55</v>
      </c>
    </row>
    <row r="2996" spans="1:10" s="471" customFormat="1" ht="13.5" customHeight="1" thickBot="1">
      <c r="A2996" s="693"/>
      <c r="B2996" s="513"/>
      <c r="C2996" s="513"/>
      <c r="D2996" s="693"/>
      <c r="E2996" s="693" t="s">
        <v>2513</v>
      </c>
      <c r="F2996" s="694">
        <v>3.4</v>
      </c>
      <c r="G2996" s="693"/>
      <c r="H2996" s="695" t="s">
        <v>2514</v>
      </c>
      <c r="I2996" s="695"/>
      <c r="J2996" s="694">
        <v>16.36</v>
      </c>
    </row>
    <row r="2997" spans="1:10" s="471" customFormat="1" ht="13.5" thickTop="1">
      <c r="A2997" s="480"/>
      <c r="B2997" s="481"/>
      <c r="C2997" s="481"/>
      <c r="D2997" s="480"/>
      <c r="E2997" s="480"/>
      <c r="F2997" s="480"/>
      <c r="G2997" s="480"/>
      <c r="H2997" s="480"/>
      <c r="I2997" s="480"/>
      <c r="J2997" s="480"/>
    </row>
    <row r="2998" spans="1:10" s="471" customFormat="1">
      <c r="A2998" s="516" t="s">
        <v>4089</v>
      </c>
      <c r="B2998" s="519" t="s">
        <v>26</v>
      </c>
      <c r="C2998" s="519" t="s">
        <v>27</v>
      </c>
      <c r="D2998" s="516" t="s">
        <v>28</v>
      </c>
      <c r="E2998" s="586" t="s">
        <v>140</v>
      </c>
      <c r="F2998" s="586"/>
      <c r="G2998" s="519" t="s">
        <v>29</v>
      </c>
      <c r="H2998" s="518" t="s">
        <v>30</v>
      </c>
      <c r="I2998" s="518" t="s">
        <v>31</v>
      </c>
      <c r="J2998" s="518" t="s">
        <v>32</v>
      </c>
    </row>
    <row r="2999" spans="1:10" s="471" customFormat="1" ht="25.5" customHeight="1">
      <c r="A2999" s="517" t="s">
        <v>141</v>
      </c>
      <c r="B2999" s="474" t="s">
        <v>3214</v>
      </c>
      <c r="C2999" s="474" t="s">
        <v>48</v>
      </c>
      <c r="D2999" s="517" t="s">
        <v>3096</v>
      </c>
      <c r="E2999" s="587" t="s">
        <v>179</v>
      </c>
      <c r="F2999" s="587"/>
      <c r="G2999" s="474" t="s">
        <v>71</v>
      </c>
      <c r="H2999" s="475">
        <v>1</v>
      </c>
      <c r="I2999" s="476">
        <v>13.87</v>
      </c>
      <c r="J2999" s="476">
        <v>13.87</v>
      </c>
    </row>
    <row r="3000" spans="1:10" s="471" customFormat="1" ht="25.5">
      <c r="A3000" s="514" t="s">
        <v>147</v>
      </c>
      <c r="B3000" s="482" t="s">
        <v>716</v>
      </c>
      <c r="C3000" s="482" t="s">
        <v>48</v>
      </c>
      <c r="D3000" s="514" t="s">
        <v>717</v>
      </c>
      <c r="E3000" s="588" t="s">
        <v>150</v>
      </c>
      <c r="F3000" s="588"/>
      <c r="G3000" s="482" t="s">
        <v>54</v>
      </c>
      <c r="H3000" s="483">
        <v>1.3599999999999999E-2</v>
      </c>
      <c r="I3000" s="484">
        <v>21.47</v>
      </c>
      <c r="J3000" s="484">
        <v>0.28999999999999998</v>
      </c>
    </row>
    <row r="3001" spans="1:10" s="471" customFormat="1" ht="25.5">
      <c r="A3001" s="514" t="s">
        <v>147</v>
      </c>
      <c r="B3001" s="482" t="s">
        <v>718</v>
      </c>
      <c r="C3001" s="482" t="s">
        <v>48</v>
      </c>
      <c r="D3001" s="514" t="s">
        <v>719</v>
      </c>
      <c r="E3001" s="588" t="s">
        <v>150</v>
      </c>
      <c r="F3001" s="588"/>
      <c r="G3001" s="482" t="s">
        <v>54</v>
      </c>
      <c r="H3001" s="483">
        <v>8.3599999999999994E-2</v>
      </c>
      <c r="I3001" s="484">
        <v>25.83</v>
      </c>
      <c r="J3001" s="484">
        <v>2.15</v>
      </c>
    </row>
    <row r="3002" spans="1:10" s="471" customFormat="1" ht="25.5" customHeight="1">
      <c r="A3002" s="514" t="s">
        <v>147</v>
      </c>
      <c r="B3002" s="482" t="s">
        <v>3193</v>
      </c>
      <c r="C3002" s="482" t="s">
        <v>48</v>
      </c>
      <c r="D3002" s="514" t="s">
        <v>3194</v>
      </c>
      <c r="E3002" s="588" t="s">
        <v>179</v>
      </c>
      <c r="F3002" s="588"/>
      <c r="G3002" s="482" t="s">
        <v>71</v>
      </c>
      <c r="H3002" s="483">
        <v>1</v>
      </c>
      <c r="I3002" s="484">
        <v>10.48</v>
      </c>
      <c r="J3002" s="484">
        <v>10.48</v>
      </c>
    </row>
    <row r="3003" spans="1:10" s="471" customFormat="1" ht="25.5">
      <c r="A3003" s="515" t="s">
        <v>142</v>
      </c>
      <c r="B3003" s="477" t="s">
        <v>579</v>
      </c>
      <c r="C3003" s="477" t="s">
        <v>48</v>
      </c>
      <c r="D3003" s="515" t="s">
        <v>580</v>
      </c>
      <c r="E3003" s="585" t="s">
        <v>143</v>
      </c>
      <c r="F3003" s="585"/>
      <c r="G3003" s="477" t="s">
        <v>91</v>
      </c>
      <c r="H3003" s="478">
        <v>2.1179999999999999</v>
      </c>
      <c r="I3003" s="479">
        <v>0.22</v>
      </c>
      <c r="J3003" s="479">
        <v>0.46</v>
      </c>
    </row>
    <row r="3004" spans="1:10" s="471" customFormat="1" ht="25.5">
      <c r="A3004" s="515" t="s">
        <v>142</v>
      </c>
      <c r="B3004" s="477" t="s">
        <v>720</v>
      </c>
      <c r="C3004" s="477" t="s">
        <v>48</v>
      </c>
      <c r="D3004" s="515" t="s">
        <v>721</v>
      </c>
      <c r="E3004" s="585" t="s">
        <v>143</v>
      </c>
      <c r="F3004" s="585"/>
      <c r="G3004" s="477" t="s">
        <v>71</v>
      </c>
      <c r="H3004" s="478">
        <v>2.5000000000000001E-2</v>
      </c>
      <c r="I3004" s="479">
        <v>19.98</v>
      </c>
      <c r="J3004" s="479">
        <v>0.49</v>
      </c>
    </row>
    <row r="3005" spans="1:10" s="471" customFormat="1" ht="25.5">
      <c r="A3005" s="693"/>
      <c r="B3005" s="513"/>
      <c r="C3005" s="513"/>
      <c r="D3005" s="693"/>
      <c r="E3005" s="693" t="s">
        <v>144</v>
      </c>
      <c r="F3005" s="694">
        <v>3.07</v>
      </c>
      <c r="G3005" s="693" t="s">
        <v>145</v>
      </c>
      <c r="H3005" s="694">
        <v>0</v>
      </c>
      <c r="I3005" s="693" t="s">
        <v>146</v>
      </c>
      <c r="J3005" s="694">
        <v>3.07</v>
      </c>
    </row>
    <row r="3006" spans="1:10" s="471" customFormat="1" ht="13.5" customHeight="1" thickBot="1">
      <c r="A3006" s="693"/>
      <c r="B3006" s="513"/>
      <c r="C3006" s="513"/>
      <c r="D3006" s="693"/>
      <c r="E3006" s="693" t="s">
        <v>2513</v>
      </c>
      <c r="F3006" s="694">
        <v>3.63</v>
      </c>
      <c r="G3006" s="693"/>
      <c r="H3006" s="695" t="s">
        <v>2514</v>
      </c>
      <c r="I3006" s="695"/>
      <c r="J3006" s="694">
        <v>17.5</v>
      </c>
    </row>
    <row r="3007" spans="1:10" s="471" customFormat="1" ht="13.5" thickTop="1">
      <c r="A3007" s="480"/>
      <c r="B3007" s="481"/>
      <c r="C3007" s="481"/>
      <c r="D3007" s="480"/>
      <c r="E3007" s="480"/>
      <c r="F3007" s="480"/>
      <c r="G3007" s="480"/>
      <c r="H3007" s="480"/>
      <c r="I3007" s="480"/>
      <c r="J3007" s="480"/>
    </row>
    <row r="3008" spans="1:10" s="471" customFormat="1">
      <c r="A3008" s="516" t="s">
        <v>4090</v>
      </c>
      <c r="B3008" s="519" t="s">
        <v>26</v>
      </c>
      <c r="C3008" s="519" t="s">
        <v>27</v>
      </c>
      <c r="D3008" s="516" t="s">
        <v>28</v>
      </c>
      <c r="E3008" s="586" t="s">
        <v>140</v>
      </c>
      <c r="F3008" s="586"/>
      <c r="G3008" s="519" t="s">
        <v>29</v>
      </c>
      <c r="H3008" s="518" t="s">
        <v>30</v>
      </c>
      <c r="I3008" s="518" t="s">
        <v>31</v>
      </c>
      <c r="J3008" s="518" t="s">
        <v>32</v>
      </c>
    </row>
    <row r="3009" spans="1:10" s="471" customFormat="1" ht="25.5" customHeight="1">
      <c r="A3009" s="517" t="s">
        <v>141</v>
      </c>
      <c r="B3009" s="474" t="s">
        <v>3215</v>
      </c>
      <c r="C3009" s="474" t="s">
        <v>48</v>
      </c>
      <c r="D3009" s="517" t="s">
        <v>3097</v>
      </c>
      <c r="E3009" s="587" t="s">
        <v>179</v>
      </c>
      <c r="F3009" s="587"/>
      <c r="G3009" s="474" t="s">
        <v>71</v>
      </c>
      <c r="H3009" s="475">
        <v>1</v>
      </c>
      <c r="I3009" s="476">
        <v>12.51</v>
      </c>
      <c r="J3009" s="476">
        <v>12.51</v>
      </c>
    </row>
    <row r="3010" spans="1:10" s="471" customFormat="1" ht="25.5">
      <c r="A3010" s="514" t="s">
        <v>147</v>
      </c>
      <c r="B3010" s="482" t="s">
        <v>716</v>
      </c>
      <c r="C3010" s="482" t="s">
        <v>48</v>
      </c>
      <c r="D3010" s="514" t="s">
        <v>717</v>
      </c>
      <c r="E3010" s="588" t="s">
        <v>150</v>
      </c>
      <c r="F3010" s="588"/>
      <c r="G3010" s="482" t="s">
        <v>54</v>
      </c>
      <c r="H3010" s="483">
        <v>6.6E-3</v>
      </c>
      <c r="I3010" s="484">
        <v>21.47</v>
      </c>
      <c r="J3010" s="484">
        <v>0.14000000000000001</v>
      </c>
    </row>
    <row r="3011" spans="1:10" s="471" customFormat="1" ht="25.5">
      <c r="A3011" s="514" t="s">
        <v>147</v>
      </c>
      <c r="B3011" s="482" t="s">
        <v>718</v>
      </c>
      <c r="C3011" s="482" t="s">
        <v>48</v>
      </c>
      <c r="D3011" s="514" t="s">
        <v>719</v>
      </c>
      <c r="E3011" s="588" t="s">
        <v>150</v>
      </c>
      <c r="F3011" s="588"/>
      <c r="G3011" s="482" t="s">
        <v>54</v>
      </c>
      <c r="H3011" s="483">
        <v>4.0300000000000002E-2</v>
      </c>
      <c r="I3011" s="484">
        <v>25.83</v>
      </c>
      <c r="J3011" s="484">
        <v>1.04</v>
      </c>
    </row>
    <row r="3012" spans="1:10" s="471" customFormat="1" ht="25.5" customHeight="1">
      <c r="A3012" s="514" t="s">
        <v>147</v>
      </c>
      <c r="B3012" s="482" t="s">
        <v>3199</v>
      </c>
      <c r="C3012" s="482" t="s">
        <v>48</v>
      </c>
      <c r="D3012" s="514" t="s">
        <v>3200</v>
      </c>
      <c r="E3012" s="588" t="s">
        <v>179</v>
      </c>
      <c r="F3012" s="588"/>
      <c r="G3012" s="482" t="s">
        <v>71</v>
      </c>
      <c r="H3012" s="483">
        <v>1</v>
      </c>
      <c r="I3012" s="484">
        <v>10.68</v>
      </c>
      <c r="J3012" s="484">
        <v>10.68</v>
      </c>
    </row>
    <row r="3013" spans="1:10" s="471" customFormat="1" ht="25.5">
      <c r="A3013" s="515" t="s">
        <v>142</v>
      </c>
      <c r="B3013" s="477" t="s">
        <v>579</v>
      </c>
      <c r="C3013" s="477" t="s">
        <v>48</v>
      </c>
      <c r="D3013" s="515" t="s">
        <v>580</v>
      </c>
      <c r="E3013" s="585" t="s">
        <v>143</v>
      </c>
      <c r="F3013" s="585"/>
      <c r="G3013" s="477" t="s">
        <v>91</v>
      </c>
      <c r="H3013" s="478">
        <v>0.72799999999999998</v>
      </c>
      <c r="I3013" s="479">
        <v>0.22</v>
      </c>
      <c r="J3013" s="479">
        <v>0.16</v>
      </c>
    </row>
    <row r="3014" spans="1:10" s="471" customFormat="1" ht="25.5">
      <c r="A3014" s="515" t="s">
        <v>142</v>
      </c>
      <c r="B3014" s="477" t="s">
        <v>720</v>
      </c>
      <c r="C3014" s="477" t="s">
        <v>48</v>
      </c>
      <c r="D3014" s="515" t="s">
        <v>721</v>
      </c>
      <c r="E3014" s="585" t="s">
        <v>143</v>
      </c>
      <c r="F3014" s="585"/>
      <c r="G3014" s="477" t="s">
        <v>71</v>
      </c>
      <c r="H3014" s="478">
        <v>2.5000000000000001E-2</v>
      </c>
      <c r="I3014" s="479">
        <v>19.98</v>
      </c>
      <c r="J3014" s="479">
        <v>0.49</v>
      </c>
    </row>
    <row r="3015" spans="1:10" s="471" customFormat="1" ht="25.5">
      <c r="A3015" s="693"/>
      <c r="B3015" s="513"/>
      <c r="C3015" s="513"/>
      <c r="D3015" s="693"/>
      <c r="E3015" s="693" t="s">
        <v>144</v>
      </c>
      <c r="F3015" s="694">
        <v>1.2</v>
      </c>
      <c r="G3015" s="693" t="s">
        <v>145</v>
      </c>
      <c r="H3015" s="694">
        <v>0</v>
      </c>
      <c r="I3015" s="693" t="s">
        <v>146</v>
      </c>
      <c r="J3015" s="694">
        <v>1.2</v>
      </c>
    </row>
    <row r="3016" spans="1:10" s="471" customFormat="1" ht="13.5" customHeight="1" thickBot="1">
      <c r="A3016" s="693"/>
      <c r="B3016" s="513"/>
      <c r="C3016" s="513"/>
      <c r="D3016" s="693"/>
      <c r="E3016" s="693" t="s">
        <v>2513</v>
      </c>
      <c r="F3016" s="694">
        <v>3.28</v>
      </c>
      <c r="G3016" s="693"/>
      <c r="H3016" s="695" t="s">
        <v>2514</v>
      </c>
      <c r="I3016" s="695"/>
      <c r="J3016" s="694">
        <v>15.79</v>
      </c>
    </row>
    <row r="3017" spans="1:10" s="471" customFormat="1" ht="13.5" thickTop="1">
      <c r="A3017" s="480"/>
      <c r="B3017" s="481"/>
      <c r="C3017" s="481"/>
      <c r="D3017" s="480"/>
      <c r="E3017" s="480"/>
      <c r="F3017" s="480"/>
      <c r="G3017" s="480"/>
      <c r="H3017" s="480"/>
      <c r="I3017" s="480"/>
      <c r="J3017" s="480"/>
    </row>
    <row r="3018" spans="1:10" s="471" customFormat="1">
      <c r="A3018" s="516" t="s">
        <v>4091</v>
      </c>
      <c r="B3018" s="519" t="s">
        <v>26</v>
      </c>
      <c r="C3018" s="519" t="s">
        <v>27</v>
      </c>
      <c r="D3018" s="516" t="s">
        <v>28</v>
      </c>
      <c r="E3018" s="586" t="s">
        <v>140</v>
      </c>
      <c r="F3018" s="586"/>
      <c r="G3018" s="519" t="s">
        <v>29</v>
      </c>
      <c r="H3018" s="518" t="s">
        <v>30</v>
      </c>
      <c r="I3018" s="518" t="s">
        <v>31</v>
      </c>
      <c r="J3018" s="518" t="s">
        <v>32</v>
      </c>
    </row>
    <row r="3019" spans="1:10" s="471" customFormat="1" ht="25.5" customHeight="1">
      <c r="A3019" s="517" t="s">
        <v>141</v>
      </c>
      <c r="B3019" s="474" t="s">
        <v>3216</v>
      </c>
      <c r="C3019" s="474" t="s">
        <v>48</v>
      </c>
      <c r="D3019" s="517" t="s">
        <v>3098</v>
      </c>
      <c r="E3019" s="587" t="s">
        <v>179</v>
      </c>
      <c r="F3019" s="587"/>
      <c r="G3019" s="474" t="s">
        <v>71</v>
      </c>
      <c r="H3019" s="475">
        <v>1</v>
      </c>
      <c r="I3019" s="476">
        <v>11.19</v>
      </c>
      <c r="J3019" s="476">
        <v>11.19</v>
      </c>
    </row>
    <row r="3020" spans="1:10" s="471" customFormat="1" ht="25.5">
      <c r="A3020" s="514" t="s">
        <v>147</v>
      </c>
      <c r="B3020" s="482" t="s">
        <v>716</v>
      </c>
      <c r="C3020" s="482" t="s">
        <v>48</v>
      </c>
      <c r="D3020" s="514" t="s">
        <v>717</v>
      </c>
      <c r="E3020" s="588" t="s">
        <v>150</v>
      </c>
      <c r="F3020" s="588"/>
      <c r="G3020" s="482" t="s">
        <v>54</v>
      </c>
      <c r="H3020" s="483">
        <v>4.1999999999999997E-3</v>
      </c>
      <c r="I3020" s="484">
        <v>21.47</v>
      </c>
      <c r="J3020" s="484">
        <v>0.09</v>
      </c>
    </row>
    <row r="3021" spans="1:10" s="471" customFormat="1" ht="25.5">
      <c r="A3021" s="514" t="s">
        <v>147</v>
      </c>
      <c r="B3021" s="482" t="s">
        <v>718</v>
      </c>
      <c r="C3021" s="482" t="s">
        <v>48</v>
      </c>
      <c r="D3021" s="514" t="s">
        <v>719</v>
      </c>
      <c r="E3021" s="588" t="s">
        <v>150</v>
      </c>
      <c r="F3021" s="588"/>
      <c r="G3021" s="482" t="s">
        <v>54</v>
      </c>
      <c r="H3021" s="483">
        <v>2.5899999999999999E-2</v>
      </c>
      <c r="I3021" s="484">
        <v>25.83</v>
      </c>
      <c r="J3021" s="484">
        <v>0.66</v>
      </c>
    </row>
    <row r="3022" spans="1:10" s="471" customFormat="1" ht="25.5" customHeight="1">
      <c r="A3022" s="514" t="s">
        <v>147</v>
      </c>
      <c r="B3022" s="482" t="s">
        <v>3202</v>
      </c>
      <c r="C3022" s="482" t="s">
        <v>48</v>
      </c>
      <c r="D3022" s="514" t="s">
        <v>3203</v>
      </c>
      <c r="E3022" s="588" t="s">
        <v>179</v>
      </c>
      <c r="F3022" s="588"/>
      <c r="G3022" s="482" t="s">
        <v>71</v>
      </c>
      <c r="H3022" s="483">
        <v>1</v>
      </c>
      <c r="I3022" s="484">
        <v>9.8800000000000008</v>
      </c>
      <c r="J3022" s="484">
        <v>9.8800000000000008</v>
      </c>
    </row>
    <row r="3023" spans="1:10" s="471" customFormat="1" ht="25.5">
      <c r="A3023" s="515" t="s">
        <v>142</v>
      </c>
      <c r="B3023" s="477" t="s">
        <v>579</v>
      </c>
      <c r="C3023" s="477" t="s">
        <v>48</v>
      </c>
      <c r="D3023" s="515" t="s">
        <v>580</v>
      </c>
      <c r="E3023" s="585" t="s">
        <v>143</v>
      </c>
      <c r="F3023" s="585"/>
      <c r="G3023" s="477" t="s">
        <v>91</v>
      </c>
      <c r="H3023" s="478">
        <v>0.35699999999999998</v>
      </c>
      <c r="I3023" s="479">
        <v>0.22</v>
      </c>
      <c r="J3023" s="479">
        <v>7.0000000000000007E-2</v>
      </c>
    </row>
    <row r="3024" spans="1:10" s="471" customFormat="1" ht="25.5">
      <c r="A3024" s="515" t="s">
        <v>142</v>
      </c>
      <c r="B3024" s="477" t="s">
        <v>720</v>
      </c>
      <c r="C3024" s="477" t="s">
        <v>48</v>
      </c>
      <c r="D3024" s="515" t="s">
        <v>721</v>
      </c>
      <c r="E3024" s="585" t="s">
        <v>143</v>
      </c>
      <c r="F3024" s="585"/>
      <c r="G3024" s="477" t="s">
        <v>71</v>
      </c>
      <c r="H3024" s="478">
        <v>2.5000000000000001E-2</v>
      </c>
      <c r="I3024" s="479">
        <v>19.98</v>
      </c>
      <c r="J3024" s="479">
        <v>0.49</v>
      </c>
    </row>
    <row r="3025" spans="1:10" s="471" customFormat="1" ht="25.5">
      <c r="A3025" s="693"/>
      <c r="B3025" s="513"/>
      <c r="C3025" s="513"/>
      <c r="D3025" s="693"/>
      <c r="E3025" s="693" t="s">
        <v>144</v>
      </c>
      <c r="F3025" s="694">
        <v>0.74</v>
      </c>
      <c r="G3025" s="693" t="s">
        <v>145</v>
      </c>
      <c r="H3025" s="694">
        <v>0</v>
      </c>
      <c r="I3025" s="693" t="s">
        <v>146</v>
      </c>
      <c r="J3025" s="694">
        <v>0.74</v>
      </c>
    </row>
    <row r="3026" spans="1:10" s="471" customFormat="1" ht="13.5" customHeight="1" thickBot="1">
      <c r="A3026" s="693"/>
      <c r="B3026" s="513"/>
      <c r="C3026" s="513"/>
      <c r="D3026" s="693"/>
      <c r="E3026" s="693" t="s">
        <v>2513</v>
      </c>
      <c r="F3026" s="694">
        <v>2.93</v>
      </c>
      <c r="G3026" s="693"/>
      <c r="H3026" s="695" t="s">
        <v>2514</v>
      </c>
      <c r="I3026" s="695"/>
      <c r="J3026" s="694">
        <v>14.12</v>
      </c>
    </row>
    <row r="3027" spans="1:10" s="471" customFormat="1" ht="13.5" thickTop="1">
      <c r="A3027" s="480"/>
      <c r="B3027" s="481"/>
      <c r="C3027" s="481"/>
      <c r="D3027" s="480"/>
      <c r="E3027" s="480"/>
      <c r="F3027" s="480"/>
      <c r="G3027" s="480"/>
      <c r="H3027" s="480"/>
      <c r="I3027" s="480"/>
      <c r="J3027" s="480"/>
    </row>
    <row r="3028" spans="1:10" s="471" customFormat="1">
      <c r="A3028" s="516" t="s">
        <v>4092</v>
      </c>
      <c r="B3028" s="519" t="s">
        <v>26</v>
      </c>
      <c r="C3028" s="519" t="s">
        <v>27</v>
      </c>
      <c r="D3028" s="516" t="s">
        <v>28</v>
      </c>
      <c r="E3028" s="586" t="s">
        <v>140</v>
      </c>
      <c r="F3028" s="586"/>
      <c r="G3028" s="519" t="s">
        <v>29</v>
      </c>
      <c r="H3028" s="518" t="s">
        <v>30</v>
      </c>
      <c r="I3028" s="518" t="s">
        <v>31</v>
      </c>
      <c r="J3028" s="518" t="s">
        <v>32</v>
      </c>
    </row>
    <row r="3029" spans="1:10" s="471" customFormat="1" ht="25.5">
      <c r="A3029" s="517" t="s">
        <v>141</v>
      </c>
      <c r="B3029" s="474" t="s">
        <v>2671</v>
      </c>
      <c r="C3029" s="474" t="s">
        <v>295</v>
      </c>
      <c r="D3029" s="517" t="s">
        <v>2672</v>
      </c>
      <c r="E3029" s="587" t="s">
        <v>2889</v>
      </c>
      <c r="F3029" s="587"/>
      <c r="G3029" s="474" t="s">
        <v>43</v>
      </c>
      <c r="H3029" s="475">
        <v>1</v>
      </c>
      <c r="I3029" s="476">
        <v>36.119999999999997</v>
      </c>
      <c r="J3029" s="476">
        <v>36.119999999999997</v>
      </c>
    </row>
    <row r="3030" spans="1:10" s="471" customFormat="1" ht="25.5">
      <c r="A3030" s="514" t="s">
        <v>147</v>
      </c>
      <c r="B3030" s="482" t="s">
        <v>2890</v>
      </c>
      <c r="C3030" s="482" t="s">
        <v>295</v>
      </c>
      <c r="D3030" s="514" t="s">
        <v>2891</v>
      </c>
      <c r="E3030" s="588" t="s">
        <v>611</v>
      </c>
      <c r="F3030" s="588"/>
      <c r="G3030" s="482" t="s">
        <v>612</v>
      </c>
      <c r="H3030" s="483">
        <v>0.5</v>
      </c>
      <c r="I3030" s="484">
        <v>3.63</v>
      </c>
      <c r="J3030" s="484">
        <v>1.81</v>
      </c>
    </row>
    <row r="3031" spans="1:10" s="471" customFormat="1">
      <c r="A3031" s="515" t="s">
        <v>142</v>
      </c>
      <c r="B3031" s="477" t="s">
        <v>2892</v>
      </c>
      <c r="C3031" s="477" t="s">
        <v>295</v>
      </c>
      <c r="D3031" s="515" t="s">
        <v>2893</v>
      </c>
      <c r="E3031" s="585" t="s">
        <v>549</v>
      </c>
      <c r="F3031" s="585"/>
      <c r="G3031" s="477" t="s">
        <v>612</v>
      </c>
      <c r="H3031" s="478">
        <v>0.5</v>
      </c>
      <c r="I3031" s="479">
        <v>19.13</v>
      </c>
      <c r="J3031" s="479">
        <v>9.56</v>
      </c>
    </row>
    <row r="3032" spans="1:10" s="471" customFormat="1">
      <c r="A3032" s="515" t="s">
        <v>142</v>
      </c>
      <c r="B3032" s="477" t="s">
        <v>2894</v>
      </c>
      <c r="C3032" s="477" t="s">
        <v>295</v>
      </c>
      <c r="D3032" s="515" t="s">
        <v>2895</v>
      </c>
      <c r="E3032" s="585" t="s">
        <v>143</v>
      </c>
      <c r="F3032" s="585"/>
      <c r="G3032" s="477" t="s">
        <v>43</v>
      </c>
      <c r="H3032" s="478">
        <v>1</v>
      </c>
      <c r="I3032" s="479">
        <v>24.75</v>
      </c>
      <c r="J3032" s="479">
        <v>24.75</v>
      </c>
    </row>
    <row r="3033" spans="1:10" s="471" customFormat="1" ht="25.5">
      <c r="A3033" s="693"/>
      <c r="B3033" s="513"/>
      <c r="C3033" s="513"/>
      <c r="D3033" s="693"/>
      <c r="E3033" s="693" t="s">
        <v>144</v>
      </c>
      <c r="F3033" s="694">
        <v>9.56</v>
      </c>
      <c r="G3033" s="693" t="s">
        <v>145</v>
      </c>
      <c r="H3033" s="694">
        <v>0</v>
      </c>
      <c r="I3033" s="693" t="s">
        <v>146</v>
      </c>
      <c r="J3033" s="694">
        <v>9.56</v>
      </c>
    </row>
    <row r="3034" spans="1:10" s="471" customFormat="1" ht="13.5" customHeight="1" thickBot="1">
      <c r="A3034" s="693"/>
      <c r="B3034" s="513"/>
      <c r="C3034" s="513"/>
      <c r="D3034" s="693"/>
      <c r="E3034" s="693" t="s">
        <v>2513</v>
      </c>
      <c r="F3034" s="694">
        <v>9.4700000000000006</v>
      </c>
      <c r="G3034" s="693"/>
      <c r="H3034" s="695" t="s">
        <v>2514</v>
      </c>
      <c r="I3034" s="695"/>
      <c r="J3034" s="694">
        <v>45.59</v>
      </c>
    </row>
    <row r="3035" spans="1:10" s="471" customFormat="1" ht="13.5" thickTop="1">
      <c r="A3035" s="480"/>
      <c r="B3035" s="481"/>
      <c r="C3035" s="481"/>
      <c r="D3035" s="480"/>
      <c r="E3035" s="480"/>
      <c r="F3035" s="480"/>
      <c r="G3035" s="480"/>
      <c r="H3035" s="480"/>
      <c r="I3035" s="480"/>
      <c r="J3035" s="480"/>
    </row>
    <row r="3036" spans="1:10" s="471" customFormat="1">
      <c r="A3036" s="516" t="s">
        <v>4093</v>
      </c>
      <c r="B3036" s="519" t="s">
        <v>26</v>
      </c>
      <c r="C3036" s="519" t="s">
        <v>27</v>
      </c>
      <c r="D3036" s="516" t="s">
        <v>28</v>
      </c>
      <c r="E3036" s="586" t="s">
        <v>140</v>
      </c>
      <c r="F3036" s="586"/>
      <c r="G3036" s="519" t="s">
        <v>29</v>
      </c>
      <c r="H3036" s="518" t="s">
        <v>30</v>
      </c>
      <c r="I3036" s="518" t="s">
        <v>31</v>
      </c>
      <c r="J3036" s="518" t="s">
        <v>32</v>
      </c>
    </row>
    <row r="3037" spans="1:10" s="471" customFormat="1">
      <c r="A3037" s="517" t="s">
        <v>141</v>
      </c>
      <c r="B3037" s="474" t="s">
        <v>1848</v>
      </c>
      <c r="C3037" s="474" t="s">
        <v>90</v>
      </c>
      <c r="D3037" s="517" t="s">
        <v>1462</v>
      </c>
      <c r="E3037" s="587">
        <v>23</v>
      </c>
      <c r="F3037" s="587"/>
      <c r="G3037" s="474" t="s">
        <v>5</v>
      </c>
      <c r="H3037" s="475">
        <v>1</v>
      </c>
      <c r="I3037" s="476">
        <v>26.58</v>
      </c>
      <c r="J3037" s="476">
        <v>26.58</v>
      </c>
    </row>
    <row r="3038" spans="1:10" s="471" customFormat="1" ht="25.5">
      <c r="A3038" s="514" t="s">
        <v>147</v>
      </c>
      <c r="B3038" s="482" t="s">
        <v>172</v>
      </c>
      <c r="C3038" s="482" t="s">
        <v>48</v>
      </c>
      <c r="D3038" s="514" t="s">
        <v>173</v>
      </c>
      <c r="E3038" s="588" t="s">
        <v>150</v>
      </c>
      <c r="F3038" s="588"/>
      <c r="G3038" s="482" t="s">
        <v>54</v>
      </c>
      <c r="H3038" s="483">
        <v>0.437</v>
      </c>
      <c r="I3038" s="484">
        <v>26.04</v>
      </c>
      <c r="J3038" s="484">
        <v>11.37</v>
      </c>
    </row>
    <row r="3039" spans="1:10" s="471" customFormat="1" ht="25.5">
      <c r="A3039" s="514" t="s">
        <v>147</v>
      </c>
      <c r="B3039" s="482" t="s">
        <v>1849</v>
      </c>
      <c r="C3039" s="482" t="s">
        <v>48</v>
      </c>
      <c r="D3039" s="514" t="s">
        <v>1850</v>
      </c>
      <c r="E3039" s="588" t="s">
        <v>150</v>
      </c>
      <c r="F3039" s="588"/>
      <c r="G3039" s="482" t="s">
        <v>54</v>
      </c>
      <c r="H3039" s="483">
        <v>0.67600000000000005</v>
      </c>
      <c r="I3039" s="484">
        <v>21.53</v>
      </c>
      <c r="J3039" s="484">
        <v>14.55</v>
      </c>
    </row>
    <row r="3040" spans="1:10" s="471" customFormat="1" ht="25.5">
      <c r="A3040" s="515" t="s">
        <v>142</v>
      </c>
      <c r="B3040" s="477" t="s">
        <v>1851</v>
      </c>
      <c r="C3040" s="477" t="s">
        <v>541</v>
      </c>
      <c r="D3040" s="515" t="s">
        <v>1852</v>
      </c>
      <c r="E3040" s="585" t="s">
        <v>143</v>
      </c>
      <c r="F3040" s="585"/>
      <c r="G3040" s="477" t="s">
        <v>11</v>
      </c>
      <c r="H3040" s="478">
        <v>0.16</v>
      </c>
      <c r="I3040" s="479">
        <v>4.13</v>
      </c>
      <c r="J3040" s="479">
        <v>0.66</v>
      </c>
    </row>
    <row r="3041" spans="1:10" s="471" customFormat="1" ht="25.5">
      <c r="A3041" s="693"/>
      <c r="B3041" s="513"/>
      <c r="C3041" s="513"/>
      <c r="D3041" s="693"/>
      <c r="E3041" s="693" t="s">
        <v>144</v>
      </c>
      <c r="F3041" s="694">
        <v>18.670000000000002</v>
      </c>
      <c r="G3041" s="693" t="s">
        <v>145</v>
      </c>
      <c r="H3041" s="694">
        <v>0</v>
      </c>
      <c r="I3041" s="693" t="s">
        <v>146</v>
      </c>
      <c r="J3041" s="694">
        <v>18.670000000000002</v>
      </c>
    </row>
    <row r="3042" spans="1:10" s="471" customFormat="1" ht="13.5" customHeight="1" thickBot="1">
      <c r="A3042" s="693"/>
      <c r="B3042" s="513"/>
      <c r="C3042" s="513"/>
      <c r="D3042" s="693"/>
      <c r="E3042" s="693" t="s">
        <v>2513</v>
      </c>
      <c r="F3042" s="694">
        <v>6.97</v>
      </c>
      <c r="G3042" s="693"/>
      <c r="H3042" s="695" t="s">
        <v>2514</v>
      </c>
      <c r="I3042" s="695"/>
      <c r="J3042" s="694">
        <v>33.549999999999997</v>
      </c>
    </row>
    <row r="3043" spans="1:10" s="471" customFormat="1" ht="13.5" thickTop="1">
      <c r="A3043" s="480"/>
      <c r="B3043" s="481"/>
      <c r="C3043" s="481"/>
      <c r="D3043" s="480"/>
      <c r="E3043" s="480"/>
      <c r="F3043" s="480"/>
      <c r="G3043" s="480"/>
      <c r="H3043" s="480"/>
      <c r="I3043" s="480"/>
      <c r="J3043" s="480"/>
    </row>
    <row r="3044" spans="1:10" s="471" customFormat="1">
      <c r="A3044" s="516" t="s">
        <v>4094</v>
      </c>
      <c r="B3044" s="519" t="s">
        <v>26</v>
      </c>
      <c r="C3044" s="519" t="s">
        <v>27</v>
      </c>
      <c r="D3044" s="516" t="s">
        <v>28</v>
      </c>
      <c r="E3044" s="586" t="s">
        <v>140</v>
      </c>
      <c r="F3044" s="586"/>
      <c r="G3044" s="519" t="s">
        <v>29</v>
      </c>
      <c r="H3044" s="518" t="s">
        <v>30</v>
      </c>
      <c r="I3044" s="518" t="s">
        <v>31</v>
      </c>
      <c r="J3044" s="518" t="s">
        <v>32</v>
      </c>
    </row>
    <row r="3045" spans="1:10" s="471" customFormat="1" ht="25.5" customHeight="1">
      <c r="A3045" s="517" t="s">
        <v>141</v>
      </c>
      <c r="B3045" s="474" t="s">
        <v>4095</v>
      </c>
      <c r="C3045" s="474" t="s">
        <v>48</v>
      </c>
      <c r="D3045" s="517" t="s">
        <v>3694</v>
      </c>
      <c r="E3045" s="587" t="s">
        <v>179</v>
      </c>
      <c r="F3045" s="587"/>
      <c r="G3045" s="474" t="s">
        <v>68</v>
      </c>
      <c r="H3045" s="475">
        <v>1</v>
      </c>
      <c r="I3045" s="476">
        <v>62.24</v>
      </c>
      <c r="J3045" s="476">
        <v>62.24</v>
      </c>
    </row>
    <row r="3046" spans="1:10" s="471" customFormat="1" ht="25.5">
      <c r="A3046" s="514" t="s">
        <v>147</v>
      </c>
      <c r="B3046" s="482" t="s">
        <v>172</v>
      </c>
      <c r="C3046" s="482" t="s">
        <v>48</v>
      </c>
      <c r="D3046" s="514" t="s">
        <v>173</v>
      </c>
      <c r="E3046" s="588" t="s">
        <v>150</v>
      </c>
      <c r="F3046" s="588"/>
      <c r="G3046" s="482" t="s">
        <v>54</v>
      </c>
      <c r="H3046" s="483">
        <v>0.501</v>
      </c>
      <c r="I3046" s="484">
        <v>26.04</v>
      </c>
      <c r="J3046" s="484">
        <v>13.04</v>
      </c>
    </row>
    <row r="3047" spans="1:10" s="471" customFormat="1" ht="25.5">
      <c r="A3047" s="514" t="s">
        <v>147</v>
      </c>
      <c r="B3047" s="482" t="s">
        <v>148</v>
      </c>
      <c r="C3047" s="482" t="s">
        <v>48</v>
      </c>
      <c r="D3047" s="514" t="s">
        <v>149</v>
      </c>
      <c r="E3047" s="588" t="s">
        <v>150</v>
      </c>
      <c r="F3047" s="588"/>
      <c r="G3047" s="482" t="s">
        <v>54</v>
      </c>
      <c r="H3047" s="483">
        <v>0.251</v>
      </c>
      <c r="I3047" s="484">
        <v>20.96</v>
      </c>
      <c r="J3047" s="484">
        <v>5.26</v>
      </c>
    </row>
    <row r="3048" spans="1:10" s="471" customFormat="1" ht="25.5" customHeight="1">
      <c r="A3048" s="514" t="s">
        <v>147</v>
      </c>
      <c r="B3048" s="482" t="s">
        <v>4096</v>
      </c>
      <c r="C3048" s="482" t="s">
        <v>48</v>
      </c>
      <c r="D3048" s="514" t="s">
        <v>4097</v>
      </c>
      <c r="E3048" s="588" t="s">
        <v>179</v>
      </c>
      <c r="F3048" s="588"/>
      <c r="G3048" s="482" t="s">
        <v>11</v>
      </c>
      <c r="H3048" s="483">
        <v>0.104</v>
      </c>
      <c r="I3048" s="484">
        <v>169.35</v>
      </c>
      <c r="J3048" s="484">
        <v>17.61</v>
      </c>
    </row>
    <row r="3049" spans="1:10" s="471" customFormat="1" ht="25.5" customHeight="1">
      <c r="A3049" s="514" t="s">
        <v>147</v>
      </c>
      <c r="B3049" s="482" t="s">
        <v>3199</v>
      </c>
      <c r="C3049" s="482" t="s">
        <v>48</v>
      </c>
      <c r="D3049" s="514" t="s">
        <v>3200</v>
      </c>
      <c r="E3049" s="588" t="s">
        <v>179</v>
      </c>
      <c r="F3049" s="588"/>
      <c r="G3049" s="482" t="s">
        <v>71</v>
      </c>
      <c r="H3049" s="483">
        <v>0.79</v>
      </c>
      <c r="I3049" s="484">
        <v>10.68</v>
      </c>
      <c r="J3049" s="484">
        <v>8.43</v>
      </c>
    </row>
    <row r="3050" spans="1:10" s="471" customFormat="1" ht="38.25">
      <c r="A3050" s="514" t="s">
        <v>147</v>
      </c>
      <c r="B3050" s="482" t="s">
        <v>4098</v>
      </c>
      <c r="C3050" s="482" t="s">
        <v>48</v>
      </c>
      <c r="D3050" s="514" t="s">
        <v>4099</v>
      </c>
      <c r="E3050" s="588" t="s">
        <v>179</v>
      </c>
      <c r="F3050" s="588"/>
      <c r="G3050" s="482" t="s">
        <v>9</v>
      </c>
      <c r="H3050" s="483">
        <v>3.2000000000000001E-2</v>
      </c>
      <c r="I3050" s="484">
        <v>472.71</v>
      </c>
      <c r="J3050" s="484">
        <v>15.12</v>
      </c>
    </row>
    <row r="3051" spans="1:10" s="471" customFormat="1" ht="25.5">
      <c r="A3051" s="515" t="s">
        <v>142</v>
      </c>
      <c r="B3051" s="477" t="s">
        <v>496</v>
      </c>
      <c r="C3051" s="477" t="s">
        <v>48</v>
      </c>
      <c r="D3051" s="515" t="s">
        <v>497</v>
      </c>
      <c r="E3051" s="585" t="s">
        <v>143</v>
      </c>
      <c r="F3051" s="585"/>
      <c r="G3051" s="477" t="s">
        <v>498</v>
      </c>
      <c r="H3051" s="478">
        <v>8.9999999999999993E-3</v>
      </c>
      <c r="I3051" s="479">
        <v>7.78</v>
      </c>
      <c r="J3051" s="479">
        <v>7.0000000000000007E-2</v>
      </c>
    </row>
    <row r="3052" spans="1:10" s="471" customFormat="1" ht="25.5">
      <c r="A3052" s="515" t="s">
        <v>142</v>
      </c>
      <c r="B3052" s="477" t="s">
        <v>499</v>
      </c>
      <c r="C3052" s="477" t="s">
        <v>48</v>
      </c>
      <c r="D3052" s="515" t="s">
        <v>500</v>
      </c>
      <c r="E3052" s="585" t="s">
        <v>143</v>
      </c>
      <c r="F3052" s="585"/>
      <c r="G3052" s="477" t="s">
        <v>68</v>
      </c>
      <c r="H3052" s="478">
        <v>0.20300000000000001</v>
      </c>
      <c r="I3052" s="479">
        <v>6.85</v>
      </c>
      <c r="J3052" s="479">
        <v>1.39</v>
      </c>
    </row>
    <row r="3053" spans="1:10" s="471" customFormat="1" ht="25.5">
      <c r="A3053" s="515" t="s">
        <v>142</v>
      </c>
      <c r="B3053" s="477" t="s">
        <v>579</v>
      </c>
      <c r="C3053" s="477" t="s">
        <v>48</v>
      </c>
      <c r="D3053" s="515" t="s">
        <v>580</v>
      </c>
      <c r="E3053" s="585" t="s">
        <v>143</v>
      </c>
      <c r="F3053" s="585"/>
      <c r="G3053" s="477" t="s">
        <v>91</v>
      </c>
      <c r="H3053" s="478">
        <v>6</v>
      </c>
      <c r="I3053" s="479">
        <v>0.22</v>
      </c>
      <c r="J3053" s="479">
        <v>1.32</v>
      </c>
    </row>
    <row r="3054" spans="1:10" s="471" customFormat="1" ht="25.5">
      <c r="A3054" s="693"/>
      <c r="B3054" s="513"/>
      <c r="C3054" s="513"/>
      <c r="D3054" s="693"/>
      <c r="E3054" s="693" t="s">
        <v>144</v>
      </c>
      <c r="F3054" s="694">
        <v>18.47</v>
      </c>
      <c r="G3054" s="693" t="s">
        <v>145</v>
      </c>
      <c r="H3054" s="694">
        <v>0</v>
      </c>
      <c r="I3054" s="693" t="s">
        <v>146</v>
      </c>
      <c r="J3054" s="694">
        <v>18.47</v>
      </c>
    </row>
    <row r="3055" spans="1:10" s="471" customFormat="1" ht="13.5" customHeight="1" thickBot="1">
      <c r="A3055" s="693"/>
      <c r="B3055" s="513"/>
      <c r="C3055" s="513"/>
      <c r="D3055" s="693"/>
      <c r="E3055" s="693" t="s">
        <v>2513</v>
      </c>
      <c r="F3055" s="694">
        <v>16.329999999999998</v>
      </c>
      <c r="G3055" s="693"/>
      <c r="H3055" s="695" t="s">
        <v>2514</v>
      </c>
      <c r="I3055" s="695"/>
      <c r="J3055" s="694">
        <v>78.569999999999993</v>
      </c>
    </row>
    <row r="3056" spans="1:10" s="471" customFormat="1" ht="13.5" thickTop="1">
      <c r="A3056" s="480"/>
      <c r="B3056" s="481"/>
      <c r="C3056" s="481"/>
      <c r="D3056" s="480"/>
      <c r="E3056" s="480"/>
      <c r="F3056" s="480"/>
      <c r="G3056" s="480"/>
      <c r="H3056" s="480"/>
      <c r="I3056" s="480"/>
      <c r="J3056" s="480"/>
    </row>
    <row r="3057" spans="1:10" s="471" customFormat="1">
      <c r="A3057" s="516" t="s">
        <v>4100</v>
      </c>
      <c r="B3057" s="519" t="s">
        <v>26</v>
      </c>
      <c r="C3057" s="519" t="s">
        <v>27</v>
      </c>
      <c r="D3057" s="516" t="s">
        <v>28</v>
      </c>
      <c r="E3057" s="586" t="s">
        <v>140</v>
      </c>
      <c r="F3057" s="586"/>
      <c r="G3057" s="519" t="s">
        <v>29</v>
      </c>
      <c r="H3057" s="518" t="s">
        <v>30</v>
      </c>
      <c r="I3057" s="518" t="s">
        <v>31</v>
      </c>
      <c r="J3057" s="518" t="s">
        <v>32</v>
      </c>
    </row>
    <row r="3058" spans="1:10" s="471" customFormat="1" ht="25.5" customHeight="1">
      <c r="A3058" s="517" t="s">
        <v>141</v>
      </c>
      <c r="B3058" s="474" t="s">
        <v>4101</v>
      </c>
      <c r="C3058" s="474" t="s">
        <v>48</v>
      </c>
      <c r="D3058" s="517" t="s">
        <v>3696</v>
      </c>
      <c r="E3058" s="587" t="s">
        <v>179</v>
      </c>
      <c r="F3058" s="587"/>
      <c r="G3058" s="474" t="s">
        <v>68</v>
      </c>
      <c r="H3058" s="475">
        <v>1</v>
      </c>
      <c r="I3058" s="476">
        <v>47.81</v>
      </c>
      <c r="J3058" s="476">
        <v>47.81</v>
      </c>
    </row>
    <row r="3059" spans="1:10" s="471" customFormat="1" ht="25.5">
      <c r="A3059" s="514" t="s">
        <v>147</v>
      </c>
      <c r="B3059" s="482" t="s">
        <v>172</v>
      </c>
      <c r="C3059" s="482" t="s">
        <v>48</v>
      </c>
      <c r="D3059" s="514" t="s">
        <v>173</v>
      </c>
      <c r="E3059" s="588" t="s">
        <v>150</v>
      </c>
      <c r="F3059" s="588"/>
      <c r="G3059" s="482" t="s">
        <v>54</v>
      </c>
      <c r="H3059" s="483">
        <v>0.27400000000000002</v>
      </c>
      <c r="I3059" s="484">
        <v>26.04</v>
      </c>
      <c r="J3059" s="484">
        <v>7.13</v>
      </c>
    </row>
    <row r="3060" spans="1:10" s="471" customFormat="1" ht="25.5">
      <c r="A3060" s="514" t="s">
        <v>147</v>
      </c>
      <c r="B3060" s="482" t="s">
        <v>148</v>
      </c>
      <c r="C3060" s="482" t="s">
        <v>48</v>
      </c>
      <c r="D3060" s="514" t="s">
        <v>149</v>
      </c>
      <c r="E3060" s="588" t="s">
        <v>150</v>
      </c>
      <c r="F3060" s="588"/>
      <c r="G3060" s="482" t="s">
        <v>54</v>
      </c>
      <c r="H3060" s="483">
        <v>0.13700000000000001</v>
      </c>
      <c r="I3060" s="484">
        <v>20.96</v>
      </c>
      <c r="J3060" s="484">
        <v>2.87</v>
      </c>
    </row>
    <row r="3061" spans="1:10" s="471" customFormat="1" ht="25.5" customHeight="1">
      <c r="A3061" s="514" t="s">
        <v>147</v>
      </c>
      <c r="B3061" s="482" t="s">
        <v>4096</v>
      </c>
      <c r="C3061" s="482" t="s">
        <v>48</v>
      </c>
      <c r="D3061" s="514" t="s">
        <v>4097</v>
      </c>
      <c r="E3061" s="588" t="s">
        <v>179</v>
      </c>
      <c r="F3061" s="588"/>
      <c r="G3061" s="482" t="s">
        <v>11</v>
      </c>
      <c r="H3061" s="483">
        <v>7.5999999999999998E-2</v>
      </c>
      <c r="I3061" s="484">
        <v>169.35</v>
      </c>
      <c r="J3061" s="484">
        <v>12.87</v>
      </c>
    </row>
    <row r="3062" spans="1:10" s="471" customFormat="1" ht="25.5" customHeight="1">
      <c r="A3062" s="514" t="s">
        <v>147</v>
      </c>
      <c r="B3062" s="482" t="s">
        <v>3199</v>
      </c>
      <c r="C3062" s="482" t="s">
        <v>48</v>
      </c>
      <c r="D3062" s="514" t="s">
        <v>3200</v>
      </c>
      <c r="E3062" s="588" t="s">
        <v>179</v>
      </c>
      <c r="F3062" s="588"/>
      <c r="G3062" s="482" t="s">
        <v>71</v>
      </c>
      <c r="H3062" s="483">
        <v>0.79</v>
      </c>
      <c r="I3062" s="484">
        <v>10.68</v>
      </c>
      <c r="J3062" s="484">
        <v>8.43</v>
      </c>
    </row>
    <row r="3063" spans="1:10" s="471" customFormat="1" ht="38.25">
      <c r="A3063" s="514" t="s">
        <v>147</v>
      </c>
      <c r="B3063" s="482" t="s">
        <v>4098</v>
      </c>
      <c r="C3063" s="482" t="s">
        <v>48</v>
      </c>
      <c r="D3063" s="514" t="s">
        <v>4099</v>
      </c>
      <c r="E3063" s="588" t="s">
        <v>179</v>
      </c>
      <c r="F3063" s="588"/>
      <c r="G3063" s="482" t="s">
        <v>9</v>
      </c>
      <c r="H3063" s="483">
        <v>3.2000000000000001E-2</v>
      </c>
      <c r="I3063" s="484">
        <v>472.71</v>
      </c>
      <c r="J3063" s="484">
        <v>15.12</v>
      </c>
    </row>
    <row r="3064" spans="1:10" s="471" customFormat="1" ht="25.5">
      <c r="A3064" s="515" t="s">
        <v>142</v>
      </c>
      <c r="B3064" s="477" t="s">
        <v>496</v>
      </c>
      <c r="C3064" s="477" t="s">
        <v>48</v>
      </c>
      <c r="D3064" s="515" t="s">
        <v>497</v>
      </c>
      <c r="E3064" s="585" t="s">
        <v>143</v>
      </c>
      <c r="F3064" s="585"/>
      <c r="G3064" s="477" t="s">
        <v>498</v>
      </c>
      <c r="H3064" s="478">
        <v>8.9999999999999993E-3</v>
      </c>
      <c r="I3064" s="479">
        <v>7.78</v>
      </c>
      <c r="J3064" s="479">
        <v>7.0000000000000007E-2</v>
      </c>
    </row>
    <row r="3065" spans="1:10" s="471" customFormat="1" ht="25.5">
      <c r="A3065" s="515" t="s">
        <v>142</v>
      </c>
      <c r="B3065" s="477" t="s">
        <v>579</v>
      </c>
      <c r="C3065" s="477" t="s">
        <v>48</v>
      </c>
      <c r="D3065" s="515" t="s">
        <v>580</v>
      </c>
      <c r="E3065" s="585" t="s">
        <v>143</v>
      </c>
      <c r="F3065" s="585"/>
      <c r="G3065" s="477" t="s">
        <v>91</v>
      </c>
      <c r="H3065" s="478">
        <v>6</v>
      </c>
      <c r="I3065" s="479">
        <v>0.22</v>
      </c>
      <c r="J3065" s="479">
        <v>1.32</v>
      </c>
    </row>
    <row r="3066" spans="1:10" s="471" customFormat="1" ht="25.5">
      <c r="A3066" s="693"/>
      <c r="B3066" s="513"/>
      <c r="C3066" s="513"/>
      <c r="D3066" s="693"/>
      <c r="E3066" s="693" t="s">
        <v>144</v>
      </c>
      <c r="F3066" s="694">
        <v>11.69</v>
      </c>
      <c r="G3066" s="693" t="s">
        <v>145</v>
      </c>
      <c r="H3066" s="694">
        <v>0</v>
      </c>
      <c r="I3066" s="693" t="s">
        <v>146</v>
      </c>
      <c r="J3066" s="694">
        <v>11.69</v>
      </c>
    </row>
    <row r="3067" spans="1:10" s="471" customFormat="1" ht="13.5" customHeight="1" thickBot="1">
      <c r="A3067" s="693"/>
      <c r="B3067" s="513"/>
      <c r="C3067" s="513"/>
      <c r="D3067" s="693"/>
      <c r="E3067" s="693" t="s">
        <v>2513</v>
      </c>
      <c r="F3067" s="694">
        <v>12.54</v>
      </c>
      <c r="G3067" s="693"/>
      <c r="H3067" s="695" t="s">
        <v>2514</v>
      </c>
      <c r="I3067" s="695"/>
      <c r="J3067" s="694">
        <v>60.35</v>
      </c>
    </row>
    <row r="3068" spans="1:10" s="471" customFormat="1" ht="13.5" thickTop="1">
      <c r="A3068" s="480"/>
      <c r="B3068" s="481"/>
      <c r="C3068" s="481"/>
      <c r="D3068" s="480"/>
      <c r="E3068" s="480"/>
      <c r="F3068" s="480"/>
      <c r="G3068" s="480"/>
      <c r="H3068" s="480"/>
      <c r="I3068" s="480"/>
      <c r="J3068" s="480"/>
    </row>
    <row r="3069" spans="1:10" s="471" customFormat="1">
      <c r="A3069" s="516" t="s">
        <v>4102</v>
      </c>
      <c r="B3069" s="519" t="s">
        <v>26</v>
      </c>
      <c r="C3069" s="519" t="s">
        <v>27</v>
      </c>
      <c r="D3069" s="516" t="s">
        <v>28</v>
      </c>
      <c r="E3069" s="586" t="s">
        <v>140</v>
      </c>
      <c r="F3069" s="586"/>
      <c r="G3069" s="519" t="s">
        <v>29</v>
      </c>
      <c r="H3069" s="518" t="s">
        <v>30</v>
      </c>
      <c r="I3069" s="518" t="s">
        <v>31</v>
      </c>
      <c r="J3069" s="518" t="s">
        <v>32</v>
      </c>
    </row>
    <row r="3070" spans="1:10" s="471" customFormat="1" ht="38.25">
      <c r="A3070" s="517" t="s">
        <v>141</v>
      </c>
      <c r="B3070" s="474" t="s">
        <v>4103</v>
      </c>
      <c r="C3070" s="474" t="s">
        <v>48</v>
      </c>
      <c r="D3070" s="517" t="s">
        <v>3699</v>
      </c>
      <c r="E3070" s="587" t="s">
        <v>179</v>
      </c>
      <c r="F3070" s="587"/>
      <c r="G3070" s="474" t="s">
        <v>68</v>
      </c>
      <c r="H3070" s="475">
        <v>1</v>
      </c>
      <c r="I3070" s="476">
        <v>69.62</v>
      </c>
      <c r="J3070" s="476">
        <v>69.62</v>
      </c>
    </row>
    <row r="3071" spans="1:10" s="471" customFormat="1" ht="25.5">
      <c r="A3071" s="514" t="s">
        <v>147</v>
      </c>
      <c r="B3071" s="482" t="s">
        <v>172</v>
      </c>
      <c r="C3071" s="482" t="s">
        <v>48</v>
      </c>
      <c r="D3071" s="514" t="s">
        <v>173</v>
      </c>
      <c r="E3071" s="588" t="s">
        <v>150</v>
      </c>
      <c r="F3071" s="588"/>
      <c r="G3071" s="482" t="s">
        <v>54</v>
      </c>
      <c r="H3071" s="483">
        <v>1.3275999999999999</v>
      </c>
      <c r="I3071" s="484">
        <v>26.04</v>
      </c>
      <c r="J3071" s="484">
        <v>34.57</v>
      </c>
    </row>
    <row r="3072" spans="1:10" s="471" customFormat="1" ht="25.5">
      <c r="A3072" s="514" t="s">
        <v>147</v>
      </c>
      <c r="B3072" s="482" t="s">
        <v>148</v>
      </c>
      <c r="C3072" s="482" t="s">
        <v>48</v>
      </c>
      <c r="D3072" s="514" t="s">
        <v>149</v>
      </c>
      <c r="E3072" s="588" t="s">
        <v>150</v>
      </c>
      <c r="F3072" s="588"/>
      <c r="G3072" s="482" t="s">
        <v>54</v>
      </c>
      <c r="H3072" s="483">
        <v>0.26869999999999999</v>
      </c>
      <c r="I3072" s="484">
        <v>20.96</v>
      </c>
      <c r="J3072" s="484">
        <v>5.63</v>
      </c>
    </row>
    <row r="3073" spans="1:10" s="471" customFormat="1" ht="25.5">
      <c r="A3073" s="515" t="s">
        <v>142</v>
      </c>
      <c r="B3073" s="477" t="s">
        <v>1368</v>
      </c>
      <c r="C3073" s="477" t="s">
        <v>48</v>
      </c>
      <c r="D3073" s="515" t="s">
        <v>1369</v>
      </c>
      <c r="E3073" s="585" t="s">
        <v>143</v>
      </c>
      <c r="F3073" s="585"/>
      <c r="G3073" s="477" t="s">
        <v>1370</v>
      </c>
      <c r="H3073" s="478">
        <v>0.6452</v>
      </c>
      <c r="I3073" s="479">
        <v>38.840000000000003</v>
      </c>
      <c r="J3073" s="479">
        <v>25.05</v>
      </c>
    </row>
    <row r="3074" spans="1:10" s="471" customFormat="1" ht="25.5">
      <c r="A3074" s="515" t="s">
        <v>142</v>
      </c>
      <c r="B3074" s="477" t="s">
        <v>4104</v>
      </c>
      <c r="C3074" s="477" t="s">
        <v>48</v>
      </c>
      <c r="D3074" s="515" t="s">
        <v>4105</v>
      </c>
      <c r="E3074" s="585" t="s">
        <v>143</v>
      </c>
      <c r="F3074" s="585"/>
      <c r="G3074" s="477" t="s">
        <v>68</v>
      </c>
      <c r="H3074" s="478">
        <v>1</v>
      </c>
      <c r="I3074" s="479">
        <v>0.59</v>
      </c>
      <c r="J3074" s="479">
        <v>0.59</v>
      </c>
    </row>
    <row r="3075" spans="1:10" s="471" customFormat="1">
      <c r="A3075" s="515" t="s">
        <v>142</v>
      </c>
      <c r="B3075" s="477" t="s">
        <v>4106</v>
      </c>
      <c r="C3075" s="477" t="s">
        <v>48</v>
      </c>
      <c r="D3075" s="515" t="s">
        <v>4107</v>
      </c>
      <c r="E3075" s="585" t="s">
        <v>143</v>
      </c>
      <c r="F3075" s="585"/>
      <c r="G3075" s="477" t="s">
        <v>498</v>
      </c>
      <c r="H3075" s="478">
        <v>6.0000000000000001E-3</v>
      </c>
      <c r="I3075" s="479">
        <v>630.1</v>
      </c>
      <c r="J3075" s="479">
        <v>3.78</v>
      </c>
    </row>
    <row r="3076" spans="1:10" s="471" customFormat="1" ht="25.5">
      <c r="A3076" s="693"/>
      <c r="B3076" s="513"/>
      <c r="C3076" s="513"/>
      <c r="D3076" s="693"/>
      <c r="E3076" s="693" t="s">
        <v>144</v>
      </c>
      <c r="F3076" s="694">
        <v>29.82</v>
      </c>
      <c r="G3076" s="693" t="s">
        <v>145</v>
      </c>
      <c r="H3076" s="694">
        <v>0</v>
      </c>
      <c r="I3076" s="693" t="s">
        <v>146</v>
      </c>
      <c r="J3076" s="694">
        <v>29.82</v>
      </c>
    </row>
    <row r="3077" spans="1:10" s="471" customFormat="1" ht="13.5" customHeight="1" thickBot="1">
      <c r="A3077" s="693"/>
      <c r="B3077" s="513"/>
      <c r="C3077" s="513"/>
      <c r="D3077" s="693"/>
      <c r="E3077" s="693" t="s">
        <v>2513</v>
      </c>
      <c r="F3077" s="694">
        <v>18.260000000000002</v>
      </c>
      <c r="G3077" s="693"/>
      <c r="H3077" s="695" t="s">
        <v>2514</v>
      </c>
      <c r="I3077" s="695"/>
      <c r="J3077" s="694">
        <v>87.88</v>
      </c>
    </row>
    <row r="3078" spans="1:10" s="471" customFormat="1" ht="13.5" thickTop="1">
      <c r="A3078" s="480"/>
      <c r="B3078" s="481"/>
      <c r="C3078" s="481"/>
      <c r="D3078" s="480"/>
      <c r="E3078" s="480"/>
      <c r="F3078" s="480"/>
      <c r="G3078" s="480"/>
      <c r="H3078" s="480"/>
      <c r="I3078" s="480"/>
      <c r="J3078" s="480"/>
    </row>
    <row r="3079" spans="1:10" s="471" customFormat="1">
      <c r="A3079" s="516" t="s">
        <v>4108</v>
      </c>
      <c r="B3079" s="519" t="s">
        <v>26</v>
      </c>
      <c r="C3079" s="519" t="s">
        <v>27</v>
      </c>
      <c r="D3079" s="516" t="s">
        <v>28</v>
      </c>
      <c r="E3079" s="586" t="s">
        <v>140</v>
      </c>
      <c r="F3079" s="586"/>
      <c r="G3079" s="519" t="s">
        <v>29</v>
      </c>
      <c r="H3079" s="518" t="s">
        <v>30</v>
      </c>
      <c r="I3079" s="518" t="s">
        <v>31</v>
      </c>
      <c r="J3079" s="518" t="s">
        <v>32</v>
      </c>
    </row>
    <row r="3080" spans="1:10" s="471" customFormat="1">
      <c r="A3080" s="517" t="s">
        <v>141</v>
      </c>
      <c r="B3080" s="474" t="s">
        <v>3221</v>
      </c>
      <c r="C3080" s="474" t="s">
        <v>511</v>
      </c>
      <c r="D3080" s="517" t="s">
        <v>3100</v>
      </c>
      <c r="E3080" s="587" t="s">
        <v>2368</v>
      </c>
      <c r="F3080" s="587"/>
      <c r="G3080" s="474" t="s">
        <v>9</v>
      </c>
      <c r="H3080" s="475">
        <v>1</v>
      </c>
      <c r="I3080" s="476">
        <v>94.12</v>
      </c>
      <c r="J3080" s="476">
        <v>94.12</v>
      </c>
    </row>
    <row r="3081" spans="1:10" s="471" customFormat="1">
      <c r="A3081" s="515" t="s">
        <v>142</v>
      </c>
      <c r="B3081" s="477" t="s">
        <v>3222</v>
      </c>
      <c r="C3081" s="477" t="s">
        <v>511</v>
      </c>
      <c r="D3081" s="515" t="s">
        <v>3223</v>
      </c>
      <c r="E3081" s="585" t="s">
        <v>143</v>
      </c>
      <c r="F3081" s="585"/>
      <c r="G3081" s="477" t="s">
        <v>91</v>
      </c>
      <c r="H3081" s="478">
        <v>1</v>
      </c>
      <c r="I3081" s="479">
        <v>92</v>
      </c>
      <c r="J3081" s="479">
        <v>92</v>
      </c>
    </row>
    <row r="3082" spans="1:10" s="471" customFormat="1">
      <c r="A3082" s="515" t="s">
        <v>142</v>
      </c>
      <c r="B3082" s="477" t="s">
        <v>3224</v>
      </c>
      <c r="C3082" s="477" t="s">
        <v>511</v>
      </c>
      <c r="D3082" s="515" t="s">
        <v>3225</v>
      </c>
      <c r="E3082" s="585" t="s">
        <v>549</v>
      </c>
      <c r="F3082" s="585"/>
      <c r="G3082" s="477" t="s">
        <v>54</v>
      </c>
      <c r="H3082" s="478">
        <v>8.9999999999999993E-3</v>
      </c>
      <c r="I3082" s="479">
        <v>148.12</v>
      </c>
      <c r="J3082" s="479">
        <v>1.33</v>
      </c>
    </row>
    <row r="3083" spans="1:10" s="471" customFormat="1">
      <c r="A3083" s="515" t="s">
        <v>142</v>
      </c>
      <c r="B3083" s="477" t="s">
        <v>3226</v>
      </c>
      <c r="C3083" s="477" t="s">
        <v>511</v>
      </c>
      <c r="D3083" s="515" t="s">
        <v>3227</v>
      </c>
      <c r="E3083" s="585" t="s">
        <v>549</v>
      </c>
      <c r="F3083" s="585"/>
      <c r="G3083" s="477" t="s">
        <v>54</v>
      </c>
      <c r="H3083" s="478">
        <v>3.6999999999999998E-2</v>
      </c>
      <c r="I3083" s="479">
        <v>21.54</v>
      </c>
      <c r="J3083" s="479">
        <v>0.79</v>
      </c>
    </row>
    <row r="3084" spans="1:10" s="471" customFormat="1" ht="25.5">
      <c r="A3084" s="693"/>
      <c r="B3084" s="513"/>
      <c r="C3084" s="513"/>
      <c r="D3084" s="693"/>
      <c r="E3084" s="693" t="s">
        <v>144</v>
      </c>
      <c r="F3084" s="694">
        <v>2.12</v>
      </c>
      <c r="G3084" s="693" t="s">
        <v>145</v>
      </c>
      <c r="H3084" s="694">
        <v>0</v>
      </c>
      <c r="I3084" s="693" t="s">
        <v>146</v>
      </c>
      <c r="J3084" s="694">
        <v>2.12</v>
      </c>
    </row>
    <row r="3085" spans="1:10" s="471" customFormat="1" ht="13.5" customHeight="1" thickBot="1">
      <c r="A3085" s="693"/>
      <c r="B3085" s="513"/>
      <c r="C3085" s="513"/>
      <c r="D3085" s="693"/>
      <c r="E3085" s="693" t="s">
        <v>2513</v>
      </c>
      <c r="F3085" s="694">
        <v>24.69</v>
      </c>
      <c r="G3085" s="693"/>
      <c r="H3085" s="695" t="s">
        <v>2514</v>
      </c>
      <c r="I3085" s="695"/>
      <c r="J3085" s="694">
        <v>118.81</v>
      </c>
    </row>
    <row r="3086" spans="1:10" s="471" customFormat="1" ht="13.5" thickTop="1">
      <c r="A3086" s="480"/>
      <c r="B3086" s="481"/>
      <c r="C3086" s="481"/>
      <c r="D3086" s="480"/>
      <c r="E3086" s="480"/>
      <c r="F3086" s="480"/>
      <c r="G3086" s="480"/>
      <c r="H3086" s="480"/>
      <c r="I3086" s="480"/>
      <c r="J3086" s="480"/>
    </row>
    <row r="3087" spans="1:10" s="471" customFormat="1">
      <c r="A3087" s="516" t="s">
        <v>2677</v>
      </c>
      <c r="B3087" s="519" t="s">
        <v>26</v>
      </c>
      <c r="C3087" s="519" t="s">
        <v>27</v>
      </c>
      <c r="D3087" s="516" t="s">
        <v>28</v>
      </c>
      <c r="E3087" s="586" t="s">
        <v>140</v>
      </c>
      <c r="F3087" s="586"/>
      <c r="G3087" s="519" t="s">
        <v>29</v>
      </c>
      <c r="H3087" s="518" t="s">
        <v>30</v>
      </c>
      <c r="I3087" s="518" t="s">
        <v>31</v>
      </c>
      <c r="J3087" s="518" t="s">
        <v>32</v>
      </c>
    </row>
    <row r="3088" spans="1:10" s="471" customFormat="1" ht="51">
      <c r="A3088" s="517" t="s">
        <v>141</v>
      </c>
      <c r="B3088" s="474" t="s">
        <v>1853</v>
      </c>
      <c r="C3088" s="474" t="s">
        <v>48</v>
      </c>
      <c r="D3088" s="517" t="s">
        <v>1463</v>
      </c>
      <c r="E3088" s="587" t="s">
        <v>179</v>
      </c>
      <c r="F3088" s="587"/>
      <c r="G3088" s="474" t="s">
        <v>71</v>
      </c>
      <c r="H3088" s="475">
        <v>1</v>
      </c>
      <c r="I3088" s="476">
        <v>13.51</v>
      </c>
      <c r="J3088" s="476">
        <v>13.51</v>
      </c>
    </row>
    <row r="3089" spans="1:10" s="471" customFormat="1" ht="25.5">
      <c r="A3089" s="514" t="s">
        <v>147</v>
      </c>
      <c r="B3089" s="482" t="s">
        <v>696</v>
      </c>
      <c r="C3089" s="482" t="s">
        <v>48</v>
      </c>
      <c r="D3089" s="514" t="s">
        <v>697</v>
      </c>
      <c r="E3089" s="588" t="s">
        <v>510</v>
      </c>
      <c r="F3089" s="588"/>
      <c r="G3089" s="482" t="s">
        <v>11</v>
      </c>
      <c r="H3089" s="483">
        <v>7.8887499999999999E-2</v>
      </c>
      <c r="I3089" s="484">
        <v>26.7</v>
      </c>
      <c r="J3089" s="484">
        <v>2.1</v>
      </c>
    </row>
    <row r="3090" spans="1:10" s="471" customFormat="1" ht="38.25">
      <c r="A3090" s="514" t="s">
        <v>147</v>
      </c>
      <c r="B3090" s="482" t="s">
        <v>698</v>
      </c>
      <c r="C3090" s="482" t="s">
        <v>48</v>
      </c>
      <c r="D3090" s="514" t="s">
        <v>699</v>
      </c>
      <c r="E3090" s="588" t="s">
        <v>510</v>
      </c>
      <c r="F3090" s="588"/>
      <c r="G3090" s="482" t="s">
        <v>11</v>
      </c>
      <c r="H3090" s="483">
        <v>7.8887499999999999E-2</v>
      </c>
      <c r="I3090" s="484">
        <v>10.130000000000001</v>
      </c>
      <c r="J3090" s="484">
        <v>0.79</v>
      </c>
    </row>
    <row r="3091" spans="1:10" s="471" customFormat="1" ht="25.5">
      <c r="A3091" s="514" t="s">
        <v>147</v>
      </c>
      <c r="B3091" s="482" t="s">
        <v>700</v>
      </c>
      <c r="C3091" s="482" t="s">
        <v>48</v>
      </c>
      <c r="D3091" s="514" t="s">
        <v>701</v>
      </c>
      <c r="E3091" s="588" t="s">
        <v>150</v>
      </c>
      <c r="F3091" s="588"/>
      <c r="G3091" s="482" t="s">
        <v>54</v>
      </c>
      <c r="H3091" s="483">
        <v>8.3620000000000005E-4</v>
      </c>
      <c r="I3091" s="484">
        <v>20.28</v>
      </c>
      <c r="J3091" s="484">
        <v>0.01</v>
      </c>
    </row>
    <row r="3092" spans="1:10" s="471" customFormat="1" ht="25.5">
      <c r="A3092" s="514" t="s">
        <v>147</v>
      </c>
      <c r="B3092" s="482" t="s">
        <v>702</v>
      </c>
      <c r="C3092" s="482" t="s">
        <v>48</v>
      </c>
      <c r="D3092" s="514" t="s">
        <v>703</v>
      </c>
      <c r="E3092" s="588" t="s">
        <v>150</v>
      </c>
      <c r="F3092" s="588"/>
      <c r="G3092" s="482" t="s">
        <v>54</v>
      </c>
      <c r="H3092" s="483">
        <v>2.3666E-3</v>
      </c>
      <c r="I3092" s="484">
        <v>28.64</v>
      </c>
      <c r="J3092" s="484">
        <v>0.06</v>
      </c>
    </row>
    <row r="3093" spans="1:10" s="471" customFormat="1" ht="25.5">
      <c r="A3093" s="514" t="s">
        <v>147</v>
      </c>
      <c r="B3093" s="482" t="s">
        <v>489</v>
      </c>
      <c r="C3093" s="482" t="s">
        <v>48</v>
      </c>
      <c r="D3093" s="514" t="s">
        <v>490</v>
      </c>
      <c r="E3093" s="588" t="s">
        <v>150</v>
      </c>
      <c r="F3093" s="588"/>
      <c r="G3093" s="482" t="s">
        <v>54</v>
      </c>
      <c r="H3093" s="483">
        <v>4.9857E-3</v>
      </c>
      <c r="I3093" s="484">
        <v>27.75</v>
      </c>
      <c r="J3093" s="484">
        <v>0.13</v>
      </c>
    </row>
    <row r="3094" spans="1:10" s="471" customFormat="1" ht="25.5" customHeight="1">
      <c r="A3094" s="514" t="s">
        <v>147</v>
      </c>
      <c r="B3094" s="482" t="s">
        <v>704</v>
      </c>
      <c r="C3094" s="482" t="s">
        <v>48</v>
      </c>
      <c r="D3094" s="514" t="s">
        <v>705</v>
      </c>
      <c r="E3094" s="588" t="s">
        <v>160</v>
      </c>
      <c r="F3094" s="588"/>
      <c r="G3094" s="482" t="s">
        <v>161</v>
      </c>
      <c r="H3094" s="483">
        <v>6.6270000000000001E-4</v>
      </c>
      <c r="I3094" s="484">
        <v>358.89</v>
      </c>
      <c r="J3094" s="484">
        <v>0.23</v>
      </c>
    </row>
    <row r="3095" spans="1:10" s="471" customFormat="1" ht="25.5" customHeight="1">
      <c r="A3095" s="514" t="s">
        <v>147</v>
      </c>
      <c r="B3095" s="482" t="s">
        <v>706</v>
      </c>
      <c r="C3095" s="482" t="s">
        <v>48</v>
      </c>
      <c r="D3095" s="514" t="s">
        <v>707</v>
      </c>
      <c r="E3095" s="588" t="s">
        <v>160</v>
      </c>
      <c r="F3095" s="588"/>
      <c r="G3095" s="482" t="s">
        <v>261</v>
      </c>
      <c r="H3095" s="483">
        <v>5.2070000000000003E-4</v>
      </c>
      <c r="I3095" s="484">
        <v>183.3</v>
      </c>
      <c r="J3095" s="484">
        <v>0.09</v>
      </c>
    </row>
    <row r="3096" spans="1:10" s="471" customFormat="1">
      <c r="A3096" s="515" t="s">
        <v>142</v>
      </c>
      <c r="B3096" s="477" t="s">
        <v>666</v>
      </c>
      <c r="C3096" s="477" t="s">
        <v>48</v>
      </c>
      <c r="D3096" s="515" t="s">
        <v>667</v>
      </c>
      <c r="E3096" s="585" t="s">
        <v>143</v>
      </c>
      <c r="F3096" s="585"/>
      <c r="G3096" s="477" t="s">
        <v>71</v>
      </c>
      <c r="H3096" s="478">
        <v>1.8177E-3</v>
      </c>
      <c r="I3096" s="479">
        <v>8.3699999999999992</v>
      </c>
      <c r="J3096" s="479">
        <v>0.01</v>
      </c>
    </row>
    <row r="3097" spans="1:10" s="471" customFormat="1">
      <c r="A3097" s="515" t="s">
        <v>142</v>
      </c>
      <c r="B3097" s="477" t="s">
        <v>1854</v>
      </c>
      <c r="C3097" s="477" t="s">
        <v>48</v>
      </c>
      <c r="D3097" s="515" t="s">
        <v>1855</v>
      </c>
      <c r="E3097" s="585" t="s">
        <v>143</v>
      </c>
      <c r="F3097" s="585"/>
      <c r="G3097" s="477" t="s">
        <v>71</v>
      </c>
      <c r="H3097" s="478">
        <v>6.424E-3</v>
      </c>
      <c r="I3097" s="479">
        <v>8.24</v>
      </c>
      <c r="J3097" s="479">
        <v>0.05</v>
      </c>
    </row>
    <row r="3098" spans="1:10" s="471" customFormat="1" ht="25.5">
      <c r="A3098" s="515" t="s">
        <v>142</v>
      </c>
      <c r="B3098" s="477" t="s">
        <v>545</v>
      </c>
      <c r="C3098" s="477" t="s">
        <v>48</v>
      </c>
      <c r="D3098" s="515" t="s">
        <v>546</v>
      </c>
      <c r="E3098" s="585" t="s">
        <v>143</v>
      </c>
      <c r="F3098" s="585"/>
      <c r="G3098" s="477" t="s">
        <v>71</v>
      </c>
      <c r="H3098" s="478">
        <v>0.51673250000000004</v>
      </c>
      <c r="I3098" s="479">
        <v>8.66</v>
      </c>
      <c r="J3098" s="479">
        <v>4.47</v>
      </c>
    </row>
    <row r="3099" spans="1:10" s="471" customFormat="1" ht="25.5">
      <c r="A3099" s="515" t="s">
        <v>142</v>
      </c>
      <c r="B3099" s="477" t="s">
        <v>708</v>
      </c>
      <c r="C3099" s="477" t="s">
        <v>48</v>
      </c>
      <c r="D3099" s="515" t="s">
        <v>709</v>
      </c>
      <c r="E3099" s="585" t="s">
        <v>143</v>
      </c>
      <c r="F3099" s="585"/>
      <c r="G3099" s="477" t="s">
        <v>71</v>
      </c>
      <c r="H3099" s="478">
        <v>0.56602580000000002</v>
      </c>
      <c r="I3099" s="479">
        <v>9.85</v>
      </c>
      <c r="J3099" s="479">
        <v>5.57</v>
      </c>
    </row>
    <row r="3100" spans="1:10" s="471" customFormat="1" ht="25.5">
      <c r="A3100" s="693"/>
      <c r="B3100" s="513"/>
      <c r="C3100" s="513"/>
      <c r="D3100" s="693"/>
      <c r="E3100" s="693" t="s">
        <v>144</v>
      </c>
      <c r="F3100" s="694">
        <v>0.49</v>
      </c>
      <c r="G3100" s="693" t="s">
        <v>145</v>
      </c>
      <c r="H3100" s="694">
        <v>0</v>
      </c>
      <c r="I3100" s="693" t="s">
        <v>146</v>
      </c>
      <c r="J3100" s="694">
        <v>0.49</v>
      </c>
    </row>
    <row r="3101" spans="1:10" s="471" customFormat="1" ht="13.5" customHeight="1" thickBot="1">
      <c r="A3101" s="693"/>
      <c r="B3101" s="513"/>
      <c r="C3101" s="513"/>
      <c r="D3101" s="693"/>
      <c r="E3101" s="693" t="s">
        <v>2513</v>
      </c>
      <c r="F3101" s="694">
        <v>3.54</v>
      </c>
      <c r="G3101" s="693"/>
      <c r="H3101" s="695" t="s">
        <v>2514</v>
      </c>
      <c r="I3101" s="695"/>
      <c r="J3101" s="694">
        <v>17.05</v>
      </c>
    </row>
    <row r="3102" spans="1:10" s="471" customFormat="1" ht="13.5" thickTop="1">
      <c r="A3102" s="480"/>
      <c r="B3102" s="481"/>
      <c r="C3102" s="481"/>
      <c r="D3102" s="480"/>
      <c r="E3102" s="480"/>
      <c r="F3102" s="480"/>
      <c r="G3102" s="480"/>
      <c r="H3102" s="480"/>
      <c r="I3102" s="480"/>
      <c r="J3102" s="480"/>
    </row>
    <row r="3103" spans="1:10" s="471" customFormat="1">
      <c r="A3103" s="516" t="s">
        <v>4109</v>
      </c>
      <c r="B3103" s="519" t="s">
        <v>26</v>
      </c>
      <c r="C3103" s="519" t="s">
        <v>27</v>
      </c>
      <c r="D3103" s="516" t="s">
        <v>28</v>
      </c>
      <c r="E3103" s="586" t="s">
        <v>140</v>
      </c>
      <c r="F3103" s="586"/>
      <c r="G3103" s="519" t="s">
        <v>29</v>
      </c>
      <c r="H3103" s="518" t="s">
        <v>30</v>
      </c>
      <c r="I3103" s="518" t="s">
        <v>31</v>
      </c>
      <c r="J3103" s="518" t="s">
        <v>32</v>
      </c>
    </row>
    <row r="3104" spans="1:10" s="471" customFormat="1" ht="25.5">
      <c r="A3104" s="517" t="s">
        <v>141</v>
      </c>
      <c r="B3104" s="474" t="s">
        <v>2673</v>
      </c>
      <c r="C3104" s="474" t="s">
        <v>541</v>
      </c>
      <c r="D3104" s="517" t="s">
        <v>2674</v>
      </c>
      <c r="E3104" s="587">
        <v>2616</v>
      </c>
      <c r="F3104" s="587"/>
      <c r="G3104" s="474" t="s">
        <v>11</v>
      </c>
      <c r="H3104" s="475">
        <v>1</v>
      </c>
      <c r="I3104" s="476">
        <v>12.7</v>
      </c>
      <c r="J3104" s="476">
        <v>12.7</v>
      </c>
    </row>
    <row r="3105" spans="1:10" s="471" customFormat="1" ht="25.5">
      <c r="A3105" s="515" t="s">
        <v>142</v>
      </c>
      <c r="B3105" s="477" t="s">
        <v>2898</v>
      </c>
      <c r="C3105" s="477" t="s">
        <v>541</v>
      </c>
      <c r="D3105" s="515" t="s">
        <v>2899</v>
      </c>
      <c r="E3105" s="585" t="s">
        <v>143</v>
      </c>
      <c r="F3105" s="585"/>
      <c r="G3105" s="477" t="s">
        <v>2738</v>
      </c>
      <c r="H3105" s="478">
        <v>0.03</v>
      </c>
      <c r="I3105" s="479">
        <v>24.4</v>
      </c>
      <c r="J3105" s="479">
        <v>0.73</v>
      </c>
    </row>
    <row r="3106" spans="1:10" s="471" customFormat="1" ht="38.25">
      <c r="A3106" s="515" t="s">
        <v>142</v>
      </c>
      <c r="B3106" s="477" t="s">
        <v>2896</v>
      </c>
      <c r="C3106" s="477" t="s">
        <v>541</v>
      </c>
      <c r="D3106" s="515" t="s">
        <v>2897</v>
      </c>
      <c r="E3106" s="585" t="s">
        <v>143</v>
      </c>
      <c r="F3106" s="585"/>
      <c r="G3106" s="477" t="s">
        <v>41</v>
      </c>
      <c r="H3106" s="478">
        <v>5.3E-3</v>
      </c>
      <c r="I3106" s="479">
        <v>2.75</v>
      </c>
      <c r="J3106" s="479">
        <v>0.01</v>
      </c>
    </row>
    <row r="3107" spans="1:10" s="471" customFormat="1" ht="25.5">
      <c r="A3107" s="515" t="s">
        <v>142</v>
      </c>
      <c r="B3107" s="477" t="s">
        <v>2744</v>
      </c>
      <c r="C3107" s="477" t="s">
        <v>541</v>
      </c>
      <c r="D3107" s="515" t="s">
        <v>2745</v>
      </c>
      <c r="E3107" s="585" t="s">
        <v>143</v>
      </c>
      <c r="F3107" s="585"/>
      <c r="G3107" s="477" t="s">
        <v>41</v>
      </c>
      <c r="H3107" s="478">
        <v>0.25</v>
      </c>
      <c r="I3107" s="479">
        <v>2.99</v>
      </c>
      <c r="J3107" s="479">
        <v>0.74</v>
      </c>
    </row>
    <row r="3108" spans="1:10" s="471" customFormat="1" ht="25.5">
      <c r="A3108" s="515" t="s">
        <v>142</v>
      </c>
      <c r="B3108" s="477" t="s">
        <v>2900</v>
      </c>
      <c r="C3108" s="477" t="s">
        <v>541</v>
      </c>
      <c r="D3108" s="515" t="s">
        <v>2901</v>
      </c>
      <c r="E3108" s="585" t="s">
        <v>143</v>
      </c>
      <c r="F3108" s="585"/>
      <c r="G3108" s="477" t="s">
        <v>2738</v>
      </c>
      <c r="H3108" s="478">
        <v>0.16</v>
      </c>
      <c r="I3108" s="479">
        <v>43.94</v>
      </c>
      <c r="J3108" s="479">
        <v>7.03</v>
      </c>
    </row>
    <row r="3109" spans="1:10" s="471" customFormat="1" ht="25.5">
      <c r="A3109" s="515" t="s">
        <v>142</v>
      </c>
      <c r="B3109" s="477" t="s">
        <v>2231</v>
      </c>
      <c r="C3109" s="477" t="s">
        <v>541</v>
      </c>
      <c r="D3109" s="515" t="s">
        <v>2232</v>
      </c>
      <c r="E3109" s="585" t="s">
        <v>549</v>
      </c>
      <c r="F3109" s="585"/>
      <c r="G3109" s="477" t="s">
        <v>54</v>
      </c>
      <c r="H3109" s="478">
        <v>7.0000000000000007E-2</v>
      </c>
      <c r="I3109" s="479">
        <v>16.43</v>
      </c>
      <c r="J3109" s="479">
        <v>1.1499999999999999</v>
      </c>
    </row>
    <row r="3110" spans="1:10" s="471" customFormat="1" ht="25.5">
      <c r="A3110" s="515" t="s">
        <v>142</v>
      </c>
      <c r="B3110" s="477" t="s">
        <v>2739</v>
      </c>
      <c r="C3110" s="477" t="s">
        <v>541</v>
      </c>
      <c r="D3110" s="515" t="s">
        <v>1706</v>
      </c>
      <c r="E3110" s="585" t="s">
        <v>549</v>
      </c>
      <c r="F3110" s="585"/>
      <c r="G3110" s="477" t="s">
        <v>54</v>
      </c>
      <c r="H3110" s="478">
        <v>0.13</v>
      </c>
      <c r="I3110" s="479">
        <v>23.41</v>
      </c>
      <c r="J3110" s="479">
        <v>3.04</v>
      </c>
    </row>
    <row r="3111" spans="1:10" s="471" customFormat="1" ht="25.5">
      <c r="A3111" s="693"/>
      <c r="B3111" s="513"/>
      <c r="C3111" s="513"/>
      <c r="D3111" s="693"/>
      <c r="E3111" s="693" t="s">
        <v>144</v>
      </c>
      <c r="F3111" s="694">
        <v>4.1900000000000004</v>
      </c>
      <c r="G3111" s="693" t="s">
        <v>145</v>
      </c>
      <c r="H3111" s="694">
        <v>0</v>
      </c>
      <c r="I3111" s="693" t="s">
        <v>146</v>
      </c>
      <c r="J3111" s="694">
        <v>4.1900000000000004</v>
      </c>
    </row>
    <row r="3112" spans="1:10" s="471" customFormat="1" ht="13.5" customHeight="1" thickBot="1">
      <c r="A3112" s="693"/>
      <c r="B3112" s="513"/>
      <c r="C3112" s="513"/>
      <c r="D3112" s="693"/>
      <c r="E3112" s="693" t="s">
        <v>2513</v>
      </c>
      <c r="F3112" s="694">
        <v>3.33</v>
      </c>
      <c r="G3112" s="693"/>
      <c r="H3112" s="695" t="s">
        <v>2514</v>
      </c>
      <c r="I3112" s="695"/>
      <c r="J3112" s="694">
        <v>16.03</v>
      </c>
    </row>
    <row r="3113" spans="1:10" s="471" customFormat="1" ht="13.5" thickTop="1">
      <c r="A3113" s="480"/>
      <c r="B3113" s="481"/>
      <c r="C3113" s="481"/>
      <c r="D3113" s="480"/>
      <c r="E3113" s="480"/>
      <c r="F3113" s="480"/>
      <c r="G3113" s="480"/>
      <c r="H3113" s="480"/>
      <c r="I3113" s="480"/>
      <c r="J3113" s="480"/>
    </row>
    <row r="3114" spans="1:10" s="471" customFormat="1">
      <c r="A3114" s="516" t="s">
        <v>4110</v>
      </c>
      <c r="B3114" s="519" t="s">
        <v>26</v>
      </c>
      <c r="C3114" s="519" t="s">
        <v>27</v>
      </c>
      <c r="D3114" s="516" t="s">
        <v>28</v>
      </c>
      <c r="E3114" s="586" t="s">
        <v>140</v>
      </c>
      <c r="F3114" s="586"/>
      <c r="G3114" s="519" t="s">
        <v>29</v>
      </c>
      <c r="H3114" s="518" t="s">
        <v>30</v>
      </c>
      <c r="I3114" s="518" t="s">
        <v>31</v>
      </c>
      <c r="J3114" s="518" t="s">
        <v>32</v>
      </c>
    </row>
    <row r="3115" spans="1:10" s="471" customFormat="1" ht="12.75" customHeight="1">
      <c r="A3115" s="517" t="s">
        <v>141</v>
      </c>
      <c r="B3115" s="474" t="s">
        <v>2675</v>
      </c>
      <c r="C3115" s="474" t="s">
        <v>90</v>
      </c>
      <c r="D3115" s="517" t="s">
        <v>2676</v>
      </c>
      <c r="E3115" s="587" t="s">
        <v>150</v>
      </c>
      <c r="F3115" s="587"/>
      <c r="G3115" s="474" t="s">
        <v>68</v>
      </c>
      <c r="H3115" s="475">
        <v>1</v>
      </c>
      <c r="I3115" s="476">
        <v>1715.15</v>
      </c>
      <c r="J3115" s="476">
        <v>1715.15</v>
      </c>
    </row>
    <row r="3116" spans="1:10" s="471" customFormat="1" ht="51">
      <c r="A3116" s="514" t="s">
        <v>147</v>
      </c>
      <c r="B3116" s="482" t="s">
        <v>1853</v>
      </c>
      <c r="C3116" s="482" t="s">
        <v>48</v>
      </c>
      <c r="D3116" s="514" t="s">
        <v>1463</v>
      </c>
      <c r="E3116" s="588" t="s">
        <v>179</v>
      </c>
      <c r="F3116" s="588"/>
      <c r="G3116" s="482" t="s">
        <v>71</v>
      </c>
      <c r="H3116" s="483">
        <v>46.52</v>
      </c>
      <c r="I3116" s="484">
        <v>13.51</v>
      </c>
      <c r="J3116" s="484">
        <v>628.48</v>
      </c>
    </row>
    <row r="3117" spans="1:10" s="471" customFormat="1" ht="25.5">
      <c r="A3117" s="514" t="s">
        <v>147</v>
      </c>
      <c r="B3117" s="482" t="s">
        <v>2902</v>
      </c>
      <c r="C3117" s="482" t="s">
        <v>1460</v>
      </c>
      <c r="D3117" s="514" t="s">
        <v>2903</v>
      </c>
      <c r="E3117" s="588" t="s">
        <v>186</v>
      </c>
      <c r="F3117" s="588"/>
      <c r="G3117" s="482" t="s">
        <v>11</v>
      </c>
      <c r="H3117" s="483">
        <v>2.89</v>
      </c>
      <c r="I3117" s="484">
        <v>350.83</v>
      </c>
      <c r="J3117" s="484">
        <v>1013.89</v>
      </c>
    </row>
    <row r="3118" spans="1:10" s="471" customFormat="1" ht="25.5">
      <c r="A3118" s="514" t="s">
        <v>147</v>
      </c>
      <c r="B3118" s="482" t="s">
        <v>2904</v>
      </c>
      <c r="C3118" s="482" t="s">
        <v>295</v>
      </c>
      <c r="D3118" s="514" t="s">
        <v>2905</v>
      </c>
      <c r="E3118" s="588" t="s">
        <v>695</v>
      </c>
      <c r="F3118" s="588"/>
      <c r="G3118" s="482" t="s">
        <v>41</v>
      </c>
      <c r="H3118" s="483">
        <v>7.8</v>
      </c>
      <c r="I3118" s="484">
        <v>0.1</v>
      </c>
      <c r="J3118" s="484">
        <v>0.78</v>
      </c>
    </row>
    <row r="3119" spans="1:10" s="471" customFormat="1" ht="25.5">
      <c r="A3119" s="514" t="s">
        <v>147</v>
      </c>
      <c r="B3119" s="482" t="s">
        <v>2906</v>
      </c>
      <c r="C3119" s="482" t="s">
        <v>541</v>
      </c>
      <c r="D3119" s="514" t="s">
        <v>2907</v>
      </c>
      <c r="E3119" s="588">
        <v>709</v>
      </c>
      <c r="F3119" s="588"/>
      <c r="G3119" s="482" t="s">
        <v>72</v>
      </c>
      <c r="H3119" s="483">
        <v>6</v>
      </c>
      <c r="I3119" s="484">
        <v>1.67</v>
      </c>
      <c r="J3119" s="484">
        <v>10.02</v>
      </c>
    </row>
    <row r="3120" spans="1:10" s="471" customFormat="1" ht="25.5">
      <c r="A3120" s="514" t="s">
        <v>147</v>
      </c>
      <c r="B3120" s="482" t="s">
        <v>2908</v>
      </c>
      <c r="C3120" s="482" t="s">
        <v>541</v>
      </c>
      <c r="D3120" s="514" t="s">
        <v>2909</v>
      </c>
      <c r="E3120" s="588">
        <v>709</v>
      </c>
      <c r="F3120" s="588"/>
      <c r="G3120" s="482" t="s">
        <v>72</v>
      </c>
      <c r="H3120" s="483">
        <v>0.55000000000000004</v>
      </c>
      <c r="I3120" s="484">
        <v>4.28</v>
      </c>
      <c r="J3120" s="484">
        <v>2.35</v>
      </c>
    </row>
    <row r="3121" spans="1:10" s="471" customFormat="1" ht="25.5" customHeight="1">
      <c r="A3121" s="514" t="s">
        <v>147</v>
      </c>
      <c r="B3121" s="482" t="s">
        <v>2910</v>
      </c>
      <c r="C3121" s="482" t="s">
        <v>48</v>
      </c>
      <c r="D3121" s="514" t="s">
        <v>2911</v>
      </c>
      <c r="E3121" s="588" t="s">
        <v>179</v>
      </c>
      <c r="F3121" s="588"/>
      <c r="G3121" s="482" t="s">
        <v>68</v>
      </c>
      <c r="H3121" s="483">
        <v>0.64</v>
      </c>
      <c r="I3121" s="484">
        <v>92.46</v>
      </c>
      <c r="J3121" s="484">
        <v>59.17</v>
      </c>
    </row>
    <row r="3122" spans="1:10" s="471" customFormat="1" ht="25.5">
      <c r="A3122" s="514" t="s">
        <v>147</v>
      </c>
      <c r="B3122" s="482" t="s">
        <v>489</v>
      </c>
      <c r="C3122" s="482" t="s">
        <v>48</v>
      </c>
      <c r="D3122" s="514" t="s">
        <v>490</v>
      </c>
      <c r="E3122" s="588" t="s">
        <v>150</v>
      </c>
      <c r="F3122" s="588"/>
      <c r="G3122" s="482" t="s">
        <v>54</v>
      </c>
      <c r="H3122" s="483">
        <v>4.9857E-3</v>
      </c>
      <c r="I3122" s="484">
        <v>27.75</v>
      </c>
      <c r="J3122" s="484">
        <v>0.13</v>
      </c>
    </row>
    <row r="3123" spans="1:10" s="471" customFormat="1" ht="25.5">
      <c r="A3123" s="514" t="s">
        <v>147</v>
      </c>
      <c r="B3123" s="482" t="s">
        <v>700</v>
      </c>
      <c r="C3123" s="482" t="s">
        <v>48</v>
      </c>
      <c r="D3123" s="514" t="s">
        <v>701</v>
      </c>
      <c r="E3123" s="588" t="s">
        <v>150</v>
      </c>
      <c r="F3123" s="588"/>
      <c r="G3123" s="482" t="s">
        <v>54</v>
      </c>
      <c r="H3123" s="483">
        <v>8.3620000000000005E-4</v>
      </c>
      <c r="I3123" s="484">
        <v>20.28</v>
      </c>
      <c r="J3123" s="484">
        <v>0.01</v>
      </c>
    </row>
    <row r="3124" spans="1:10" s="471" customFormat="1" ht="25.5" customHeight="1">
      <c r="A3124" s="514" t="s">
        <v>147</v>
      </c>
      <c r="B3124" s="482" t="s">
        <v>706</v>
      </c>
      <c r="C3124" s="482" t="s">
        <v>48</v>
      </c>
      <c r="D3124" s="514" t="s">
        <v>707</v>
      </c>
      <c r="E3124" s="588" t="s">
        <v>160</v>
      </c>
      <c r="F3124" s="588"/>
      <c r="G3124" s="482" t="s">
        <v>261</v>
      </c>
      <c r="H3124" s="483">
        <v>5.2070000000000003E-4</v>
      </c>
      <c r="I3124" s="484">
        <v>183.3</v>
      </c>
      <c r="J3124" s="484">
        <v>0.09</v>
      </c>
    </row>
    <row r="3125" spans="1:10" s="471" customFormat="1" ht="25.5" customHeight="1">
      <c r="A3125" s="514" t="s">
        <v>147</v>
      </c>
      <c r="B3125" s="482" t="s">
        <v>704</v>
      </c>
      <c r="C3125" s="482" t="s">
        <v>48</v>
      </c>
      <c r="D3125" s="514" t="s">
        <v>705</v>
      </c>
      <c r="E3125" s="588" t="s">
        <v>160</v>
      </c>
      <c r="F3125" s="588"/>
      <c r="G3125" s="482" t="s">
        <v>161</v>
      </c>
      <c r="H3125" s="483">
        <v>6.6270000000000001E-4</v>
      </c>
      <c r="I3125" s="484">
        <v>358.89</v>
      </c>
      <c r="J3125" s="484">
        <v>0.23</v>
      </c>
    </row>
    <row r="3126" spans="1:10" s="471" customFormat="1" ht="25.5">
      <c r="A3126" s="693"/>
      <c r="B3126" s="513"/>
      <c r="C3126" s="513"/>
      <c r="D3126" s="693"/>
      <c r="E3126" s="693" t="s">
        <v>144</v>
      </c>
      <c r="F3126" s="694">
        <v>44.58</v>
      </c>
      <c r="G3126" s="693" t="s">
        <v>145</v>
      </c>
      <c r="H3126" s="694">
        <v>0</v>
      </c>
      <c r="I3126" s="693" t="s">
        <v>146</v>
      </c>
      <c r="J3126" s="694">
        <v>44.58</v>
      </c>
    </row>
    <row r="3127" spans="1:10" s="471" customFormat="1" ht="13.5" customHeight="1" thickBot="1">
      <c r="A3127" s="693"/>
      <c r="B3127" s="513"/>
      <c r="C3127" s="513"/>
      <c r="D3127" s="693"/>
      <c r="E3127" s="693" t="s">
        <v>2513</v>
      </c>
      <c r="F3127" s="694">
        <v>450.05</v>
      </c>
      <c r="G3127" s="693"/>
      <c r="H3127" s="695" t="s">
        <v>2514</v>
      </c>
      <c r="I3127" s="695"/>
      <c r="J3127" s="694">
        <v>2165.1999999999998</v>
      </c>
    </row>
    <row r="3128" spans="1:10" s="471" customFormat="1" ht="13.5" thickTop="1">
      <c r="A3128" s="480"/>
      <c r="B3128" s="481"/>
      <c r="C3128" s="481"/>
      <c r="D3128" s="480"/>
      <c r="E3128" s="480"/>
      <c r="F3128" s="480"/>
      <c r="G3128" s="480"/>
      <c r="H3128" s="480"/>
      <c r="I3128" s="480"/>
      <c r="J3128" s="480"/>
    </row>
    <row r="3129" spans="1:10" s="471" customFormat="1">
      <c r="A3129" s="516" t="s">
        <v>4111</v>
      </c>
      <c r="B3129" s="519" t="s">
        <v>26</v>
      </c>
      <c r="C3129" s="519" t="s">
        <v>27</v>
      </c>
      <c r="D3129" s="516" t="s">
        <v>28</v>
      </c>
      <c r="E3129" s="586" t="s">
        <v>140</v>
      </c>
      <c r="F3129" s="586"/>
      <c r="G3129" s="519" t="s">
        <v>29</v>
      </c>
      <c r="H3129" s="518" t="s">
        <v>30</v>
      </c>
      <c r="I3129" s="518" t="s">
        <v>31</v>
      </c>
      <c r="J3129" s="518" t="s">
        <v>32</v>
      </c>
    </row>
    <row r="3130" spans="1:10" s="471" customFormat="1" ht="25.5">
      <c r="A3130" s="517" t="s">
        <v>141</v>
      </c>
      <c r="B3130" s="474" t="s">
        <v>3228</v>
      </c>
      <c r="C3130" s="474" t="s">
        <v>295</v>
      </c>
      <c r="D3130" s="517" t="s">
        <v>3102</v>
      </c>
      <c r="E3130" s="587" t="s">
        <v>3229</v>
      </c>
      <c r="F3130" s="587"/>
      <c r="G3130" s="474" t="s">
        <v>11</v>
      </c>
      <c r="H3130" s="475">
        <v>1</v>
      </c>
      <c r="I3130" s="476">
        <v>78.53</v>
      </c>
      <c r="J3130" s="476">
        <v>78.53</v>
      </c>
    </row>
    <row r="3131" spans="1:10" s="471" customFormat="1" ht="25.5">
      <c r="A3131" s="514" t="s">
        <v>147</v>
      </c>
      <c r="B3131" s="482" t="s">
        <v>609</v>
      </c>
      <c r="C3131" s="482" t="s">
        <v>295</v>
      </c>
      <c r="D3131" s="514" t="s">
        <v>610</v>
      </c>
      <c r="E3131" s="588" t="s">
        <v>611</v>
      </c>
      <c r="F3131" s="588"/>
      <c r="G3131" s="482" t="s">
        <v>612</v>
      </c>
      <c r="H3131" s="483">
        <v>0.7</v>
      </c>
      <c r="I3131" s="484">
        <v>3.79</v>
      </c>
      <c r="J3131" s="484">
        <v>2.65</v>
      </c>
    </row>
    <row r="3132" spans="1:10" s="471" customFormat="1" ht="25.5">
      <c r="A3132" s="514" t="s">
        <v>147</v>
      </c>
      <c r="B3132" s="482" t="s">
        <v>619</v>
      </c>
      <c r="C3132" s="482" t="s">
        <v>295</v>
      </c>
      <c r="D3132" s="514" t="s">
        <v>620</v>
      </c>
      <c r="E3132" s="588" t="s">
        <v>611</v>
      </c>
      <c r="F3132" s="588"/>
      <c r="G3132" s="482" t="s">
        <v>612</v>
      </c>
      <c r="H3132" s="483">
        <v>0.7</v>
      </c>
      <c r="I3132" s="484">
        <v>3.7</v>
      </c>
      <c r="J3132" s="484">
        <v>2.59</v>
      </c>
    </row>
    <row r="3133" spans="1:10" s="471" customFormat="1">
      <c r="A3133" s="515" t="s">
        <v>142</v>
      </c>
      <c r="B3133" s="477" t="s">
        <v>3230</v>
      </c>
      <c r="C3133" s="477" t="s">
        <v>295</v>
      </c>
      <c r="D3133" s="515" t="s">
        <v>3231</v>
      </c>
      <c r="E3133" s="585" t="s">
        <v>549</v>
      </c>
      <c r="F3133" s="585"/>
      <c r="G3133" s="477" t="s">
        <v>612</v>
      </c>
      <c r="H3133" s="478">
        <v>0.7</v>
      </c>
      <c r="I3133" s="479">
        <v>18.21</v>
      </c>
      <c r="J3133" s="479">
        <v>12.74</v>
      </c>
    </row>
    <row r="3134" spans="1:10" s="471" customFormat="1">
      <c r="A3134" s="515" t="s">
        <v>142</v>
      </c>
      <c r="B3134" s="477" t="s">
        <v>617</v>
      </c>
      <c r="C3134" s="477" t="s">
        <v>295</v>
      </c>
      <c r="D3134" s="515" t="s">
        <v>618</v>
      </c>
      <c r="E3134" s="585" t="s">
        <v>549</v>
      </c>
      <c r="F3134" s="585"/>
      <c r="G3134" s="477" t="s">
        <v>612</v>
      </c>
      <c r="H3134" s="478">
        <v>0.7</v>
      </c>
      <c r="I3134" s="479">
        <v>13.65</v>
      </c>
      <c r="J3134" s="479">
        <v>9.5500000000000007</v>
      </c>
    </row>
    <row r="3135" spans="1:10" s="471" customFormat="1">
      <c r="A3135" s="515" t="s">
        <v>142</v>
      </c>
      <c r="B3135" s="477" t="s">
        <v>3232</v>
      </c>
      <c r="C3135" s="477" t="s">
        <v>295</v>
      </c>
      <c r="D3135" s="515" t="s">
        <v>3233</v>
      </c>
      <c r="E3135" s="585" t="s">
        <v>143</v>
      </c>
      <c r="F3135" s="585"/>
      <c r="G3135" s="477" t="s">
        <v>11</v>
      </c>
      <c r="H3135" s="478">
        <v>1.05</v>
      </c>
      <c r="I3135" s="479">
        <v>41.02</v>
      </c>
      <c r="J3135" s="479">
        <v>43.07</v>
      </c>
    </row>
    <row r="3136" spans="1:10" s="471" customFormat="1">
      <c r="A3136" s="515" t="s">
        <v>142</v>
      </c>
      <c r="B3136" s="477" t="s">
        <v>3234</v>
      </c>
      <c r="C3136" s="477" t="s">
        <v>295</v>
      </c>
      <c r="D3136" s="515" t="s">
        <v>3235</v>
      </c>
      <c r="E3136" s="585" t="s">
        <v>143</v>
      </c>
      <c r="F3136" s="585"/>
      <c r="G3136" s="477" t="s">
        <v>41</v>
      </c>
      <c r="H3136" s="478">
        <v>15</v>
      </c>
      <c r="I3136" s="479">
        <v>0.28999999999999998</v>
      </c>
      <c r="J3136" s="479">
        <v>4.3499999999999996</v>
      </c>
    </row>
    <row r="3137" spans="1:10" s="471" customFormat="1">
      <c r="A3137" s="515" t="s">
        <v>142</v>
      </c>
      <c r="B3137" s="477" t="s">
        <v>3236</v>
      </c>
      <c r="C3137" s="477" t="s">
        <v>295</v>
      </c>
      <c r="D3137" s="515" t="s">
        <v>3237</v>
      </c>
      <c r="E3137" s="585" t="s">
        <v>143</v>
      </c>
      <c r="F3137" s="585"/>
      <c r="G3137" s="477" t="s">
        <v>43</v>
      </c>
      <c r="H3137" s="478">
        <v>1.23</v>
      </c>
      <c r="I3137" s="479">
        <v>0.28999999999999998</v>
      </c>
      <c r="J3137" s="479">
        <v>0.35</v>
      </c>
    </row>
    <row r="3138" spans="1:10" s="471" customFormat="1">
      <c r="A3138" s="515" t="s">
        <v>142</v>
      </c>
      <c r="B3138" s="477" t="s">
        <v>3238</v>
      </c>
      <c r="C3138" s="477" t="s">
        <v>295</v>
      </c>
      <c r="D3138" s="515" t="s">
        <v>3239</v>
      </c>
      <c r="E3138" s="585" t="s">
        <v>143</v>
      </c>
      <c r="F3138" s="585"/>
      <c r="G3138" s="477" t="s">
        <v>608</v>
      </c>
      <c r="H3138" s="478">
        <v>3.7999999999999999E-2</v>
      </c>
      <c r="I3138" s="479">
        <v>85.21</v>
      </c>
      <c r="J3138" s="479">
        <v>3.23</v>
      </c>
    </row>
    <row r="3139" spans="1:10" s="471" customFormat="1" ht="25.5">
      <c r="A3139" s="693"/>
      <c r="B3139" s="513"/>
      <c r="C3139" s="513"/>
      <c r="D3139" s="693"/>
      <c r="E3139" s="693" t="s">
        <v>144</v>
      </c>
      <c r="F3139" s="694">
        <v>22.29</v>
      </c>
      <c r="G3139" s="693" t="s">
        <v>145</v>
      </c>
      <c r="H3139" s="694">
        <v>0</v>
      </c>
      <c r="I3139" s="693" t="s">
        <v>146</v>
      </c>
      <c r="J3139" s="694">
        <v>22.29</v>
      </c>
    </row>
    <row r="3140" spans="1:10" s="471" customFormat="1" ht="13.5" customHeight="1" thickBot="1">
      <c r="A3140" s="693"/>
      <c r="B3140" s="513"/>
      <c r="C3140" s="513"/>
      <c r="D3140" s="693"/>
      <c r="E3140" s="693" t="s">
        <v>2513</v>
      </c>
      <c r="F3140" s="694">
        <v>20.6</v>
      </c>
      <c r="G3140" s="693"/>
      <c r="H3140" s="695" t="s">
        <v>2514</v>
      </c>
      <c r="I3140" s="695"/>
      <c r="J3140" s="694">
        <v>99.13</v>
      </c>
    </row>
    <row r="3141" spans="1:10" s="471" customFormat="1" ht="13.5" thickTop="1">
      <c r="A3141" s="480"/>
      <c r="B3141" s="481"/>
      <c r="C3141" s="481"/>
      <c r="D3141" s="480"/>
      <c r="E3141" s="480"/>
      <c r="F3141" s="480"/>
      <c r="G3141" s="480"/>
      <c r="H3141" s="480"/>
      <c r="I3141" s="480"/>
      <c r="J3141" s="480"/>
    </row>
    <row r="3142" spans="1:10" s="471" customFormat="1">
      <c r="A3142" s="516" t="s">
        <v>2539</v>
      </c>
      <c r="B3142" s="519" t="s">
        <v>26</v>
      </c>
      <c r="C3142" s="519" t="s">
        <v>27</v>
      </c>
      <c r="D3142" s="516" t="s">
        <v>28</v>
      </c>
      <c r="E3142" s="586" t="s">
        <v>140</v>
      </c>
      <c r="F3142" s="586"/>
      <c r="G3142" s="519" t="s">
        <v>29</v>
      </c>
      <c r="H3142" s="518" t="s">
        <v>30</v>
      </c>
      <c r="I3142" s="518" t="s">
        <v>31</v>
      </c>
      <c r="J3142" s="518" t="s">
        <v>32</v>
      </c>
    </row>
    <row r="3143" spans="1:10" s="471" customFormat="1" ht="25.5">
      <c r="A3143" s="517" t="s">
        <v>141</v>
      </c>
      <c r="B3143" s="474" t="s">
        <v>2906</v>
      </c>
      <c r="C3143" s="474" t="s">
        <v>541</v>
      </c>
      <c r="D3143" s="517" t="s">
        <v>2907</v>
      </c>
      <c r="E3143" s="587">
        <v>709</v>
      </c>
      <c r="F3143" s="587"/>
      <c r="G3143" s="474" t="s">
        <v>72</v>
      </c>
      <c r="H3143" s="475">
        <v>1</v>
      </c>
      <c r="I3143" s="476">
        <v>1.67</v>
      </c>
      <c r="J3143" s="476">
        <v>1.67</v>
      </c>
    </row>
    <row r="3144" spans="1:10" s="471" customFormat="1" ht="25.5">
      <c r="A3144" s="515" t="s">
        <v>142</v>
      </c>
      <c r="B3144" s="477" t="s">
        <v>2967</v>
      </c>
      <c r="C3144" s="477" t="s">
        <v>541</v>
      </c>
      <c r="D3144" s="515" t="s">
        <v>2968</v>
      </c>
      <c r="E3144" s="585" t="s">
        <v>143</v>
      </c>
      <c r="F3144" s="585"/>
      <c r="G3144" s="477" t="s">
        <v>41</v>
      </c>
      <c r="H3144" s="478">
        <v>1</v>
      </c>
      <c r="I3144" s="479">
        <v>1.67</v>
      </c>
      <c r="J3144" s="479">
        <v>1.67</v>
      </c>
    </row>
    <row r="3145" spans="1:10" s="471" customFormat="1" ht="25.5">
      <c r="A3145" s="693"/>
      <c r="B3145" s="513"/>
      <c r="C3145" s="513"/>
      <c r="D3145" s="693"/>
      <c r="E3145" s="693" t="s">
        <v>144</v>
      </c>
      <c r="F3145" s="694">
        <v>0</v>
      </c>
      <c r="G3145" s="693" t="s">
        <v>145</v>
      </c>
      <c r="H3145" s="694">
        <v>0</v>
      </c>
      <c r="I3145" s="693" t="s">
        <v>146</v>
      </c>
      <c r="J3145" s="694">
        <v>0</v>
      </c>
    </row>
    <row r="3146" spans="1:10" s="471" customFormat="1" ht="13.5" customHeight="1" thickBot="1">
      <c r="A3146" s="693"/>
      <c r="B3146" s="513"/>
      <c r="C3146" s="513"/>
      <c r="D3146" s="693"/>
      <c r="E3146" s="693" t="s">
        <v>2513</v>
      </c>
      <c r="F3146" s="694">
        <v>0.43</v>
      </c>
      <c r="G3146" s="693"/>
      <c r="H3146" s="695" t="s">
        <v>2514</v>
      </c>
      <c r="I3146" s="695"/>
      <c r="J3146" s="694">
        <v>2.1</v>
      </c>
    </row>
    <row r="3147" spans="1:10" s="471" customFormat="1" ht="13.5" thickTop="1">
      <c r="A3147" s="480"/>
      <c r="B3147" s="481"/>
      <c r="C3147" s="481"/>
      <c r="D3147" s="480"/>
      <c r="E3147" s="480"/>
      <c r="F3147" s="480"/>
      <c r="G3147" s="480"/>
      <c r="H3147" s="480"/>
      <c r="I3147" s="480"/>
      <c r="J3147" s="480"/>
    </row>
    <row r="3148" spans="1:10" s="471" customFormat="1">
      <c r="A3148" s="516" t="s">
        <v>4112</v>
      </c>
      <c r="B3148" s="519" t="s">
        <v>26</v>
      </c>
      <c r="C3148" s="519" t="s">
        <v>27</v>
      </c>
      <c r="D3148" s="516" t="s">
        <v>28</v>
      </c>
      <c r="E3148" s="586" t="s">
        <v>140</v>
      </c>
      <c r="F3148" s="586"/>
      <c r="G3148" s="519" t="s">
        <v>29</v>
      </c>
      <c r="H3148" s="518" t="s">
        <v>30</v>
      </c>
      <c r="I3148" s="518" t="s">
        <v>31</v>
      </c>
      <c r="J3148" s="518" t="s">
        <v>32</v>
      </c>
    </row>
    <row r="3149" spans="1:10" s="471" customFormat="1" ht="12.75" customHeight="1">
      <c r="A3149" s="517" t="s">
        <v>141</v>
      </c>
      <c r="B3149" s="474" t="s">
        <v>3240</v>
      </c>
      <c r="C3149" s="474" t="s">
        <v>295</v>
      </c>
      <c r="D3149" s="517" t="s">
        <v>3103</v>
      </c>
      <c r="E3149" s="587" t="s">
        <v>3241</v>
      </c>
      <c r="F3149" s="587"/>
      <c r="G3149" s="474" t="s">
        <v>41</v>
      </c>
      <c r="H3149" s="475">
        <v>1</v>
      </c>
      <c r="I3149" s="476">
        <v>2</v>
      </c>
      <c r="J3149" s="476">
        <v>2</v>
      </c>
    </row>
    <row r="3150" spans="1:10" s="471" customFormat="1">
      <c r="A3150" s="515" t="s">
        <v>142</v>
      </c>
      <c r="B3150" s="477" t="s">
        <v>3242</v>
      </c>
      <c r="C3150" s="477" t="s">
        <v>295</v>
      </c>
      <c r="D3150" s="515" t="s">
        <v>3243</v>
      </c>
      <c r="E3150" s="585" t="s">
        <v>143</v>
      </c>
      <c r="F3150" s="585"/>
      <c r="G3150" s="477" t="s">
        <v>41</v>
      </c>
      <c r="H3150" s="478">
        <v>1</v>
      </c>
      <c r="I3150" s="479">
        <v>2</v>
      </c>
      <c r="J3150" s="479">
        <v>2</v>
      </c>
    </row>
    <row r="3151" spans="1:10" s="471" customFormat="1" ht="25.5">
      <c r="A3151" s="693"/>
      <c r="B3151" s="513"/>
      <c r="C3151" s="513"/>
      <c r="D3151" s="693"/>
      <c r="E3151" s="693" t="s">
        <v>144</v>
      </c>
      <c r="F3151" s="694">
        <v>0</v>
      </c>
      <c r="G3151" s="693" t="s">
        <v>145</v>
      </c>
      <c r="H3151" s="694">
        <v>0</v>
      </c>
      <c r="I3151" s="693" t="s">
        <v>146</v>
      </c>
      <c r="J3151" s="694">
        <v>0</v>
      </c>
    </row>
    <row r="3152" spans="1:10" s="471" customFormat="1" ht="13.5" customHeight="1" thickBot="1">
      <c r="A3152" s="693"/>
      <c r="B3152" s="513"/>
      <c r="C3152" s="513"/>
      <c r="D3152" s="693"/>
      <c r="E3152" s="693" t="s">
        <v>2513</v>
      </c>
      <c r="F3152" s="694">
        <v>0.52</v>
      </c>
      <c r="G3152" s="693"/>
      <c r="H3152" s="695" t="s">
        <v>2514</v>
      </c>
      <c r="I3152" s="695"/>
      <c r="J3152" s="694">
        <v>2.52</v>
      </c>
    </row>
    <row r="3153" spans="1:10" s="471" customFormat="1" ht="13.5" thickTop="1">
      <c r="A3153" s="480"/>
      <c r="B3153" s="481"/>
      <c r="C3153" s="481"/>
      <c r="D3153" s="480"/>
      <c r="E3153" s="480"/>
      <c r="F3153" s="480"/>
      <c r="G3153" s="480"/>
      <c r="H3153" s="480"/>
      <c r="I3153" s="480"/>
      <c r="J3153" s="480"/>
    </row>
    <row r="3154" spans="1:10" s="471" customFormat="1">
      <c r="A3154" s="516" t="s">
        <v>2327</v>
      </c>
      <c r="B3154" s="519" t="s">
        <v>26</v>
      </c>
      <c r="C3154" s="519" t="s">
        <v>27</v>
      </c>
      <c r="D3154" s="516" t="s">
        <v>28</v>
      </c>
      <c r="E3154" s="586" t="s">
        <v>140</v>
      </c>
      <c r="F3154" s="586"/>
      <c r="G3154" s="519" t="s">
        <v>29</v>
      </c>
      <c r="H3154" s="518" t="s">
        <v>30</v>
      </c>
      <c r="I3154" s="518" t="s">
        <v>31</v>
      </c>
      <c r="J3154" s="518" t="s">
        <v>32</v>
      </c>
    </row>
    <row r="3155" spans="1:10" s="471" customFormat="1" ht="25.5">
      <c r="A3155" s="517" t="s">
        <v>141</v>
      </c>
      <c r="B3155" s="474" t="s">
        <v>2252</v>
      </c>
      <c r="C3155" s="474" t="s">
        <v>541</v>
      </c>
      <c r="D3155" s="517" t="s">
        <v>1625</v>
      </c>
      <c r="E3155" s="587">
        <v>711</v>
      </c>
      <c r="F3155" s="587"/>
      <c r="G3155" s="474" t="s">
        <v>72</v>
      </c>
      <c r="H3155" s="475">
        <v>1</v>
      </c>
      <c r="I3155" s="476">
        <v>204.84</v>
      </c>
      <c r="J3155" s="476">
        <v>204.84</v>
      </c>
    </row>
    <row r="3156" spans="1:10" s="471" customFormat="1" ht="25.5">
      <c r="A3156" s="515" t="s">
        <v>142</v>
      </c>
      <c r="B3156" s="477" t="s">
        <v>2253</v>
      </c>
      <c r="C3156" s="477" t="s">
        <v>541</v>
      </c>
      <c r="D3156" s="515" t="s">
        <v>2254</v>
      </c>
      <c r="E3156" s="585" t="s">
        <v>143</v>
      </c>
      <c r="F3156" s="585"/>
      <c r="G3156" s="477" t="s">
        <v>41</v>
      </c>
      <c r="H3156" s="478">
        <v>1</v>
      </c>
      <c r="I3156" s="479">
        <v>165</v>
      </c>
      <c r="J3156" s="479">
        <v>165</v>
      </c>
    </row>
    <row r="3157" spans="1:10" s="471" customFormat="1" ht="25.5">
      <c r="A3157" s="515" t="s">
        <v>142</v>
      </c>
      <c r="B3157" s="477" t="s">
        <v>2231</v>
      </c>
      <c r="C3157" s="477" t="s">
        <v>541</v>
      </c>
      <c r="D3157" s="515" t="s">
        <v>2232</v>
      </c>
      <c r="E3157" s="585" t="s">
        <v>549</v>
      </c>
      <c r="F3157" s="585"/>
      <c r="G3157" s="477" t="s">
        <v>54</v>
      </c>
      <c r="H3157" s="478">
        <v>1</v>
      </c>
      <c r="I3157" s="479">
        <v>16.43</v>
      </c>
      <c r="J3157" s="479">
        <v>16.43</v>
      </c>
    </row>
    <row r="3158" spans="1:10" s="471" customFormat="1" ht="25.5">
      <c r="A3158" s="515" t="s">
        <v>142</v>
      </c>
      <c r="B3158" s="477" t="s">
        <v>2250</v>
      </c>
      <c r="C3158" s="477" t="s">
        <v>541</v>
      </c>
      <c r="D3158" s="515" t="s">
        <v>1858</v>
      </c>
      <c r="E3158" s="585" t="s">
        <v>549</v>
      </c>
      <c r="F3158" s="585"/>
      <c r="G3158" s="477" t="s">
        <v>54</v>
      </c>
      <c r="H3158" s="478">
        <v>1</v>
      </c>
      <c r="I3158" s="479">
        <v>23.41</v>
      </c>
      <c r="J3158" s="479">
        <v>23.41</v>
      </c>
    </row>
    <row r="3159" spans="1:10" s="471" customFormat="1" ht="25.5">
      <c r="A3159" s="693"/>
      <c r="B3159" s="513"/>
      <c r="C3159" s="513"/>
      <c r="D3159" s="693"/>
      <c r="E3159" s="693" t="s">
        <v>144</v>
      </c>
      <c r="F3159" s="694">
        <v>39.840000000000003</v>
      </c>
      <c r="G3159" s="693" t="s">
        <v>145</v>
      </c>
      <c r="H3159" s="694">
        <v>0</v>
      </c>
      <c r="I3159" s="693" t="s">
        <v>146</v>
      </c>
      <c r="J3159" s="694">
        <v>39.840000000000003</v>
      </c>
    </row>
    <row r="3160" spans="1:10" s="471" customFormat="1" ht="13.5" customHeight="1" thickBot="1">
      <c r="A3160" s="693"/>
      <c r="B3160" s="513"/>
      <c r="C3160" s="513"/>
      <c r="D3160" s="693"/>
      <c r="E3160" s="693" t="s">
        <v>2513</v>
      </c>
      <c r="F3160" s="694">
        <v>53.75</v>
      </c>
      <c r="G3160" s="693"/>
      <c r="H3160" s="695" t="s">
        <v>2514</v>
      </c>
      <c r="I3160" s="695"/>
      <c r="J3160" s="694">
        <v>258.58999999999997</v>
      </c>
    </row>
    <row r="3161" spans="1:10" s="471" customFormat="1" ht="13.5" thickTop="1">
      <c r="A3161" s="480"/>
      <c r="B3161" s="481"/>
      <c r="C3161" s="481"/>
      <c r="D3161" s="480"/>
      <c r="E3161" s="480"/>
      <c r="F3161" s="480"/>
      <c r="G3161" s="480"/>
      <c r="H3161" s="480"/>
      <c r="I3161" s="480"/>
      <c r="J3161" s="480"/>
    </row>
    <row r="3162" spans="1:10" s="471" customFormat="1">
      <c r="A3162" s="516" t="s">
        <v>4113</v>
      </c>
      <c r="B3162" s="519" t="s">
        <v>26</v>
      </c>
      <c r="C3162" s="519" t="s">
        <v>27</v>
      </c>
      <c r="D3162" s="516" t="s">
        <v>28</v>
      </c>
      <c r="E3162" s="586" t="s">
        <v>140</v>
      </c>
      <c r="F3162" s="586"/>
      <c r="G3162" s="519" t="s">
        <v>29</v>
      </c>
      <c r="H3162" s="518" t="s">
        <v>30</v>
      </c>
      <c r="I3162" s="518" t="s">
        <v>31</v>
      </c>
      <c r="J3162" s="518" t="s">
        <v>32</v>
      </c>
    </row>
    <row r="3163" spans="1:10" s="471" customFormat="1" ht="12.75" customHeight="1">
      <c r="A3163" s="517" t="s">
        <v>141</v>
      </c>
      <c r="B3163" s="474" t="s">
        <v>2255</v>
      </c>
      <c r="C3163" s="474" t="s">
        <v>511</v>
      </c>
      <c r="D3163" s="517" t="s">
        <v>1628</v>
      </c>
      <c r="E3163" s="587" t="s">
        <v>2177</v>
      </c>
      <c r="F3163" s="587"/>
      <c r="G3163" s="474" t="s">
        <v>68</v>
      </c>
      <c r="H3163" s="475">
        <v>1</v>
      </c>
      <c r="I3163" s="476">
        <v>82.01</v>
      </c>
      <c r="J3163" s="476">
        <v>82.01</v>
      </c>
    </row>
    <row r="3164" spans="1:10" s="471" customFormat="1">
      <c r="A3164" s="515" t="s">
        <v>142</v>
      </c>
      <c r="B3164" s="477" t="s">
        <v>2256</v>
      </c>
      <c r="C3164" s="477" t="s">
        <v>511</v>
      </c>
      <c r="D3164" s="515" t="s">
        <v>2257</v>
      </c>
      <c r="E3164" s="585" t="s">
        <v>143</v>
      </c>
      <c r="F3164" s="585"/>
      <c r="G3164" s="477" t="s">
        <v>68</v>
      </c>
      <c r="H3164" s="478">
        <v>1</v>
      </c>
      <c r="I3164" s="479">
        <v>58.55</v>
      </c>
      <c r="J3164" s="479">
        <v>58.55</v>
      </c>
    </row>
    <row r="3165" spans="1:10" s="471" customFormat="1">
      <c r="A3165" s="515" t="s">
        <v>142</v>
      </c>
      <c r="B3165" s="477" t="s">
        <v>1857</v>
      </c>
      <c r="C3165" s="477" t="s">
        <v>511</v>
      </c>
      <c r="D3165" s="515" t="s">
        <v>1858</v>
      </c>
      <c r="E3165" s="585" t="s">
        <v>549</v>
      </c>
      <c r="F3165" s="585"/>
      <c r="G3165" s="477" t="s">
        <v>54</v>
      </c>
      <c r="H3165" s="478">
        <v>0.69299999999999995</v>
      </c>
      <c r="I3165" s="479">
        <v>18.72</v>
      </c>
      <c r="J3165" s="479">
        <v>12.97</v>
      </c>
    </row>
    <row r="3166" spans="1:10" s="471" customFormat="1">
      <c r="A3166" s="515" t="s">
        <v>142</v>
      </c>
      <c r="B3166" s="477" t="s">
        <v>1859</v>
      </c>
      <c r="C3166" s="477" t="s">
        <v>511</v>
      </c>
      <c r="D3166" s="515" t="s">
        <v>1860</v>
      </c>
      <c r="E3166" s="585" t="s">
        <v>549</v>
      </c>
      <c r="F3166" s="585"/>
      <c r="G3166" s="477" t="s">
        <v>54</v>
      </c>
      <c r="H3166" s="478">
        <v>0.69299999999999995</v>
      </c>
      <c r="I3166" s="479">
        <v>15.15</v>
      </c>
      <c r="J3166" s="479">
        <v>10.49</v>
      </c>
    </row>
    <row r="3167" spans="1:10" s="471" customFormat="1" ht="25.5">
      <c r="A3167" s="693"/>
      <c r="B3167" s="513"/>
      <c r="C3167" s="513"/>
      <c r="D3167" s="693"/>
      <c r="E3167" s="693" t="s">
        <v>144</v>
      </c>
      <c r="F3167" s="694">
        <v>23.46</v>
      </c>
      <c r="G3167" s="693" t="s">
        <v>145</v>
      </c>
      <c r="H3167" s="694">
        <v>0</v>
      </c>
      <c r="I3167" s="693" t="s">
        <v>146</v>
      </c>
      <c r="J3167" s="694">
        <v>23.46</v>
      </c>
    </row>
    <row r="3168" spans="1:10" s="471" customFormat="1" ht="13.5" customHeight="1" thickBot="1">
      <c r="A3168" s="693"/>
      <c r="B3168" s="513"/>
      <c r="C3168" s="513"/>
      <c r="D3168" s="693"/>
      <c r="E3168" s="693" t="s">
        <v>2513</v>
      </c>
      <c r="F3168" s="694">
        <v>21.51</v>
      </c>
      <c r="G3168" s="693"/>
      <c r="H3168" s="695" t="s">
        <v>2514</v>
      </c>
      <c r="I3168" s="695"/>
      <c r="J3168" s="694">
        <v>103.52</v>
      </c>
    </row>
    <row r="3169" spans="1:10" s="471" customFormat="1" ht="13.5" thickTop="1">
      <c r="A3169" s="480"/>
      <c r="B3169" s="481"/>
      <c r="C3169" s="481"/>
      <c r="D3169" s="480"/>
      <c r="E3169" s="480"/>
      <c r="F3169" s="480"/>
      <c r="G3169" s="480"/>
      <c r="H3169" s="480"/>
      <c r="I3169" s="480"/>
      <c r="J3169" s="480"/>
    </row>
    <row r="3170" spans="1:10" s="471" customFormat="1">
      <c r="A3170" s="516" t="s">
        <v>4114</v>
      </c>
      <c r="B3170" s="519" t="s">
        <v>26</v>
      </c>
      <c r="C3170" s="519" t="s">
        <v>27</v>
      </c>
      <c r="D3170" s="516" t="s">
        <v>28</v>
      </c>
      <c r="E3170" s="586" t="s">
        <v>140</v>
      </c>
      <c r="F3170" s="586"/>
      <c r="G3170" s="519" t="s">
        <v>29</v>
      </c>
      <c r="H3170" s="518" t="s">
        <v>30</v>
      </c>
      <c r="I3170" s="518" t="s">
        <v>31</v>
      </c>
      <c r="J3170" s="518" t="s">
        <v>32</v>
      </c>
    </row>
    <row r="3171" spans="1:10" s="471" customFormat="1" ht="12.75" customHeight="1">
      <c r="A3171" s="517" t="s">
        <v>141</v>
      </c>
      <c r="B3171" s="474" t="s">
        <v>3244</v>
      </c>
      <c r="C3171" s="474" t="s">
        <v>511</v>
      </c>
      <c r="D3171" s="517" t="s">
        <v>3104</v>
      </c>
      <c r="E3171" s="587" t="s">
        <v>3245</v>
      </c>
      <c r="F3171" s="587"/>
      <c r="G3171" s="474" t="s">
        <v>11</v>
      </c>
      <c r="H3171" s="475">
        <v>1</v>
      </c>
      <c r="I3171" s="476">
        <v>25.96</v>
      </c>
      <c r="J3171" s="476">
        <v>25.96</v>
      </c>
    </row>
    <row r="3172" spans="1:10" s="471" customFormat="1">
      <c r="A3172" s="515" t="s">
        <v>142</v>
      </c>
      <c r="B3172" s="477" t="s">
        <v>592</v>
      </c>
      <c r="C3172" s="477" t="s">
        <v>511</v>
      </c>
      <c r="D3172" s="515" t="s">
        <v>593</v>
      </c>
      <c r="E3172" s="585" t="s">
        <v>549</v>
      </c>
      <c r="F3172" s="585"/>
      <c r="G3172" s="477" t="s">
        <v>54</v>
      </c>
      <c r="H3172" s="478">
        <v>1.857</v>
      </c>
      <c r="I3172" s="479">
        <v>13.98</v>
      </c>
      <c r="J3172" s="479">
        <v>25.96</v>
      </c>
    </row>
    <row r="3173" spans="1:10" s="471" customFormat="1" ht="25.5">
      <c r="A3173" s="693"/>
      <c r="B3173" s="513"/>
      <c r="C3173" s="513"/>
      <c r="D3173" s="693"/>
      <c r="E3173" s="693" t="s">
        <v>144</v>
      </c>
      <c r="F3173" s="694">
        <v>25.96</v>
      </c>
      <c r="G3173" s="693" t="s">
        <v>145</v>
      </c>
      <c r="H3173" s="694">
        <v>0</v>
      </c>
      <c r="I3173" s="693" t="s">
        <v>146</v>
      </c>
      <c r="J3173" s="694">
        <v>25.96</v>
      </c>
    </row>
    <row r="3174" spans="1:10" s="471" customFormat="1" ht="13.5" customHeight="1" thickBot="1">
      <c r="A3174" s="693"/>
      <c r="B3174" s="513"/>
      <c r="C3174" s="513"/>
      <c r="D3174" s="693"/>
      <c r="E3174" s="693" t="s">
        <v>2513</v>
      </c>
      <c r="F3174" s="694">
        <v>6.81</v>
      </c>
      <c r="G3174" s="693"/>
      <c r="H3174" s="695" t="s">
        <v>2514</v>
      </c>
      <c r="I3174" s="695"/>
      <c r="J3174" s="694">
        <v>32.770000000000003</v>
      </c>
    </row>
    <row r="3175" spans="1:10" s="471" customFormat="1" ht="13.5" thickTop="1">
      <c r="A3175" s="480"/>
      <c r="B3175" s="481"/>
      <c r="C3175" s="481"/>
      <c r="D3175" s="480"/>
      <c r="E3175" s="480"/>
      <c r="F3175" s="480"/>
      <c r="G3175" s="480"/>
      <c r="H3175" s="480"/>
      <c r="I3175" s="480"/>
      <c r="J3175" s="480"/>
    </row>
    <row r="3176" spans="1:10" s="471" customFormat="1">
      <c r="A3176" s="516" t="s">
        <v>4115</v>
      </c>
      <c r="B3176" s="519" t="s">
        <v>26</v>
      </c>
      <c r="C3176" s="519" t="s">
        <v>27</v>
      </c>
      <c r="D3176" s="516" t="s">
        <v>28</v>
      </c>
      <c r="E3176" s="586" t="s">
        <v>140</v>
      </c>
      <c r="F3176" s="586"/>
      <c r="G3176" s="519" t="s">
        <v>29</v>
      </c>
      <c r="H3176" s="518" t="s">
        <v>30</v>
      </c>
      <c r="I3176" s="518" t="s">
        <v>31</v>
      </c>
      <c r="J3176" s="518" t="s">
        <v>32</v>
      </c>
    </row>
    <row r="3177" spans="1:10" s="471" customFormat="1" ht="12.75" customHeight="1">
      <c r="A3177" s="517" t="s">
        <v>141</v>
      </c>
      <c r="B3177" s="474" t="s">
        <v>2258</v>
      </c>
      <c r="C3177" s="474" t="s">
        <v>48</v>
      </c>
      <c r="D3177" s="517" t="s">
        <v>1631</v>
      </c>
      <c r="E3177" s="587" t="s">
        <v>180</v>
      </c>
      <c r="F3177" s="587"/>
      <c r="G3177" s="474" t="s">
        <v>91</v>
      </c>
      <c r="H3177" s="475">
        <v>1</v>
      </c>
      <c r="I3177" s="476">
        <v>27.92</v>
      </c>
      <c r="J3177" s="476">
        <v>27.92</v>
      </c>
    </row>
    <row r="3178" spans="1:10" s="471" customFormat="1" ht="25.5">
      <c r="A3178" s="514" t="s">
        <v>147</v>
      </c>
      <c r="B3178" s="482" t="s">
        <v>151</v>
      </c>
      <c r="C3178" s="482" t="s">
        <v>48</v>
      </c>
      <c r="D3178" s="514" t="s">
        <v>152</v>
      </c>
      <c r="E3178" s="588" t="s">
        <v>150</v>
      </c>
      <c r="F3178" s="588"/>
      <c r="G3178" s="482" t="s">
        <v>54</v>
      </c>
      <c r="H3178" s="483">
        <v>0.1905</v>
      </c>
      <c r="I3178" s="484">
        <v>21.9</v>
      </c>
      <c r="J3178" s="484">
        <v>4.17</v>
      </c>
    </row>
    <row r="3179" spans="1:10" s="471" customFormat="1" ht="25.5">
      <c r="A3179" s="514" t="s">
        <v>147</v>
      </c>
      <c r="B3179" s="482" t="s">
        <v>153</v>
      </c>
      <c r="C3179" s="482" t="s">
        <v>48</v>
      </c>
      <c r="D3179" s="514" t="s">
        <v>154</v>
      </c>
      <c r="E3179" s="588" t="s">
        <v>150</v>
      </c>
      <c r="F3179" s="588"/>
      <c r="G3179" s="482" t="s">
        <v>54</v>
      </c>
      <c r="H3179" s="483">
        <v>0.1905</v>
      </c>
      <c r="I3179" s="484">
        <v>26.38</v>
      </c>
      <c r="J3179" s="484">
        <v>5.0199999999999996</v>
      </c>
    </row>
    <row r="3180" spans="1:10" s="471" customFormat="1" ht="25.5">
      <c r="A3180" s="515" t="s">
        <v>142</v>
      </c>
      <c r="B3180" s="477" t="s">
        <v>2259</v>
      </c>
      <c r="C3180" s="477" t="s">
        <v>48</v>
      </c>
      <c r="D3180" s="515" t="s">
        <v>2260</v>
      </c>
      <c r="E3180" s="585" t="s">
        <v>143</v>
      </c>
      <c r="F3180" s="585"/>
      <c r="G3180" s="477" t="s">
        <v>91</v>
      </c>
      <c r="H3180" s="478">
        <v>2</v>
      </c>
      <c r="I3180" s="479">
        <v>0.28999999999999998</v>
      </c>
      <c r="J3180" s="479">
        <v>0.57999999999999996</v>
      </c>
    </row>
    <row r="3181" spans="1:10" s="471" customFormat="1" ht="38.25">
      <c r="A3181" s="515" t="s">
        <v>142</v>
      </c>
      <c r="B3181" s="477" t="s">
        <v>2179</v>
      </c>
      <c r="C3181" s="477" t="s">
        <v>48</v>
      </c>
      <c r="D3181" s="515" t="s">
        <v>2180</v>
      </c>
      <c r="E3181" s="585" t="s">
        <v>143</v>
      </c>
      <c r="F3181" s="585"/>
      <c r="G3181" s="477" t="s">
        <v>91</v>
      </c>
      <c r="H3181" s="478">
        <v>2</v>
      </c>
      <c r="I3181" s="479">
        <v>1.43</v>
      </c>
      <c r="J3181" s="479">
        <v>2.86</v>
      </c>
    </row>
    <row r="3182" spans="1:10" s="471" customFormat="1" ht="25.5">
      <c r="A3182" s="515" t="s">
        <v>142</v>
      </c>
      <c r="B3182" s="477" t="s">
        <v>2261</v>
      </c>
      <c r="C3182" s="477" t="s">
        <v>48</v>
      </c>
      <c r="D3182" s="515" t="s">
        <v>2262</v>
      </c>
      <c r="E3182" s="585" t="s">
        <v>143</v>
      </c>
      <c r="F3182" s="585"/>
      <c r="G3182" s="477" t="s">
        <v>91</v>
      </c>
      <c r="H3182" s="478">
        <v>1</v>
      </c>
      <c r="I3182" s="479">
        <v>15.29</v>
      </c>
      <c r="J3182" s="479">
        <v>15.29</v>
      </c>
    </row>
    <row r="3183" spans="1:10" s="471" customFormat="1" ht="25.5">
      <c r="A3183" s="693"/>
      <c r="B3183" s="513"/>
      <c r="C3183" s="513"/>
      <c r="D3183" s="693"/>
      <c r="E3183" s="693" t="s">
        <v>144</v>
      </c>
      <c r="F3183" s="694">
        <v>6.71</v>
      </c>
      <c r="G3183" s="693" t="s">
        <v>145</v>
      </c>
      <c r="H3183" s="694">
        <v>0</v>
      </c>
      <c r="I3183" s="693" t="s">
        <v>146</v>
      </c>
      <c r="J3183" s="694">
        <v>6.71</v>
      </c>
    </row>
    <row r="3184" spans="1:10" s="471" customFormat="1" ht="13.5" customHeight="1" thickBot="1">
      <c r="A3184" s="693"/>
      <c r="B3184" s="513"/>
      <c r="C3184" s="513"/>
      <c r="D3184" s="693"/>
      <c r="E3184" s="693" t="s">
        <v>2513</v>
      </c>
      <c r="F3184" s="694">
        <v>7.32</v>
      </c>
      <c r="G3184" s="693"/>
      <c r="H3184" s="695" t="s">
        <v>2514</v>
      </c>
      <c r="I3184" s="695"/>
      <c r="J3184" s="694">
        <v>35.24</v>
      </c>
    </row>
    <row r="3185" spans="1:10" s="471" customFormat="1" ht="13.5" thickTop="1">
      <c r="A3185" s="480"/>
      <c r="B3185" s="481"/>
      <c r="C3185" s="481"/>
      <c r="D3185" s="480"/>
      <c r="E3185" s="480"/>
      <c r="F3185" s="480"/>
      <c r="G3185" s="480"/>
      <c r="H3185" s="480"/>
      <c r="I3185" s="480"/>
      <c r="J3185" s="480"/>
    </row>
    <row r="3186" spans="1:10" s="471" customFormat="1">
      <c r="A3186" s="516" t="s">
        <v>4116</v>
      </c>
      <c r="B3186" s="519" t="s">
        <v>26</v>
      </c>
      <c r="C3186" s="519" t="s">
        <v>27</v>
      </c>
      <c r="D3186" s="516" t="s">
        <v>28</v>
      </c>
      <c r="E3186" s="586" t="s">
        <v>140</v>
      </c>
      <c r="F3186" s="586"/>
      <c r="G3186" s="519" t="s">
        <v>29</v>
      </c>
      <c r="H3186" s="518" t="s">
        <v>30</v>
      </c>
      <c r="I3186" s="518" t="s">
        <v>31</v>
      </c>
      <c r="J3186" s="518" t="s">
        <v>32</v>
      </c>
    </row>
    <row r="3187" spans="1:10" s="471" customFormat="1" ht="12.75" customHeight="1">
      <c r="A3187" s="517" t="s">
        <v>141</v>
      </c>
      <c r="B3187" s="474" t="s">
        <v>2263</v>
      </c>
      <c r="C3187" s="474" t="s">
        <v>511</v>
      </c>
      <c r="D3187" s="517" t="s">
        <v>1632</v>
      </c>
      <c r="E3187" s="587" t="s">
        <v>2177</v>
      </c>
      <c r="F3187" s="587"/>
      <c r="G3187" s="474" t="s">
        <v>91</v>
      </c>
      <c r="H3187" s="475">
        <v>1</v>
      </c>
      <c r="I3187" s="476">
        <v>8.39</v>
      </c>
      <c r="J3187" s="476">
        <v>8.39</v>
      </c>
    </row>
    <row r="3188" spans="1:10" s="471" customFormat="1">
      <c r="A3188" s="515" t="s">
        <v>142</v>
      </c>
      <c r="B3188" s="477" t="s">
        <v>2264</v>
      </c>
      <c r="C3188" s="477" t="s">
        <v>511</v>
      </c>
      <c r="D3188" s="515" t="s">
        <v>2265</v>
      </c>
      <c r="E3188" s="585" t="s">
        <v>143</v>
      </c>
      <c r="F3188" s="585"/>
      <c r="G3188" s="477" t="s">
        <v>91</v>
      </c>
      <c r="H3188" s="478">
        <v>1</v>
      </c>
      <c r="I3188" s="479">
        <v>8.39</v>
      </c>
      <c r="J3188" s="479">
        <v>8.39</v>
      </c>
    </row>
    <row r="3189" spans="1:10" s="471" customFormat="1" ht="25.5">
      <c r="A3189" s="693"/>
      <c r="B3189" s="513"/>
      <c r="C3189" s="513"/>
      <c r="D3189" s="693"/>
      <c r="E3189" s="693" t="s">
        <v>144</v>
      </c>
      <c r="F3189" s="694">
        <v>0</v>
      </c>
      <c r="G3189" s="693" t="s">
        <v>145</v>
      </c>
      <c r="H3189" s="694">
        <v>0</v>
      </c>
      <c r="I3189" s="693" t="s">
        <v>146</v>
      </c>
      <c r="J3189" s="694">
        <v>0</v>
      </c>
    </row>
    <row r="3190" spans="1:10" s="471" customFormat="1" ht="13.5" customHeight="1" thickBot="1">
      <c r="A3190" s="693"/>
      <c r="B3190" s="513"/>
      <c r="C3190" s="513"/>
      <c r="D3190" s="693"/>
      <c r="E3190" s="693" t="s">
        <v>2513</v>
      </c>
      <c r="F3190" s="694">
        <v>2.2000000000000002</v>
      </c>
      <c r="G3190" s="693"/>
      <c r="H3190" s="695" t="s">
        <v>2514</v>
      </c>
      <c r="I3190" s="695"/>
      <c r="J3190" s="694">
        <v>10.59</v>
      </c>
    </row>
    <row r="3191" spans="1:10" s="471" customFormat="1" ht="13.5" thickTop="1">
      <c r="A3191" s="480"/>
      <c r="B3191" s="481"/>
      <c r="C3191" s="481"/>
      <c r="D3191" s="480"/>
      <c r="E3191" s="480"/>
      <c r="F3191" s="480"/>
      <c r="G3191" s="480"/>
      <c r="H3191" s="480"/>
      <c r="I3191" s="480"/>
      <c r="J3191" s="480"/>
    </row>
    <row r="3192" spans="1:10" s="471" customFormat="1">
      <c r="A3192" s="516" t="s">
        <v>4117</v>
      </c>
      <c r="B3192" s="519" t="s">
        <v>26</v>
      </c>
      <c r="C3192" s="519" t="s">
        <v>27</v>
      </c>
      <c r="D3192" s="516" t="s">
        <v>28</v>
      </c>
      <c r="E3192" s="586" t="s">
        <v>140</v>
      </c>
      <c r="F3192" s="586"/>
      <c r="G3192" s="519" t="s">
        <v>29</v>
      </c>
      <c r="H3192" s="518" t="s">
        <v>30</v>
      </c>
      <c r="I3192" s="518" t="s">
        <v>31</v>
      </c>
      <c r="J3192" s="518" t="s">
        <v>32</v>
      </c>
    </row>
    <row r="3193" spans="1:10" s="471" customFormat="1">
      <c r="A3193" s="517" t="s">
        <v>141</v>
      </c>
      <c r="B3193" s="474" t="s">
        <v>2269</v>
      </c>
      <c r="C3193" s="474" t="s">
        <v>511</v>
      </c>
      <c r="D3193" s="517" t="s">
        <v>1635</v>
      </c>
      <c r="E3193" s="587" t="s">
        <v>1647</v>
      </c>
      <c r="F3193" s="587"/>
      <c r="G3193" s="474" t="s">
        <v>91</v>
      </c>
      <c r="H3193" s="475">
        <v>1</v>
      </c>
      <c r="I3193" s="476">
        <v>56.14</v>
      </c>
      <c r="J3193" s="476">
        <v>56.14</v>
      </c>
    </row>
    <row r="3194" spans="1:10" s="471" customFormat="1">
      <c r="A3194" s="515" t="s">
        <v>142</v>
      </c>
      <c r="B3194" s="477" t="s">
        <v>2269</v>
      </c>
      <c r="C3194" s="477" t="s">
        <v>511</v>
      </c>
      <c r="D3194" s="515" t="s">
        <v>2270</v>
      </c>
      <c r="E3194" s="585" t="s">
        <v>143</v>
      </c>
      <c r="F3194" s="585"/>
      <c r="G3194" s="477" t="s">
        <v>91</v>
      </c>
      <c r="H3194" s="478">
        <v>1</v>
      </c>
      <c r="I3194" s="479">
        <v>51.91</v>
      </c>
      <c r="J3194" s="479">
        <v>51.91</v>
      </c>
    </row>
    <row r="3195" spans="1:10" s="471" customFormat="1">
      <c r="A3195" s="515" t="s">
        <v>142</v>
      </c>
      <c r="B3195" s="477" t="s">
        <v>1857</v>
      </c>
      <c r="C3195" s="477" t="s">
        <v>511</v>
      </c>
      <c r="D3195" s="515" t="s">
        <v>1858</v>
      </c>
      <c r="E3195" s="585" t="s">
        <v>549</v>
      </c>
      <c r="F3195" s="585"/>
      <c r="G3195" s="477" t="s">
        <v>54</v>
      </c>
      <c r="H3195" s="478">
        <v>0.125</v>
      </c>
      <c r="I3195" s="479">
        <v>18.72</v>
      </c>
      <c r="J3195" s="479">
        <v>2.34</v>
      </c>
    </row>
    <row r="3196" spans="1:10" s="471" customFormat="1">
      <c r="A3196" s="515" t="s">
        <v>142</v>
      </c>
      <c r="B3196" s="477" t="s">
        <v>1859</v>
      </c>
      <c r="C3196" s="477" t="s">
        <v>511</v>
      </c>
      <c r="D3196" s="515" t="s">
        <v>1860</v>
      </c>
      <c r="E3196" s="585" t="s">
        <v>549</v>
      </c>
      <c r="F3196" s="585"/>
      <c r="G3196" s="477" t="s">
        <v>54</v>
      </c>
      <c r="H3196" s="478">
        <v>0.125</v>
      </c>
      <c r="I3196" s="479">
        <v>15.15</v>
      </c>
      <c r="J3196" s="479">
        <v>1.89</v>
      </c>
    </row>
    <row r="3197" spans="1:10" s="471" customFormat="1" ht="25.5">
      <c r="A3197" s="693"/>
      <c r="B3197" s="513"/>
      <c r="C3197" s="513"/>
      <c r="D3197" s="693"/>
      <c r="E3197" s="693" t="s">
        <v>144</v>
      </c>
      <c r="F3197" s="694">
        <v>4.2300000000000004</v>
      </c>
      <c r="G3197" s="693" t="s">
        <v>145</v>
      </c>
      <c r="H3197" s="694">
        <v>0</v>
      </c>
      <c r="I3197" s="693" t="s">
        <v>146</v>
      </c>
      <c r="J3197" s="694">
        <v>4.2300000000000004</v>
      </c>
    </row>
    <row r="3198" spans="1:10" s="471" customFormat="1" ht="13.5" customHeight="1" thickBot="1">
      <c r="A3198" s="693"/>
      <c r="B3198" s="513"/>
      <c r="C3198" s="513"/>
      <c r="D3198" s="693"/>
      <c r="E3198" s="693" t="s">
        <v>2513</v>
      </c>
      <c r="F3198" s="694">
        <v>14.73</v>
      </c>
      <c r="G3198" s="693"/>
      <c r="H3198" s="695" t="s">
        <v>2514</v>
      </c>
      <c r="I3198" s="695"/>
      <c r="J3198" s="694">
        <v>70.87</v>
      </c>
    </row>
    <row r="3199" spans="1:10" s="471" customFormat="1" ht="13.5" thickTop="1">
      <c r="A3199" s="480"/>
      <c r="B3199" s="481"/>
      <c r="C3199" s="481"/>
      <c r="D3199" s="480"/>
      <c r="E3199" s="480"/>
      <c r="F3199" s="480"/>
      <c r="G3199" s="480"/>
      <c r="H3199" s="480"/>
      <c r="I3199" s="480"/>
      <c r="J3199" s="480"/>
    </row>
    <row r="3200" spans="1:10" s="471" customFormat="1">
      <c r="A3200" s="516" t="s">
        <v>4118</v>
      </c>
      <c r="B3200" s="519" t="s">
        <v>26</v>
      </c>
      <c r="C3200" s="519" t="s">
        <v>27</v>
      </c>
      <c r="D3200" s="516" t="s">
        <v>28</v>
      </c>
      <c r="E3200" s="586" t="s">
        <v>140</v>
      </c>
      <c r="F3200" s="586"/>
      <c r="G3200" s="519" t="s">
        <v>29</v>
      </c>
      <c r="H3200" s="518" t="s">
        <v>30</v>
      </c>
      <c r="I3200" s="518" t="s">
        <v>31</v>
      </c>
      <c r="J3200" s="518" t="s">
        <v>32</v>
      </c>
    </row>
    <row r="3201" spans="1:10" s="471" customFormat="1" ht="25.5">
      <c r="A3201" s="517" t="s">
        <v>141</v>
      </c>
      <c r="B3201" s="474" t="s">
        <v>2296</v>
      </c>
      <c r="C3201" s="474" t="s">
        <v>90</v>
      </c>
      <c r="D3201" s="517" t="s">
        <v>1641</v>
      </c>
      <c r="E3201" s="587">
        <v>42.05</v>
      </c>
      <c r="F3201" s="587"/>
      <c r="G3201" s="474" t="s">
        <v>91</v>
      </c>
      <c r="H3201" s="475">
        <v>1</v>
      </c>
      <c r="I3201" s="476">
        <v>64.38</v>
      </c>
      <c r="J3201" s="476">
        <v>64.38</v>
      </c>
    </row>
    <row r="3202" spans="1:10" s="471" customFormat="1" ht="25.5">
      <c r="A3202" s="514" t="s">
        <v>147</v>
      </c>
      <c r="B3202" s="482" t="s">
        <v>153</v>
      </c>
      <c r="C3202" s="482" t="s">
        <v>48</v>
      </c>
      <c r="D3202" s="514" t="s">
        <v>154</v>
      </c>
      <c r="E3202" s="588" t="s">
        <v>150</v>
      </c>
      <c r="F3202" s="588"/>
      <c r="G3202" s="482" t="s">
        <v>54</v>
      </c>
      <c r="H3202" s="483">
        <v>1</v>
      </c>
      <c r="I3202" s="484">
        <v>26.38</v>
      </c>
      <c r="J3202" s="484">
        <v>26.38</v>
      </c>
    </row>
    <row r="3203" spans="1:10" s="471" customFormat="1" ht="25.5">
      <c r="A3203" s="514" t="s">
        <v>147</v>
      </c>
      <c r="B3203" s="482" t="s">
        <v>151</v>
      </c>
      <c r="C3203" s="482" t="s">
        <v>48</v>
      </c>
      <c r="D3203" s="514" t="s">
        <v>152</v>
      </c>
      <c r="E3203" s="588" t="s">
        <v>150</v>
      </c>
      <c r="F3203" s="588"/>
      <c r="G3203" s="482" t="s">
        <v>54</v>
      </c>
      <c r="H3203" s="483">
        <v>1</v>
      </c>
      <c r="I3203" s="484">
        <v>21.9</v>
      </c>
      <c r="J3203" s="484">
        <v>21.9</v>
      </c>
    </row>
    <row r="3204" spans="1:10" s="471" customFormat="1" ht="25.5">
      <c r="A3204" s="515" t="s">
        <v>142</v>
      </c>
      <c r="B3204" s="477" t="s">
        <v>2297</v>
      </c>
      <c r="C3204" s="477" t="s">
        <v>2251</v>
      </c>
      <c r="D3204" s="515" t="s">
        <v>4255</v>
      </c>
      <c r="E3204" s="585" t="s">
        <v>143</v>
      </c>
      <c r="F3204" s="585"/>
      <c r="G3204" s="477" t="s">
        <v>91</v>
      </c>
      <c r="H3204" s="478">
        <v>1</v>
      </c>
      <c r="I3204" s="479">
        <v>16.100000000000001</v>
      </c>
      <c r="J3204" s="479">
        <v>16.100000000000001</v>
      </c>
    </row>
    <row r="3205" spans="1:10" s="471" customFormat="1" ht="25.5">
      <c r="A3205" s="693"/>
      <c r="B3205" s="513"/>
      <c r="C3205" s="513"/>
      <c r="D3205" s="693"/>
      <c r="E3205" s="693" t="s">
        <v>144</v>
      </c>
      <c r="F3205" s="694">
        <v>35.26</v>
      </c>
      <c r="G3205" s="693" t="s">
        <v>145</v>
      </c>
      <c r="H3205" s="694">
        <v>0</v>
      </c>
      <c r="I3205" s="693" t="s">
        <v>146</v>
      </c>
      <c r="J3205" s="694">
        <v>35.26</v>
      </c>
    </row>
    <row r="3206" spans="1:10" s="471" customFormat="1" ht="13.5" customHeight="1" thickBot="1">
      <c r="A3206" s="693"/>
      <c r="B3206" s="513"/>
      <c r="C3206" s="513"/>
      <c r="D3206" s="693"/>
      <c r="E3206" s="693" t="s">
        <v>2513</v>
      </c>
      <c r="F3206" s="694">
        <v>16.89</v>
      </c>
      <c r="G3206" s="693"/>
      <c r="H3206" s="695" t="s">
        <v>2514</v>
      </c>
      <c r="I3206" s="695"/>
      <c r="J3206" s="694">
        <v>81.27</v>
      </c>
    </row>
    <row r="3207" spans="1:10" s="471" customFormat="1" ht="13.5" thickTop="1">
      <c r="A3207" s="480"/>
      <c r="B3207" s="481"/>
      <c r="C3207" s="481"/>
      <c r="D3207" s="480"/>
      <c r="E3207" s="480"/>
      <c r="F3207" s="480"/>
      <c r="G3207" s="480"/>
      <c r="H3207" s="480"/>
      <c r="I3207" s="480"/>
      <c r="J3207" s="480"/>
    </row>
    <row r="3208" spans="1:10" s="471" customFormat="1">
      <c r="A3208" s="516" t="s">
        <v>4119</v>
      </c>
      <c r="B3208" s="519" t="s">
        <v>26</v>
      </c>
      <c r="C3208" s="519" t="s">
        <v>27</v>
      </c>
      <c r="D3208" s="516" t="s">
        <v>28</v>
      </c>
      <c r="E3208" s="586" t="s">
        <v>140</v>
      </c>
      <c r="F3208" s="586"/>
      <c r="G3208" s="519" t="s">
        <v>29</v>
      </c>
      <c r="H3208" s="518" t="s">
        <v>30</v>
      </c>
      <c r="I3208" s="518" t="s">
        <v>31</v>
      </c>
      <c r="J3208" s="518" t="s">
        <v>32</v>
      </c>
    </row>
    <row r="3209" spans="1:10" s="471" customFormat="1" ht="12.75" customHeight="1">
      <c r="A3209" s="517" t="s">
        <v>141</v>
      </c>
      <c r="B3209" s="474" t="s">
        <v>2266</v>
      </c>
      <c r="C3209" s="474" t="s">
        <v>90</v>
      </c>
      <c r="D3209" s="517" t="s">
        <v>1634</v>
      </c>
      <c r="E3209" s="587" t="s">
        <v>180</v>
      </c>
      <c r="F3209" s="587"/>
      <c r="G3209" s="474" t="s">
        <v>68</v>
      </c>
      <c r="H3209" s="475">
        <v>1</v>
      </c>
      <c r="I3209" s="476">
        <v>23.85</v>
      </c>
      <c r="J3209" s="476">
        <v>23.85</v>
      </c>
    </row>
    <row r="3210" spans="1:10" s="471" customFormat="1" ht="25.5">
      <c r="A3210" s="514" t="s">
        <v>147</v>
      </c>
      <c r="B3210" s="482" t="s">
        <v>151</v>
      </c>
      <c r="C3210" s="482" t="s">
        <v>48</v>
      </c>
      <c r="D3210" s="514" t="s">
        <v>152</v>
      </c>
      <c r="E3210" s="588" t="s">
        <v>150</v>
      </c>
      <c r="F3210" s="588"/>
      <c r="G3210" s="482" t="s">
        <v>54</v>
      </c>
      <c r="H3210" s="483">
        <v>0.33329999999999999</v>
      </c>
      <c r="I3210" s="484">
        <v>21.9</v>
      </c>
      <c r="J3210" s="484">
        <v>7.29</v>
      </c>
    </row>
    <row r="3211" spans="1:10" s="471" customFormat="1" ht="25.5">
      <c r="A3211" s="514" t="s">
        <v>147</v>
      </c>
      <c r="B3211" s="482" t="s">
        <v>153</v>
      </c>
      <c r="C3211" s="482" t="s">
        <v>48</v>
      </c>
      <c r="D3211" s="514" t="s">
        <v>154</v>
      </c>
      <c r="E3211" s="588" t="s">
        <v>150</v>
      </c>
      <c r="F3211" s="588"/>
      <c r="G3211" s="482" t="s">
        <v>54</v>
      </c>
      <c r="H3211" s="483">
        <v>0.33329999999999999</v>
      </c>
      <c r="I3211" s="484">
        <v>26.38</v>
      </c>
      <c r="J3211" s="484">
        <v>8.7899999999999991</v>
      </c>
    </row>
    <row r="3212" spans="1:10" s="471" customFormat="1" ht="38.25">
      <c r="A3212" s="515" t="s">
        <v>142</v>
      </c>
      <c r="B3212" s="477" t="s">
        <v>2267</v>
      </c>
      <c r="C3212" s="477" t="s">
        <v>48</v>
      </c>
      <c r="D3212" s="515" t="s">
        <v>2268</v>
      </c>
      <c r="E3212" s="585" t="s">
        <v>143</v>
      </c>
      <c r="F3212" s="585"/>
      <c r="G3212" s="477" t="s">
        <v>68</v>
      </c>
      <c r="H3212" s="478">
        <v>1</v>
      </c>
      <c r="I3212" s="479">
        <v>7.77</v>
      </c>
      <c r="J3212" s="479">
        <v>7.77</v>
      </c>
    </row>
    <row r="3213" spans="1:10" s="471" customFormat="1" ht="25.5">
      <c r="A3213" s="693"/>
      <c r="B3213" s="513"/>
      <c r="C3213" s="513"/>
      <c r="D3213" s="693"/>
      <c r="E3213" s="693" t="s">
        <v>144</v>
      </c>
      <c r="F3213" s="694">
        <v>11.74</v>
      </c>
      <c r="G3213" s="693" t="s">
        <v>145</v>
      </c>
      <c r="H3213" s="694">
        <v>0</v>
      </c>
      <c r="I3213" s="693" t="s">
        <v>146</v>
      </c>
      <c r="J3213" s="694">
        <v>11.74</v>
      </c>
    </row>
    <row r="3214" spans="1:10" s="471" customFormat="1" ht="13.5" customHeight="1" thickBot="1">
      <c r="A3214" s="693"/>
      <c r="B3214" s="513"/>
      <c r="C3214" s="513"/>
      <c r="D3214" s="693"/>
      <c r="E3214" s="693" t="s">
        <v>2513</v>
      </c>
      <c r="F3214" s="694">
        <v>6.25</v>
      </c>
      <c r="G3214" s="693"/>
      <c r="H3214" s="695" t="s">
        <v>2514</v>
      </c>
      <c r="I3214" s="695"/>
      <c r="J3214" s="694">
        <v>30.1</v>
      </c>
    </row>
    <row r="3215" spans="1:10" s="471" customFormat="1" ht="13.5" thickTop="1">
      <c r="A3215" s="480"/>
      <c r="B3215" s="481"/>
      <c r="C3215" s="481"/>
      <c r="D3215" s="480"/>
      <c r="E3215" s="480"/>
      <c r="F3215" s="480"/>
      <c r="G3215" s="480"/>
      <c r="H3215" s="480"/>
      <c r="I3215" s="480"/>
      <c r="J3215" s="480"/>
    </row>
    <row r="3216" spans="1:10" s="471" customFormat="1">
      <c r="A3216" s="516" t="s">
        <v>4120</v>
      </c>
      <c r="B3216" s="519" t="s">
        <v>26</v>
      </c>
      <c r="C3216" s="519" t="s">
        <v>27</v>
      </c>
      <c r="D3216" s="516" t="s">
        <v>28</v>
      </c>
      <c r="E3216" s="586" t="s">
        <v>140</v>
      </c>
      <c r="F3216" s="586"/>
      <c r="G3216" s="519" t="s">
        <v>29</v>
      </c>
      <c r="H3216" s="518" t="s">
        <v>30</v>
      </c>
      <c r="I3216" s="518" t="s">
        <v>31</v>
      </c>
      <c r="J3216" s="518" t="s">
        <v>32</v>
      </c>
    </row>
    <row r="3217" spans="1:10" s="471" customFormat="1" ht="25.5" customHeight="1">
      <c r="A3217" s="517" t="s">
        <v>141</v>
      </c>
      <c r="B3217" s="474" t="s">
        <v>2292</v>
      </c>
      <c r="C3217" s="474" t="s">
        <v>295</v>
      </c>
      <c r="D3217" s="517" t="s">
        <v>2678</v>
      </c>
      <c r="E3217" s="587" t="s">
        <v>2293</v>
      </c>
      <c r="F3217" s="587"/>
      <c r="G3217" s="474" t="s">
        <v>41</v>
      </c>
      <c r="H3217" s="475">
        <v>1</v>
      </c>
      <c r="I3217" s="476">
        <v>75.010000000000005</v>
      </c>
      <c r="J3217" s="476">
        <v>75.010000000000005</v>
      </c>
    </row>
    <row r="3218" spans="1:10" s="471" customFormat="1" ht="25.5">
      <c r="A3218" s="514" t="s">
        <v>147</v>
      </c>
      <c r="B3218" s="482" t="s">
        <v>609</v>
      </c>
      <c r="C3218" s="482" t="s">
        <v>295</v>
      </c>
      <c r="D3218" s="514" t="s">
        <v>610</v>
      </c>
      <c r="E3218" s="588" t="s">
        <v>611</v>
      </c>
      <c r="F3218" s="588"/>
      <c r="G3218" s="482" t="s">
        <v>612</v>
      </c>
      <c r="H3218" s="483">
        <v>1.1000000000000001</v>
      </c>
      <c r="I3218" s="484">
        <v>3.79</v>
      </c>
      <c r="J3218" s="484">
        <v>4.16</v>
      </c>
    </row>
    <row r="3219" spans="1:10" s="471" customFormat="1" ht="25.5">
      <c r="A3219" s="514" t="s">
        <v>147</v>
      </c>
      <c r="B3219" s="482" t="s">
        <v>728</v>
      </c>
      <c r="C3219" s="482" t="s">
        <v>295</v>
      </c>
      <c r="D3219" s="514" t="s">
        <v>729</v>
      </c>
      <c r="E3219" s="588" t="s">
        <v>611</v>
      </c>
      <c r="F3219" s="588"/>
      <c r="G3219" s="482" t="s">
        <v>612</v>
      </c>
      <c r="H3219" s="483">
        <v>0.7</v>
      </c>
      <c r="I3219" s="484">
        <v>3.65</v>
      </c>
      <c r="J3219" s="484">
        <v>2.5499999999999998</v>
      </c>
    </row>
    <row r="3220" spans="1:10" s="471" customFormat="1">
      <c r="A3220" s="515" t="s">
        <v>142</v>
      </c>
      <c r="B3220" s="477" t="s">
        <v>730</v>
      </c>
      <c r="C3220" s="477" t="s">
        <v>295</v>
      </c>
      <c r="D3220" s="515" t="s">
        <v>731</v>
      </c>
      <c r="E3220" s="585" t="s">
        <v>549</v>
      </c>
      <c r="F3220" s="585"/>
      <c r="G3220" s="477" t="s">
        <v>612</v>
      </c>
      <c r="H3220" s="478">
        <v>0.7</v>
      </c>
      <c r="I3220" s="479">
        <v>19.13</v>
      </c>
      <c r="J3220" s="479">
        <v>13.39</v>
      </c>
    </row>
    <row r="3221" spans="1:10" s="471" customFormat="1">
      <c r="A3221" s="515" t="s">
        <v>142</v>
      </c>
      <c r="B3221" s="477" t="s">
        <v>617</v>
      </c>
      <c r="C3221" s="477" t="s">
        <v>295</v>
      </c>
      <c r="D3221" s="515" t="s">
        <v>618</v>
      </c>
      <c r="E3221" s="585" t="s">
        <v>549</v>
      </c>
      <c r="F3221" s="585"/>
      <c r="G3221" s="477" t="s">
        <v>612</v>
      </c>
      <c r="H3221" s="478">
        <v>1.1000000000000001</v>
      </c>
      <c r="I3221" s="479">
        <v>13.65</v>
      </c>
      <c r="J3221" s="479">
        <v>15.01</v>
      </c>
    </row>
    <row r="3222" spans="1:10" s="471" customFormat="1">
      <c r="A3222" s="515" t="s">
        <v>142</v>
      </c>
      <c r="B3222" s="477" t="s">
        <v>2294</v>
      </c>
      <c r="C3222" s="477" t="s">
        <v>295</v>
      </c>
      <c r="D3222" s="515" t="s">
        <v>2295</v>
      </c>
      <c r="E3222" s="585" t="s">
        <v>143</v>
      </c>
      <c r="F3222" s="585"/>
      <c r="G3222" s="477" t="s">
        <v>41</v>
      </c>
      <c r="H3222" s="478">
        <v>1</v>
      </c>
      <c r="I3222" s="479">
        <v>39.9</v>
      </c>
      <c r="J3222" s="479">
        <v>39.9</v>
      </c>
    </row>
    <row r="3223" spans="1:10" s="471" customFormat="1" ht="25.5">
      <c r="A3223" s="693"/>
      <c r="B3223" s="513"/>
      <c r="C3223" s="513"/>
      <c r="D3223" s="693"/>
      <c r="E3223" s="693" t="s">
        <v>144</v>
      </c>
      <c r="F3223" s="694">
        <v>28.4</v>
      </c>
      <c r="G3223" s="693" t="s">
        <v>145</v>
      </c>
      <c r="H3223" s="694">
        <v>0</v>
      </c>
      <c r="I3223" s="693" t="s">
        <v>146</v>
      </c>
      <c r="J3223" s="694">
        <v>28.4</v>
      </c>
    </row>
    <row r="3224" spans="1:10" s="471" customFormat="1" ht="13.5" customHeight="1" thickBot="1">
      <c r="A3224" s="693"/>
      <c r="B3224" s="513"/>
      <c r="C3224" s="513"/>
      <c r="D3224" s="693"/>
      <c r="E3224" s="693" t="s">
        <v>2513</v>
      </c>
      <c r="F3224" s="694">
        <v>19.68</v>
      </c>
      <c r="G3224" s="693"/>
      <c r="H3224" s="695" t="s">
        <v>2514</v>
      </c>
      <c r="I3224" s="695"/>
      <c r="J3224" s="694">
        <v>94.69</v>
      </c>
    </row>
    <row r="3225" spans="1:10" s="471" customFormat="1" ht="13.5" thickTop="1">
      <c r="A3225" s="480"/>
      <c r="B3225" s="481"/>
      <c r="C3225" s="481"/>
      <c r="D3225" s="480"/>
      <c r="E3225" s="480"/>
      <c r="F3225" s="480"/>
      <c r="G3225" s="480"/>
      <c r="H3225" s="480"/>
      <c r="I3225" s="480"/>
      <c r="J3225" s="480"/>
    </row>
    <row r="3226" spans="1:10" s="471" customFormat="1">
      <c r="A3226" s="516" t="s">
        <v>4121</v>
      </c>
      <c r="B3226" s="519" t="s">
        <v>26</v>
      </c>
      <c r="C3226" s="519" t="s">
        <v>27</v>
      </c>
      <c r="D3226" s="516" t="s">
        <v>28</v>
      </c>
      <c r="E3226" s="586" t="s">
        <v>140</v>
      </c>
      <c r="F3226" s="586"/>
      <c r="G3226" s="519" t="s">
        <v>29</v>
      </c>
      <c r="H3226" s="518" t="s">
        <v>30</v>
      </c>
      <c r="I3226" s="518" t="s">
        <v>31</v>
      </c>
      <c r="J3226" s="518" t="s">
        <v>32</v>
      </c>
    </row>
    <row r="3227" spans="1:10" s="471" customFormat="1" ht="12.75" customHeight="1">
      <c r="A3227" s="517" t="s">
        <v>141</v>
      </c>
      <c r="B3227" s="474" t="s">
        <v>2298</v>
      </c>
      <c r="C3227" s="474" t="s">
        <v>90</v>
      </c>
      <c r="D3227" s="517" t="s">
        <v>1643</v>
      </c>
      <c r="E3227" s="587" t="s">
        <v>732</v>
      </c>
      <c r="F3227" s="587"/>
      <c r="G3227" s="474" t="s">
        <v>68</v>
      </c>
      <c r="H3227" s="475">
        <v>1</v>
      </c>
      <c r="I3227" s="476">
        <v>55.13</v>
      </c>
      <c r="J3227" s="476">
        <v>55.13</v>
      </c>
    </row>
    <row r="3228" spans="1:10" s="471" customFormat="1" ht="25.5">
      <c r="A3228" s="514" t="s">
        <v>147</v>
      </c>
      <c r="B3228" s="482" t="s">
        <v>153</v>
      </c>
      <c r="C3228" s="482" t="s">
        <v>48</v>
      </c>
      <c r="D3228" s="514" t="s">
        <v>154</v>
      </c>
      <c r="E3228" s="588" t="s">
        <v>150</v>
      </c>
      <c r="F3228" s="588"/>
      <c r="G3228" s="482" t="s">
        <v>54</v>
      </c>
      <c r="H3228" s="483">
        <v>0.31</v>
      </c>
      <c r="I3228" s="484">
        <v>26.38</v>
      </c>
      <c r="J3228" s="484">
        <v>8.17</v>
      </c>
    </row>
    <row r="3229" spans="1:10" s="471" customFormat="1" ht="25.5">
      <c r="A3229" s="514" t="s">
        <v>147</v>
      </c>
      <c r="B3229" s="482" t="s">
        <v>151</v>
      </c>
      <c r="C3229" s="482" t="s">
        <v>48</v>
      </c>
      <c r="D3229" s="514" t="s">
        <v>152</v>
      </c>
      <c r="E3229" s="588" t="s">
        <v>150</v>
      </c>
      <c r="F3229" s="588"/>
      <c r="G3229" s="482" t="s">
        <v>54</v>
      </c>
      <c r="H3229" s="483">
        <v>0.31</v>
      </c>
      <c r="I3229" s="484">
        <v>21.9</v>
      </c>
      <c r="J3229" s="484">
        <v>6.78</v>
      </c>
    </row>
    <row r="3230" spans="1:10" s="471" customFormat="1" ht="25.5">
      <c r="A3230" s="515" t="s">
        <v>142</v>
      </c>
      <c r="B3230" s="477" t="s">
        <v>2299</v>
      </c>
      <c r="C3230" s="477" t="s">
        <v>2251</v>
      </c>
      <c r="D3230" s="515" t="s">
        <v>2300</v>
      </c>
      <c r="E3230" s="585" t="s">
        <v>143</v>
      </c>
      <c r="F3230" s="585"/>
      <c r="G3230" s="477" t="s">
        <v>71</v>
      </c>
      <c r="H3230" s="478">
        <v>1</v>
      </c>
      <c r="I3230" s="479">
        <v>40.18</v>
      </c>
      <c r="J3230" s="479">
        <v>40.18</v>
      </c>
    </row>
    <row r="3231" spans="1:10" s="471" customFormat="1" ht="25.5">
      <c r="A3231" s="693"/>
      <c r="B3231" s="513"/>
      <c r="C3231" s="513"/>
      <c r="D3231" s="693"/>
      <c r="E3231" s="693" t="s">
        <v>144</v>
      </c>
      <c r="F3231" s="694">
        <v>10.92</v>
      </c>
      <c r="G3231" s="693" t="s">
        <v>145</v>
      </c>
      <c r="H3231" s="694">
        <v>0</v>
      </c>
      <c r="I3231" s="693" t="s">
        <v>146</v>
      </c>
      <c r="J3231" s="694">
        <v>10.92</v>
      </c>
    </row>
    <row r="3232" spans="1:10" s="471" customFormat="1" ht="13.5" customHeight="1" thickBot="1">
      <c r="A3232" s="693"/>
      <c r="B3232" s="513"/>
      <c r="C3232" s="513"/>
      <c r="D3232" s="693"/>
      <c r="E3232" s="693" t="s">
        <v>2513</v>
      </c>
      <c r="F3232" s="694">
        <v>14.46</v>
      </c>
      <c r="G3232" s="693"/>
      <c r="H3232" s="695" t="s">
        <v>2514</v>
      </c>
      <c r="I3232" s="695"/>
      <c r="J3232" s="694">
        <v>69.59</v>
      </c>
    </row>
    <row r="3233" spans="1:10" s="471" customFormat="1" ht="13.5" thickTop="1">
      <c r="A3233" s="480"/>
      <c r="B3233" s="481"/>
      <c r="C3233" s="481"/>
      <c r="D3233" s="480"/>
      <c r="E3233" s="480"/>
      <c r="F3233" s="480"/>
      <c r="G3233" s="480"/>
      <c r="H3233" s="480"/>
      <c r="I3233" s="480"/>
      <c r="J3233" s="480"/>
    </row>
    <row r="3234" spans="1:10" s="471" customFormat="1">
      <c r="A3234" s="516" t="s">
        <v>4122</v>
      </c>
      <c r="B3234" s="519" t="s">
        <v>26</v>
      </c>
      <c r="C3234" s="519" t="s">
        <v>27</v>
      </c>
      <c r="D3234" s="516" t="s">
        <v>28</v>
      </c>
      <c r="E3234" s="586" t="s">
        <v>140</v>
      </c>
      <c r="F3234" s="586"/>
      <c r="G3234" s="519" t="s">
        <v>29</v>
      </c>
      <c r="H3234" s="518" t="s">
        <v>30</v>
      </c>
      <c r="I3234" s="518" t="s">
        <v>31</v>
      </c>
      <c r="J3234" s="518" t="s">
        <v>32</v>
      </c>
    </row>
    <row r="3235" spans="1:10" s="471" customFormat="1" ht="38.25">
      <c r="A3235" s="517" t="s">
        <v>141</v>
      </c>
      <c r="B3235" s="474" t="s">
        <v>2276</v>
      </c>
      <c r="C3235" s="474" t="s">
        <v>295</v>
      </c>
      <c r="D3235" s="517" t="s">
        <v>2679</v>
      </c>
      <c r="E3235" s="587" t="s">
        <v>2277</v>
      </c>
      <c r="F3235" s="587"/>
      <c r="G3235" s="474" t="s">
        <v>41</v>
      </c>
      <c r="H3235" s="475">
        <v>1</v>
      </c>
      <c r="I3235" s="476">
        <v>8.8000000000000007</v>
      </c>
      <c r="J3235" s="476">
        <v>8.8000000000000007</v>
      </c>
    </row>
    <row r="3236" spans="1:10" s="471" customFormat="1" ht="25.5">
      <c r="A3236" s="514" t="s">
        <v>147</v>
      </c>
      <c r="B3236" s="482" t="s">
        <v>609</v>
      </c>
      <c r="C3236" s="482" t="s">
        <v>295</v>
      </c>
      <c r="D3236" s="514" t="s">
        <v>610</v>
      </c>
      <c r="E3236" s="588" t="s">
        <v>611</v>
      </c>
      <c r="F3236" s="588"/>
      <c r="G3236" s="482" t="s">
        <v>612</v>
      </c>
      <c r="H3236" s="483">
        <v>0.1</v>
      </c>
      <c r="I3236" s="484">
        <v>3.79</v>
      </c>
      <c r="J3236" s="484">
        <v>0.37</v>
      </c>
    </row>
    <row r="3237" spans="1:10" s="471" customFormat="1" ht="25.5">
      <c r="A3237" s="514" t="s">
        <v>147</v>
      </c>
      <c r="B3237" s="482" t="s">
        <v>728</v>
      </c>
      <c r="C3237" s="482" t="s">
        <v>295</v>
      </c>
      <c r="D3237" s="514" t="s">
        <v>729</v>
      </c>
      <c r="E3237" s="588" t="s">
        <v>611</v>
      </c>
      <c r="F3237" s="588"/>
      <c r="G3237" s="482" t="s">
        <v>612</v>
      </c>
      <c r="H3237" s="483">
        <v>0.1</v>
      </c>
      <c r="I3237" s="484">
        <v>3.65</v>
      </c>
      <c r="J3237" s="484">
        <v>0.36</v>
      </c>
    </row>
    <row r="3238" spans="1:10" s="471" customFormat="1">
      <c r="A3238" s="515" t="s">
        <v>142</v>
      </c>
      <c r="B3238" s="477" t="s">
        <v>730</v>
      </c>
      <c r="C3238" s="477" t="s">
        <v>295</v>
      </c>
      <c r="D3238" s="515" t="s">
        <v>731</v>
      </c>
      <c r="E3238" s="585" t="s">
        <v>549</v>
      </c>
      <c r="F3238" s="585"/>
      <c r="G3238" s="477" t="s">
        <v>612</v>
      </c>
      <c r="H3238" s="478">
        <v>0.1</v>
      </c>
      <c r="I3238" s="479">
        <v>19.13</v>
      </c>
      <c r="J3238" s="479">
        <v>1.91</v>
      </c>
    </row>
    <row r="3239" spans="1:10" s="471" customFormat="1">
      <c r="A3239" s="515" t="s">
        <v>142</v>
      </c>
      <c r="B3239" s="477" t="s">
        <v>617</v>
      </c>
      <c r="C3239" s="477" t="s">
        <v>295</v>
      </c>
      <c r="D3239" s="515" t="s">
        <v>618</v>
      </c>
      <c r="E3239" s="585" t="s">
        <v>549</v>
      </c>
      <c r="F3239" s="585"/>
      <c r="G3239" s="477" t="s">
        <v>612</v>
      </c>
      <c r="H3239" s="478">
        <v>0.1</v>
      </c>
      <c r="I3239" s="479">
        <v>13.65</v>
      </c>
      <c r="J3239" s="479">
        <v>1.36</v>
      </c>
    </row>
    <row r="3240" spans="1:10" s="471" customFormat="1" ht="25.5">
      <c r="A3240" s="515" t="s">
        <v>142</v>
      </c>
      <c r="B3240" s="477" t="s">
        <v>2278</v>
      </c>
      <c r="C3240" s="477" t="s">
        <v>295</v>
      </c>
      <c r="D3240" s="515" t="s">
        <v>2912</v>
      </c>
      <c r="E3240" s="585" t="s">
        <v>143</v>
      </c>
      <c r="F3240" s="585"/>
      <c r="G3240" s="477" t="s">
        <v>41</v>
      </c>
      <c r="H3240" s="478">
        <v>1</v>
      </c>
      <c r="I3240" s="479">
        <v>4.8</v>
      </c>
      <c r="J3240" s="479">
        <v>4.8</v>
      </c>
    </row>
    <row r="3241" spans="1:10" s="471" customFormat="1" ht="25.5">
      <c r="A3241" s="693"/>
      <c r="B3241" s="513"/>
      <c r="C3241" s="513"/>
      <c r="D3241" s="693"/>
      <c r="E3241" s="693" t="s">
        <v>144</v>
      </c>
      <c r="F3241" s="694">
        <v>3.27</v>
      </c>
      <c r="G3241" s="693" t="s">
        <v>145</v>
      </c>
      <c r="H3241" s="694">
        <v>0</v>
      </c>
      <c r="I3241" s="693" t="s">
        <v>146</v>
      </c>
      <c r="J3241" s="694">
        <v>3.27</v>
      </c>
    </row>
    <row r="3242" spans="1:10" s="471" customFormat="1" ht="13.5" customHeight="1" thickBot="1">
      <c r="A3242" s="693"/>
      <c r="B3242" s="513"/>
      <c r="C3242" s="513"/>
      <c r="D3242" s="693"/>
      <c r="E3242" s="693" t="s">
        <v>2513</v>
      </c>
      <c r="F3242" s="694">
        <v>2.2999999999999998</v>
      </c>
      <c r="G3242" s="693"/>
      <c r="H3242" s="695" t="s">
        <v>2514</v>
      </c>
      <c r="I3242" s="695"/>
      <c r="J3242" s="694">
        <v>11.1</v>
      </c>
    </row>
    <row r="3243" spans="1:10" s="471" customFormat="1" ht="13.5" thickTop="1">
      <c r="A3243" s="480"/>
      <c r="B3243" s="481"/>
      <c r="C3243" s="481"/>
      <c r="D3243" s="480"/>
      <c r="E3243" s="480"/>
      <c r="F3243" s="480"/>
      <c r="G3243" s="480"/>
      <c r="H3243" s="480"/>
      <c r="I3243" s="480"/>
      <c r="J3243" s="480"/>
    </row>
    <row r="3244" spans="1:10" s="471" customFormat="1">
      <c r="A3244" s="516" t="s">
        <v>4123</v>
      </c>
      <c r="B3244" s="519" t="s">
        <v>26</v>
      </c>
      <c r="C3244" s="519" t="s">
        <v>27</v>
      </c>
      <c r="D3244" s="516" t="s">
        <v>28</v>
      </c>
      <c r="E3244" s="586" t="s">
        <v>140</v>
      </c>
      <c r="F3244" s="586"/>
      <c r="G3244" s="519" t="s">
        <v>29</v>
      </c>
      <c r="H3244" s="518" t="s">
        <v>30</v>
      </c>
      <c r="I3244" s="518" t="s">
        <v>31</v>
      </c>
      <c r="J3244" s="518" t="s">
        <v>32</v>
      </c>
    </row>
    <row r="3245" spans="1:10" s="471" customFormat="1" ht="25.5" customHeight="1">
      <c r="A3245" s="517" t="s">
        <v>141</v>
      </c>
      <c r="B3245" s="474" t="s">
        <v>2271</v>
      </c>
      <c r="C3245" s="474" t="s">
        <v>48</v>
      </c>
      <c r="D3245" s="517" t="s">
        <v>1636</v>
      </c>
      <c r="E3245" s="587" t="s">
        <v>180</v>
      </c>
      <c r="F3245" s="587"/>
      <c r="G3245" s="474" t="s">
        <v>68</v>
      </c>
      <c r="H3245" s="475">
        <v>1</v>
      </c>
      <c r="I3245" s="476">
        <v>26.1</v>
      </c>
      <c r="J3245" s="476">
        <v>26.1</v>
      </c>
    </row>
    <row r="3246" spans="1:10" s="471" customFormat="1" ht="25.5">
      <c r="A3246" s="514" t="s">
        <v>147</v>
      </c>
      <c r="B3246" s="482" t="s">
        <v>151</v>
      </c>
      <c r="C3246" s="482" t="s">
        <v>48</v>
      </c>
      <c r="D3246" s="514" t="s">
        <v>152</v>
      </c>
      <c r="E3246" s="588" t="s">
        <v>150</v>
      </c>
      <c r="F3246" s="588"/>
      <c r="G3246" s="482" t="s">
        <v>54</v>
      </c>
      <c r="H3246" s="483">
        <v>0.20300000000000001</v>
      </c>
      <c r="I3246" s="484">
        <v>21.9</v>
      </c>
      <c r="J3246" s="484">
        <v>4.4400000000000004</v>
      </c>
    </row>
    <row r="3247" spans="1:10" s="471" customFormat="1" ht="25.5">
      <c r="A3247" s="514" t="s">
        <v>147</v>
      </c>
      <c r="B3247" s="482" t="s">
        <v>153</v>
      </c>
      <c r="C3247" s="482" t="s">
        <v>48</v>
      </c>
      <c r="D3247" s="514" t="s">
        <v>154</v>
      </c>
      <c r="E3247" s="588" t="s">
        <v>150</v>
      </c>
      <c r="F3247" s="588"/>
      <c r="G3247" s="482" t="s">
        <v>54</v>
      </c>
      <c r="H3247" s="483">
        <v>0.20300000000000001</v>
      </c>
      <c r="I3247" s="484">
        <v>26.38</v>
      </c>
      <c r="J3247" s="484">
        <v>5.35</v>
      </c>
    </row>
    <row r="3248" spans="1:10" s="471" customFormat="1" ht="51">
      <c r="A3248" s="514" t="s">
        <v>147</v>
      </c>
      <c r="B3248" s="482" t="s">
        <v>2272</v>
      </c>
      <c r="C3248" s="482" t="s">
        <v>48</v>
      </c>
      <c r="D3248" s="514" t="s">
        <v>2273</v>
      </c>
      <c r="E3248" s="588" t="s">
        <v>155</v>
      </c>
      <c r="F3248" s="588"/>
      <c r="G3248" s="482" t="s">
        <v>68</v>
      </c>
      <c r="H3248" s="483">
        <v>1</v>
      </c>
      <c r="I3248" s="484">
        <v>11.23</v>
      </c>
      <c r="J3248" s="484">
        <v>11.23</v>
      </c>
    </row>
    <row r="3249" spans="1:10" s="471" customFormat="1">
      <c r="A3249" s="515" t="s">
        <v>142</v>
      </c>
      <c r="B3249" s="477" t="s">
        <v>2274</v>
      </c>
      <c r="C3249" s="477" t="s">
        <v>48</v>
      </c>
      <c r="D3249" s="515" t="s">
        <v>2275</v>
      </c>
      <c r="E3249" s="585" t="s">
        <v>143</v>
      </c>
      <c r="F3249" s="585"/>
      <c r="G3249" s="477" t="s">
        <v>68</v>
      </c>
      <c r="H3249" s="478">
        <v>1.0538000000000001</v>
      </c>
      <c r="I3249" s="479">
        <v>4.83</v>
      </c>
      <c r="J3249" s="479">
        <v>5.08</v>
      </c>
    </row>
    <row r="3250" spans="1:10" s="471" customFormat="1" ht="25.5">
      <c r="A3250" s="693"/>
      <c r="B3250" s="513"/>
      <c r="C3250" s="513"/>
      <c r="D3250" s="693"/>
      <c r="E3250" s="693" t="s">
        <v>144</v>
      </c>
      <c r="F3250" s="694">
        <v>11.98</v>
      </c>
      <c r="G3250" s="693" t="s">
        <v>145</v>
      </c>
      <c r="H3250" s="694">
        <v>0</v>
      </c>
      <c r="I3250" s="693" t="s">
        <v>146</v>
      </c>
      <c r="J3250" s="694">
        <v>11.98</v>
      </c>
    </row>
    <row r="3251" spans="1:10" s="471" customFormat="1" ht="13.5" customHeight="1" thickBot="1">
      <c r="A3251" s="693"/>
      <c r="B3251" s="513"/>
      <c r="C3251" s="513"/>
      <c r="D3251" s="693"/>
      <c r="E3251" s="693" t="s">
        <v>2513</v>
      </c>
      <c r="F3251" s="694">
        <v>6.84</v>
      </c>
      <c r="G3251" s="693"/>
      <c r="H3251" s="695" t="s">
        <v>2514</v>
      </c>
      <c r="I3251" s="695"/>
      <c r="J3251" s="694">
        <v>32.94</v>
      </c>
    </row>
    <row r="3252" spans="1:10" s="471" customFormat="1" ht="13.5" thickTop="1">
      <c r="A3252" s="480"/>
      <c r="B3252" s="481"/>
      <c r="C3252" s="481"/>
      <c r="D3252" s="480"/>
      <c r="E3252" s="480"/>
      <c r="F3252" s="480"/>
      <c r="G3252" s="480"/>
      <c r="H3252" s="480"/>
      <c r="I3252" s="480"/>
      <c r="J3252" s="480"/>
    </row>
    <row r="3253" spans="1:10" s="471" customFormat="1">
      <c r="A3253" s="516" t="s">
        <v>4124</v>
      </c>
      <c r="B3253" s="519" t="s">
        <v>26</v>
      </c>
      <c r="C3253" s="519" t="s">
        <v>27</v>
      </c>
      <c r="D3253" s="516" t="s">
        <v>28</v>
      </c>
      <c r="E3253" s="586" t="s">
        <v>140</v>
      </c>
      <c r="F3253" s="586"/>
      <c r="G3253" s="519" t="s">
        <v>29</v>
      </c>
      <c r="H3253" s="518" t="s">
        <v>30</v>
      </c>
      <c r="I3253" s="518" t="s">
        <v>31</v>
      </c>
      <c r="J3253" s="518" t="s">
        <v>32</v>
      </c>
    </row>
    <row r="3254" spans="1:10" s="471" customFormat="1" ht="25.5">
      <c r="A3254" s="517" t="s">
        <v>141</v>
      </c>
      <c r="B3254" s="474" t="s">
        <v>2286</v>
      </c>
      <c r="C3254" s="474" t="s">
        <v>541</v>
      </c>
      <c r="D3254" s="517" t="s">
        <v>1638</v>
      </c>
      <c r="E3254" s="587">
        <v>703</v>
      </c>
      <c r="F3254" s="587"/>
      <c r="G3254" s="474" t="s">
        <v>72</v>
      </c>
      <c r="H3254" s="475">
        <v>1</v>
      </c>
      <c r="I3254" s="476">
        <v>1.72</v>
      </c>
      <c r="J3254" s="476">
        <v>1.72</v>
      </c>
    </row>
    <row r="3255" spans="1:10" s="471" customFormat="1" ht="25.5">
      <c r="A3255" s="515" t="s">
        <v>142</v>
      </c>
      <c r="B3255" s="477" t="s">
        <v>2287</v>
      </c>
      <c r="C3255" s="477" t="s">
        <v>541</v>
      </c>
      <c r="D3255" s="515" t="s">
        <v>2288</v>
      </c>
      <c r="E3255" s="585" t="s">
        <v>143</v>
      </c>
      <c r="F3255" s="585"/>
      <c r="G3255" s="477" t="s">
        <v>41</v>
      </c>
      <c r="H3255" s="478">
        <v>1</v>
      </c>
      <c r="I3255" s="479">
        <v>1.33</v>
      </c>
      <c r="J3255" s="479">
        <v>1.33</v>
      </c>
    </row>
    <row r="3256" spans="1:10" s="471" customFormat="1" ht="25.5">
      <c r="A3256" s="515" t="s">
        <v>142</v>
      </c>
      <c r="B3256" s="477" t="s">
        <v>2231</v>
      </c>
      <c r="C3256" s="477" t="s">
        <v>541</v>
      </c>
      <c r="D3256" s="515" t="s">
        <v>2232</v>
      </c>
      <c r="E3256" s="585" t="s">
        <v>549</v>
      </c>
      <c r="F3256" s="585"/>
      <c r="G3256" s="477" t="s">
        <v>54</v>
      </c>
      <c r="H3256" s="478">
        <v>0.01</v>
      </c>
      <c r="I3256" s="479">
        <v>16.43</v>
      </c>
      <c r="J3256" s="479">
        <v>0.16</v>
      </c>
    </row>
    <row r="3257" spans="1:10" s="471" customFormat="1" ht="25.5">
      <c r="A3257" s="515" t="s">
        <v>142</v>
      </c>
      <c r="B3257" s="477" t="s">
        <v>2250</v>
      </c>
      <c r="C3257" s="477" t="s">
        <v>541</v>
      </c>
      <c r="D3257" s="515" t="s">
        <v>1858</v>
      </c>
      <c r="E3257" s="585" t="s">
        <v>549</v>
      </c>
      <c r="F3257" s="585"/>
      <c r="G3257" s="477" t="s">
        <v>54</v>
      </c>
      <c r="H3257" s="478">
        <v>0.01</v>
      </c>
      <c r="I3257" s="479">
        <v>23.41</v>
      </c>
      <c r="J3257" s="479">
        <v>0.23</v>
      </c>
    </row>
    <row r="3258" spans="1:10" s="471" customFormat="1" ht="25.5">
      <c r="A3258" s="693"/>
      <c r="B3258" s="513"/>
      <c r="C3258" s="513"/>
      <c r="D3258" s="693"/>
      <c r="E3258" s="693" t="s">
        <v>144</v>
      </c>
      <c r="F3258" s="694">
        <v>0.39</v>
      </c>
      <c r="G3258" s="693" t="s">
        <v>145</v>
      </c>
      <c r="H3258" s="694">
        <v>0</v>
      </c>
      <c r="I3258" s="693" t="s">
        <v>146</v>
      </c>
      <c r="J3258" s="694">
        <v>0.39</v>
      </c>
    </row>
    <row r="3259" spans="1:10" s="471" customFormat="1" ht="13.5" customHeight="1" thickBot="1">
      <c r="A3259" s="693"/>
      <c r="B3259" s="513"/>
      <c r="C3259" s="513"/>
      <c r="D3259" s="693"/>
      <c r="E3259" s="693" t="s">
        <v>2513</v>
      </c>
      <c r="F3259" s="694">
        <v>0.45</v>
      </c>
      <c r="G3259" s="693"/>
      <c r="H3259" s="695" t="s">
        <v>2514</v>
      </c>
      <c r="I3259" s="695"/>
      <c r="J3259" s="694">
        <v>2.17</v>
      </c>
    </row>
    <row r="3260" spans="1:10" s="471" customFormat="1" ht="13.5" thickTop="1">
      <c r="A3260" s="480"/>
      <c r="B3260" s="481"/>
      <c r="C3260" s="481"/>
      <c r="D3260" s="480"/>
      <c r="E3260" s="480"/>
      <c r="F3260" s="480"/>
      <c r="G3260" s="480"/>
      <c r="H3260" s="480"/>
      <c r="I3260" s="480"/>
      <c r="J3260" s="480"/>
    </row>
    <row r="3261" spans="1:10" s="471" customFormat="1">
      <c r="A3261" s="516" t="s">
        <v>4125</v>
      </c>
      <c r="B3261" s="519" t="s">
        <v>26</v>
      </c>
      <c r="C3261" s="519" t="s">
        <v>27</v>
      </c>
      <c r="D3261" s="516" t="s">
        <v>28</v>
      </c>
      <c r="E3261" s="586" t="s">
        <v>140</v>
      </c>
      <c r="F3261" s="586"/>
      <c r="G3261" s="519" t="s">
        <v>29</v>
      </c>
      <c r="H3261" s="518" t="s">
        <v>30</v>
      </c>
      <c r="I3261" s="518" t="s">
        <v>31</v>
      </c>
      <c r="J3261" s="518" t="s">
        <v>32</v>
      </c>
    </row>
    <row r="3262" spans="1:10" s="471" customFormat="1" ht="12.75" customHeight="1">
      <c r="A3262" s="517" t="s">
        <v>141</v>
      </c>
      <c r="B3262" s="474" t="s">
        <v>2244</v>
      </c>
      <c r="C3262" s="474" t="s">
        <v>511</v>
      </c>
      <c r="D3262" s="517" t="s">
        <v>1620</v>
      </c>
      <c r="E3262" s="587" t="s">
        <v>2245</v>
      </c>
      <c r="F3262" s="587"/>
      <c r="G3262" s="474" t="s">
        <v>91</v>
      </c>
      <c r="H3262" s="475">
        <v>1</v>
      </c>
      <c r="I3262" s="476">
        <v>1.49</v>
      </c>
      <c r="J3262" s="476">
        <v>1.49</v>
      </c>
    </row>
    <row r="3263" spans="1:10" s="471" customFormat="1">
      <c r="A3263" s="515" t="s">
        <v>142</v>
      </c>
      <c r="B3263" s="477" t="s">
        <v>2246</v>
      </c>
      <c r="C3263" s="477" t="s">
        <v>511</v>
      </c>
      <c r="D3263" s="515" t="s">
        <v>2247</v>
      </c>
      <c r="E3263" s="585" t="s">
        <v>143</v>
      </c>
      <c r="F3263" s="585"/>
      <c r="G3263" s="477" t="s">
        <v>91</v>
      </c>
      <c r="H3263" s="478">
        <v>1</v>
      </c>
      <c r="I3263" s="479">
        <v>1.25</v>
      </c>
      <c r="J3263" s="479">
        <v>1.25</v>
      </c>
    </row>
    <row r="3264" spans="1:10" s="471" customFormat="1">
      <c r="A3264" s="515" t="s">
        <v>142</v>
      </c>
      <c r="B3264" s="477" t="s">
        <v>1857</v>
      </c>
      <c r="C3264" s="477" t="s">
        <v>511</v>
      </c>
      <c r="D3264" s="515" t="s">
        <v>1858</v>
      </c>
      <c r="E3264" s="585" t="s">
        <v>549</v>
      </c>
      <c r="F3264" s="585"/>
      <c r="G3264" s="477" t="s">
        <v>54</v>
      </c>
      <c r="H3264" s="478">
        <v>1.2999999999999999E-2</v>
      </c>
      <c r="I3264" s="479">
        <v>18.72</v>
      </c>
      <c r="J3264" s="479">
        <v>0.24</v>
      </c>
    </row>
    <row r="3265" spans="1:10" s="471" customFormat="1" ht="25.5">
      <c r="A3265" s="693"/>
      <c r="B3265" s="513"/>
      <c r="C3265" s="513"/>
      <c r="D3265" s="693"/>
      <c r="E3265" s="693" t="s">
        <v>144</v>
      </c>
      <c r="F3265" s="694">
        <v>0.24</v>
      </c>
      <c r="G3265" s="693" t="s">
        <v>145</v>
      </c>
      <c r="H3265" s="694">
        <v>0</v>
      </c>
      <c r="I3265" s="693" t="s">
        <v>146</v>
      </c>
      <c r="J3265" s="694">
        <v>0.24</v>
      </c>
    </row>
    <row r="3266" spans="1:10" s="471" customFormat="1" ht="13.5" customHeight="1" thickBot="1">
      <c r="A3266" s="693"/>
      <c r="B3266" s="513"/>
      <c r="C3266" s="513"/>
      <c r="D3266" s="693"/>
      <c r="E3266" s="693" t="s">
        <v>2513</v>
      </c>
      <c r="F3266" s="694">
        <v>0.39</v>
      </c>
      <c r="G3266" s="693"/>
      <c r="H3266" s="695" t="s">
        <v>2514</v>
      </c>
      <c r="I3266" s="695"/>
      <c r="J3266" s="694">
        <v>1.88</v>
      </c>
    </row>
    <row r="3267" spans="1:10" s="471" customFormat="1" ht="13.5" thickTop="1">
      <c r="A3267" s="480"/>
      <c r="B3267" s="481"/>
      <c r="C3267" s="481"/>
      <c r="D3267" s="480"/>
      <c r="E3267" s="480"/>
      <c r="F3267" s="480"/>
      <c r="G3267" s="480"/>
      <c r="H3267" s="480"/>
      <c r="I3267" s="480"/>
      <c r="J3267" s="480"/>
    </row>
    <row r="3268" spans="1:10" s="471" customFormat="1">
      <c r="A3268" s="516" t="s">
        <v>4126</v>
      </c>
      <c r="B3268" s="519" t="s">
        <v>26</v>
      </c>
      <c r="C3268" s="519" t="s">
        <v>27</v>
      </c>
      <c r="D3268" s="516" t="s">
        <v>28</v>
      </c>
      <c r="E3268" s="586" t="s">
        <v>140</v>
      </c>
      <c r="F3268" s="586"/>
      <c r="G3268" s="519" t="s">
        <v>29</v>
      </c>
      <c r="H3268" s="518" t="s">
        <v>30</v>
      </c>
      <c r="I3268" s="518" t="s">
        <v>31</v>
      </c>
      <c r="J3268" s="518" t="s">
        <v>32</v>
      </c>
    </row>
    <row r="3269" spans="1:10" s="471" customFormat="1" ht="12.75" customHeight="1">
      <c r="A3269" s="517" t="s">
        <v>141</v>
      </c>
      <c r="B3269" s="474" t="s">
        <v>2279</v>
      </c>
      <c r="C3269" s="474" t="s">
        <v>295</v>
      </c>
      <c r="D3269" s="517" t="s">
        <v>1637</v>
      </c>
      <c r="E3269" s="587" t="s">
        <v>2280</v>
      </c>
      <c r="F3269" s="587"/>
      <c r="G3269" s="474" t="s">
        <v>41</v>
      </c>
      <c r="H3269" s="475">
        <v>1</v>
      </c>
      <c r="I3269" s="476">
        <v>21.1</v>
      </c>
      <c r="J3269" s="476">
        <v>21.1</v>
      </c>
    </row>
    <row r="3270" spans="1:10" s="471" customFormat="1" ht="25.5">
      <c r="A3270" s="514" t="s">
        <v>147</v>
      </c>
      <c r="B3270" s="482" t="s">
        <v>609</v>
      </c>
      <c r="C3270" s="482" t="s">
        <v>295</v>
      </c>
      <c r="D3270" s="514" t="s">
        <v>610</v>
      </c>
      <c r="E3270" s="588" t="s">
        <v>611</v>
      </c>
      <c r="F3270" s="588"/>
      <c r="G3270" s="482" t="s">
        <v>612</v>
      </c>
      <c r="H3270" s="483">
        <v>0.1</v>
      </c>
      <c r="I3270" s="484">
        <v>3.79</v>
      </c>
      <c r="J3270" s="484">
        <v>0.37</v>
      </c>
    </row>
    <row r="3271" spans="1:10" s="471" customFormat="1" ht="25.5">
      <c r="A3271" s="514" t="s">
        <v>147</v>
      </c>
      <c r="B3271" s="482" t="s">
        <v>728</v>
      </c>
      <c r="C3271" s="482" t="s">
        <v>295</v>
      </c>
      <c r="D3271" s="514" t="s">
        <v>729</v>
      </c>
      <c r="E3271" s="588" t="s">
        <v>611</v>
      </c>
      <c r="F3271" s="588"/>
      <c r="G3271" s="482" t="s">
        <v>612</v>
      </c>
      <c r="H3271" s="483">
        <v>0.1</v>
      </c>
      <c r="I3271" s="484">
        <v>3.65</v>
      </c>
      <c r="J3271" s="484">
        <v>0.36</v>
      </c>
    </row>
    <row r="3272" spans="1:10" s="471" customFormat="1">
      <c r="A3272" s="515" t="s">
        <v>142</v>
      </c>
      <c r="B3272" s="477" t="s">
        <v>730</v>
      </c>
      <c r="C3272" s="477" t="s">
        <v>295</v>
      </c>
      <c r="D3272" s="515" t="s">
        <v>731</v>
      </c>
      <c r="E3272" s="585" t="s">
        <v>549</v>
      </c>
      <c r="F3272" s="585"/>
      <c r="G3272" s="477" t="s">
        <v>612</v>
      </c>
      <c r="H3272" s="478">
        <v>0.1</v>
      </c>
      <c r="I3272" s="479">
        <v>19.13</v>
      </c>
      <c r="J3272" s="479">
        <v>1.91</v>
      </c>
    </row>
    <row r="3273" spans="1:10" s="471" customFormat="1">
      <c r="A3273" s="515" t="s">
        <v>142</v>
      </c>
      <c r="B3273" s="477" t="s">
        <v>617</v>
      </c>
      <c r="C3273" s="477" t="s">
        <v>295</v>
      </c>
      <c r="D3273" s="515" t="s">
        <v>618</v>
      </c>
      <c r="E3273" s="585" t="s">
        <v>549</v>
      </c>
      <c r="F3273" s="585"/>
      <c r="G3273" s="477" t="s">
        <v>612</v>
      </c>
      <c r="H3273" s="478">
        <v>0.1</v>
      </c>
      <c r="I3273" s="479">
        <v>13.65</v>
      </c>
      <c r="J3273" s="479">
        <v>1.36</v>
      </c>
    </row>
    <row r="3274" spans="1:10" s="471" customFormat="1">
      <c r="A3274" s="515" t="s">
        <v>142</v>
      </c>
      <c r="B3274" s="477" t="s">
        <v>2281</v>
      </c>
      <c r="C3274" s="477" t="s">
        <v>295</v>
      </c>
      <c r="D3274" s="515" t="s">
        <v>2282</v>
      </c>
      <c r="E3274" s="585" t="s">
        <v>143</v>
      </c>
      <c r="F3274" s="585"/>
      <c r="G3274" s="477" t="s">
        <v>41</v>
      </c>
      <c r="H3274" s="478">
        <v>1</v>
      </c>
      <c r="I3274" s="479">
        <v>17.100000000000001</v>
      </c>
      <c r="J3274" s="479">
        <v>17.100000000000001</v>
      </c>
    </row>
    <row r="3275" spans="1:10" s="471" customFormat="1" ht="25.5">
      <c r="A3275" s="693"/>
      <c r="B3275" s="513"/>
      <c r="C3275" s="513"/>
      <c r="D3275" s="693"/>
      <c r="E3275" s="693" t="s">
        <v>144</v>
      </c>
      <c r="F3275" s="694">
        <v>3.27</v>
      </c>
      <c r="G3275" s="693" t="s">
        <v>145</v>
      </c>
      <c r="H3275" s="694">
        <v>0</v>
      </c>
      <c r="I3275" s="693" t="s">
        <v>146</v>
      </c>
      <c r="J3275" s="694">
        <v>3.27</v>
      </c>
    </row>
    <row r="3276" spans="1:10" s="471" customFormat="1" ht="13.5" customHeight="1" thickBot="1">
      <c r="A3276" s="693"/>
      <c r="B3276" s="513"/>
      <c r="C3276" s="513"/>
      <c r="D3276" s="693"/>
      <c r="E3276" s="693" t="s">
        <v>2513</v>
      </c>
      <c r="F3276" s="694">
        <v>5.53</v>
      </c>
      <c r="G3276" s="693"/>
      <c r="H3276" s="695" t="s">
        <v>2514</v>
      </c>
      <c r="I3276" s="695"/>
      <c r="J3276" s="694">
        <v>26.63</v>
      </c>
    </row>
    <row r="3277" spans="1:10" s="471" customFormat="1" ht="13.5" thickTop="1">
      <c r="A3277" s="480"/>
      <c r="B3277" s="481"/>
      <c r="C3277" s="481"/>
      <c r="D3277" s="480"/>
      <c r="E3277" s="480"/>
      <c r="F3277" s="480"/>
      <c r="G3277" s="480"/>
      <c r="H3277" s="480"/>
      <c r="I3277" s="480"/>
      <c r="J3277" s="480"/>
    </row>
    <row r="3278" spans="1:10" s="471" customFormat="1">
      <c r="A3278" s="516" t="s">
        <v>4127</v>
      </c>
      <c r="B3278" s="519" t="s">
        <v>26</v>
      </c>
      <c r="C3278" s="519" t="s">
        <v>27</v>
      </c>
      <c r="D3278" s="516" t="s">
        <v>28</v>
      </c>
      <c r="E3278" s="586" t="s">
        <v>140</v>
      </c>
      <c r="F3278" s="586"/>
      <c r="G3278" s="519" t="s">
        <v>29</v>
      </c>
      <c r="H3278" s="518" t="s">
        <v>30</v>
      </c>
      <c r="I3278" s="518" t="s">
        <v>31</v>
      </c>
      <c r="J3278" s="518" t="s">
        <v>32</v>
      </c>
    </row>
    <row r="3279" spans="1:10" s="471" customFormat="1" ht="25.5" customHeight="1">
      <c r="A3279" s="517" t="s">
        <v>141</v>
      </c>
      <c r="B3279" s="474" t="s">
        <v>2283</v>
      </c>
      <c r="C3279" s="474" t="s">
        <v>295</v>
      </c>
      <c r="D3279" s="517" t="s">
        <v>2680</v>
      </c>
      <c r="E3279" s="587" t="s">
        <v>2284</v>
      </c>
      <c r="F3279" s="587"/>
      <c r="G3279" s="474" t="s">
        <v>41</v>
      </c>
      <c r="H3279" s="475">
        <v>1</v>
      </c>
      <c r="I3279" s="476">
        <v>29.22</v>
      </c>
      <c r="J3279" s="476">
        <v>29.22</v>
      </c>
    </row>
    <row r="3280" spans="1:10" s="471" customFormat="1" ht="25.5">
      <c r="A3280" s="514" t="s">
        <v>147</v>
      </c>
      <c r="B3280" s="482" t="s">
        <v>728</v>
      </c>
      <c r="C3280" s="482" t="s">
        <v>295</v>
      </c>
      <c r="D3280" s="514" t="s">
        <v>729</v>
      </c>
      <c r="E3280" s="588" t="s">
        <v>611</v>
      </c>
      <c r="F3280" s="588"/>
      <c r="G3280" s="482" t="s">
        <v>612</v>
      </c>
      <c r="H3280" s="483">
        <v>0.3</v>
      </c>
      <c r="I3280" s="484">
        <v>3.65</v>
      </c>
      <c r="J3280" s="484">
        <v>1.0900000000000001</v>
      </c>
    </row>
    <row r="3281" spans="1:10" s="471" customFormat="1">
      <c r="A3281" s="515" t="s">
        <v>142</v>
      </c>
      <c r="B3281" s="477" t="s">
        <v>730</v>
      </c>
      <c r="C3281" s="477" t="s">
        <v>295</v>
      </c>
      <c r="D3281" s="515" t="s">
        <v>731</v>
      </c>
      <c r="E3281" s="585" t="s">
        <v>549</v>
      </c>
      <c r="F3281" s="585"/>
      <c r="G3281" s="477" t="s">
        <v>612</v>
      </c>
      <c r="H3281" s="478">
        <v>0.3</v>
      </c>
      <c r="I3281" s="479">
        <v>19.13</v>
      </c>
      <c r="J3281" s="479">
        <v>5.73</v>
      </c>
    </row>
    <row r="3282" spans="1:10" s="471" customFormat="1" ht="25.5">
      <c r="A3282" s="515" t="s">
        <v>142</v>
      </c>
      <c r="B3282" s="477" t="s">
        <v>2285</v>
      </c>
      <c r="C3282" s="477" t="s">
        <v>295</v>
      </c>
      <c r="D3282" s="515" t="s">
        <v>2680</v>
      </c>
      <c r="E3282" s="585" t="s">
        <v>143</v>
      </c>
      <c r="F3282" s="585"/>
      <c r="G3282" s="477" t="s">
        <v>41</v>
      </c>
      <c r="H3282" s="478">
        <v>1</v>
      </c>
      <c r="I3282" s="479">
        <v>22.4</v>
      </c>
      <c r="J3282" s="479">
        <v>22.4</v>
      </c>
    </row>
    <row r="3283" spans="1:10" s="471" customFormat="1" ht="25.5">
      <c r="A3283" s="693"/>
      <c r="B3283" s="513"/>
      <c r="C3283" s="513"/>
      <c r="D3283" s="693"/>
      <c r="E3283" s="693" t="s">
        <v>144</v>
      </c>
      <c r="F3283" s="694">
        <v>5.73</v>
      </c>
      <c r="G3283" s="693" t="s">
        <v>145</v>
      </c>
      <c r="H3283" s="694">
        <v>0</v>
      </c>
      <c r="I3283" s="693" t="s">
        <v>146</v>
      </c>
      <c r="J3283" s="694">
        <v>5.73</v>
      </c>
    </row>
    <row r="3284" spans="1:10" s="471" customFormat="1" ht="13.5" customHeight="1" thickBot="1">
      <c r="A3284" s="693"/>
      <c r="B3284" s="513"/>
      <c r="C3284" s="513"/>
      <c r="D3284" s="693"/>
      <c r="E3284" s="693" t="s">
        <v>2513</v>
      </c>
      <c r="F3284" s="694">
        <v>7.66</v>
      </c>
      <c r="G3284" s="693"/>
      <c r="H3284" s="695" t="s">
        <v>2514</v>
      </c>
      <c r="I3284" s="695"/>
      <c r="J3284" s="694">
        <v>36.880000000000003</v>
      </c>
    </row>
    <row r="3285" spans="1:10" s="471" customFormat="1" ht="13.5" thickTop="1">
      <c r="A3285" s="480"/>
      <c r="B3285" s="481"/>
      <c r="C3285" s="481"/>
      <c r="D3285" s="480"/>
      <c r="E3285" s="480"/>
      <c r="F3285" s="480"/>
      <c r="G3285" s="480"/>
      <c r="H3285" s="480"/>
      <c r="I3285" s="480"/>
      <c r="J3285" s="480"/>
    </row>
    <row r="3286" spans="1:10" s="471" customFormat="1">
      <c r="A3286" s="516" t="s">
        <v>4128</v>
      </c>
      <c r="B3286" s="519" t="s">
        <v>26</v>
      </c>
      <c r="C3286" s="519" t="s">
        <v>27</v>
      </c>
      <c r="D3286" s="516" t="s">
        <v>28</v>
      </c>
      <c r="E3286" s="586" t="s">
        <v>140</v>
      </c>
      <c r="F3286" s="586"/>
      <c r="G3286" s="519" t="s">
        <v>29</v>
      </c>
      <c r="H3286" s="518" t="s">
        <v>30</v>
      </c>
      <c r="I3286" s="518" t="s">
        <v>31</v>
      </c>
      <c r="J3286" s="518" t="s">
        <v>32</v>
      </c>
    </row>
    <row r="3287" spans="1:10" s="471" customFormat="1" ht="12.75" customHeight="1">
      <c r="A3287" s="517" t="s">
        <v>141</v>
      </c>
      <c r="B3287" s="474" t="s">
        <v>2289</v>
      </c>
      <c r="C3287" s="474" t="s">
        <v>295</v>
      </c>
      <c r="D3287" s="517" t="s">
        <v>1639</v>
      </c>
      <c r="E3287" s="587" t="s">
        <v>2224</v>
      </c>
      <c r="F3287" s="587"/>
      <c r="G3287" s="474" t="s">
        <v>41</v>
      </c>
      <c r="H3287" s="475">
        <v>1</v>
      </c>
      <c r="I3287" s="476">
        <v>0.06</v>
      </c>
      <c r="J3287" s="476">
        <v>0.06</v>
      </c>
    </row>
    <row r="3288" spans="1:10" s="471" customFormat="1">
      <c r="A3288" s="515" t="s">
        <v>142</v>
      </c>
      <c r="B3288" s="477" t="s">
        <v>2290</v>
      </c>
      <c r="C3288" s="477" t="s">
        <v>295</v>
      </c>
      <c r="D3288" s="515" t="s">
        <v>2291</v>
      </c>
      <c r="E3288" s="585" t="s">
        <v>143</v>
      </c>
      <c r="F3288" s="585"/>
      <c r="G3288" s="477" t="s">
        <v>41</v>
      </c>
      <c r="H3288" s="478">
        <v>1</v>
      </c>
      <c r="I3288" s="479">
        <v>0.06</v>
      </c>
      <c r="J3288" s="479">
        <v>0.06</v>
      </c>
    </row>
    <row r="3289" spans="1:10" s="471" customFormat="1" ht="25.5">
      <c r="A3289" s="693"/>
      <c r="B3289" s="513"/>
      <c r="C3289" s="513"/>
      <c r="D3289" s="693"/>
      <c r="E3289" s="693" t="s">
        <v>144</v>
      </c>
      <c r="F3289" s="694">
        <v>0</v>
      </c>
      <c r="G3289" s="693" t="s">
        <v>145</v>
      </c>
      <c r="H3289" s="694">
        <v>0</v>
      </c>
      <c r="I3289" s="693" t="s">
        <v>146</v>
      </c>
      <c r="J3289" s="694">
        <v>0</v>
      </c>
    </row>
    <row r="3290" spans="1:10" s="471" customFormat="1" ht="13.5" customHeight="1" thickBot="1">
      <c r="A3290" s="693"/>
      <c r="B3290" s="513"/>
      <c r="C3290" s="513"/>
      <c r="D3290" s="693"/>
      <c r="E3290" s="693" t="s">
        <v>2513</v>
      </c>
      <c r="F3290" s="694">
        <v>0.01</v>
      </c>
      <c r="G3290" s="693"/>
      <c r="H3290" s="695" t="s">
        <v>2514</v>
      </c>
      <c r="I3290" s="695"/>
      <c r="J3290" s="694">
        <v>7.0000000000000007E-2</v>
      </c>
    </row>
    <row r="3291" spans="1:10" s="471" customFormat="1" ht="13.5" thickTop="1">
      <c r="A3291" s="480"/>
      <c r="B3291" s="481"/>
      <c r="C3291" s="481"/>
      <c r="D3291" s="480"/>
      <c r="E3291" s="480"/>
      <c r="F3291" s="480"/>
      <c r="G3291" s="480"/>
      <c r="H3291" s="480"/>
      <c r="I3291" s="480"/>
      <c r="J3291" s="480"/>
    </row>
    <row r="3292" spans="1:10" s="471" customFormat="1">
      <c r="A3292" s="516" t="s">
        <v>4129</v>
      </c>
      <c r="B3292" s="519" t="s">
        <v>26</v>
      </c>
      <c r="C3292" s="519" t="s">
        <v>27</v>
      </c>
      <c r="D3292" s="516" t="s">
        <v>28</v>
      </c>
      <c r="E3292" s="586" t="s">
        <v>140</v>
      </c>
      <c r="F3292" s="586"/>
      <c r="G3292" s="519" t="s">
        <v>29</v>
      </c>
      <c r="H3292" s="518" t="s">
        <v>30</v>
      </c>
      <c r="I3292" s="518" t="s">
        <v>31</v>
      </c>
      <c r="J3292" s="518" t="s">
        <v>32</v>
      </c>
    </row>
    <row r="3293" spans="1:10" s="471" customFormat="1" ht="25.5">
      <c r="A3293" s="517" t="s">
        <v>141</v>
      </c>
      <c r="B3293" s="474" t="s">
        <v>2301</v>
      </c>
      <c r="C3293" s="474" t="s">
        <v>541</v>
      </c>
      <c r="D3293" s="517" t="s">
        <v>1644</v>
      </c>
      <c r="E3293" s="587">
        <v>702</v>
      </c>
      <c r="F3293" s="587"/>
      <c r="G3293" s="474" t="s">
        <v>72</v>
      </c>
      <c r="H3293" s="475">
        <v>1</v>
      </c>
      <c r="I3293" s="476">
        <v>0.1</v>
      </c>
      <c r="J3293" s="476">
        <v>0.1</v>
      </c>
    </row>
    <row r="3294" spans="1:10" s="471" customFormat="1" ht="25.5">
      <c r="A3294" s="515" t="s">
        <v>142</v>
      </c>
      <c r="B3294" s="477" t="s">
        <v>2302</v>
      </c>
      <c r="C3294" s="477" t="s">
        <v>541</v>
      </c>
      <c r="D3294" s="515" t="s">
        <v>1644</v>
      </c>
      <c r="E3294" s="585" t="s">
        <v>143</v>
      </c>
      <c r="F3294" s="585"/>
      <c r="G3294" s="477" t="s">
        <v>41</v>
      </c>
      <c r="H3294" s="478">
        <v>1</v>
      </c>
      <c r="I3294" s="479">
        <v>0.1</v>
      </c>
      <c r="J3294" s="479">
        <v>0.1</v>
      </c>
    </row>
    <row r="3295" spans="1:10" s="471" customFormat="1" ht="25.5">
      <c r="A3295" s="693"/>
      <c r="B3295" s="513"/>
      <c r="C3295" s="513"/>
      <c r="D3295" s="693"/>
      <c r="E3295" s="693" t="s">
        <v>144</v>
      </c>
      <c r="F3295" s="694">
        <v>0</v>
      </c>
      <c r="G3295" s="693" t="s">
        <v>145</v>
      </c>
      <c r="H3295" s="694">
        <v>0</v>
      </c>
      <c r="I3295" s="693" t="s">
        <v>146</v>
      </c>
      <c r="J3295" s="694">
        <v>0</v>
      </c>
    </row>
    <row r="3296" spans="1:10" s="471" customFormat="1" ht="13.5" customHeight="1" thickBot="1">
      <c r="A3296" s="693"/>
      <c r="B3296" s="513"/>
      <c r="C3296" s="513"/>
      <c r="D3296" s="693"/>
      <c r="E3296" s="693" t="s">
        <v>2513</v>
      </c>
      <c r="F3296" s="694">
        <v>0.02</v>
      </c>
      <c r="G3296" s="693"/>
      <c r="H3296" s="695" t="s">
        <v>2514</v>
      </c>
      <c r="I3296" s="695"/>
      <c r="J3296" s="694">
        <v>0.12</v>
      </c>
    </row>
    <row r="3297" spans="1:10" s="471" customFormat="1" ht="13.5" thickTop="1">
      <c r="A3297" s="480"/>
      <c r="B3297" s="481"/>
      <c r="C3297" s="481"/>
      <c r="D3297" s="480"/>
      <c r="E3297" s="480"/>
      <c r="F3297" s="480"/>
      <c r="G3297" s="480"/>
      <c r="H3297" s="480"/>
      <c r="I3297" s="480"/>
      <c r="J3297" s="480"/>
    </row>
    <row r="3298" spans="1:10" s="471" customFormat="1">
      <c r="A3298" s="516" t="s">
        <v>4130</v>
      </c>
      <c r="B3298" s="519" t="s">
        <v>26</v>
      </c>
      <c r="C3298" s="519" t="s">
        <v>27</v>
      </c>
      <c r="D3298" s="516" t="s">
        <v>28</v>
      </c>
      <c r="E3298" s="586" t="s">
        <v>140</v>
      </c>
      <c r="F3298" s="586"/>
      <c r="G3298" s="519" t="s">
        <v>29</v>
      </c>
      <c r="H3298" s="518" t="s">
        <v>30</v>
      </c>
      <c r="I3298" s="518" t="s">
        <v>31</v>
      </c>
      <c r="J3298" s="518" t="s">
        <v>32</v>
      </c>
    </row>
    <row r="3299" spans="1:10" s="471" customFormat="1" ht="12.75" customHeight="1">
      <c r="A3299" s="517" t="s">
        <v>141</v>
      </c>
      <c r="B3299" s="474" t="s">
        <v>2303</v>
      </c>
      <c r="C3299" s="474" t="s">
        <v>90</v>
      </c>
      <c r="D3299" s="517" t="s">
        <v>1646</v>
      </c>
      <c r="E3299" s="587" t="s">
        <v>180</v>
      </c>
      <c r="F3299" s="587"/>
      <c r="G3299" s="474" t="s">
        <v>5</v>
      </c>
      <c r="H3299" s="475">
        <v>1</v>
      </c>
      <c r="I3299" s="476">
        <v>0.82</v>
      </c>
      <c r="J3299" s="476">
        <v>0.82</v>
      </c>
    </row>
    <row r="3300" spans="1:10" s="471" customFormat="1" ht="25.5">
      <c r="A3300" s="514" t="s">
        <v>147</v>
      </c>
      <c r="B3300" s="482" t="s">
        <v>151</v>
      </c>
      <c r="C3300" s="482" t="s">
        <v>48</v>
      </c>
      <c r="D3300" s="514" t="s">
        <v>152</v>
      </c>
      <c r="E3300" s="588" t="s">
        <v>150</v>
      </c>
      <c r="F3300" s="588"/>
      <c r="G3300" s="482" t="s">
        <v>54</v>
      </c>
      <c r="H3300" s="483">
        <v>0.01</v>
      </c>
      <c r="I3300" s="484">
        <v>21.9</v>
      </c>
      <c r="J3300" s="484">
        <v>0.21</v>
      </c>
    </row>
    <row r="3301" spans="1:10" s="471" customFormat="1">
      <c r="A3301" s="515" t="s">
        <v>142</v>
      </c>
      <c r="B3301" s="477" t="s">
        <v>2304</v>
      </c>
      <c r="C3301" s="477" t="s">
        <v>295</v>
      </c>
      <c r="D3301" s="515" t="s">
        <v>2305</v>
      </c>
      <c r="E3301" s="585" t="s">
        <v>143</v>
      </c>
      <c r="F3301" s="585"/>
      <c r="G3301" s="477" t="s">
        <v>41</v>
      </c>
      <c r="H3301" s="478">
        <v>1</v>
      </c>
      <c r="I3301" s="479">
        <v>0.61</v>
      </c>
      <c r="J3301" s="479">
        <v>0.61</v>
      </c>
    </row>
    <row r="3302" spans="1:10" s="471" customFormat="1" ht="25.5">
      <c r="A3302" s="693"/>
      <c r="B3302" s="513"/>
      <c r="C3302" s="513"/>
      <c r="D3302" s="693"/>
      <c r="E3302" s="693" t="s">
        <v>144</v>
      </c>
      <c r="F3302" s="694">
        <v>0.15</v>
      </c>
      <c r="G3302" s="693" t="s">
        <v>145</v>
      </c>
      <c r="H3302" s="694">
        <v>0</v>
      </c>
      <c r="I3302" s="693" t="s">
        <v>146</v>
      </c>
      <c r="J3302" s="694">
        <v>0.15</v>
      </c>
    </row>
    <row r="3303" spans="1:10" s="471" customFormat="1" ht="13.5" customHeight="1" thickBot="1">
      <c r="A3303" s="693"/>
      <c r="B3303" s="513"/>
      <c r="C3303" s="513"/>
      <c r="D3303" s="693"/>
      <c r="E3303" s="693" t="s">
        <v>2513</v>
      </c>
      <c r="F3303" s="694">
        <v>0.21</v>
      </c>
      <c r="G3303" s="693"/>
      <c r="H3303" s="695" t="s">
        <v>2514</v>
      </c>
      <c r="I3303" s="695"/>
      <c r="J3303" s="694">
        <v>1.03</v>
      </c>
    </row>
    <row r="3304" spans="1:10" s="471" customFormat="1" ht="13.5" thickTop="1">
      <c r="A3304" s="480"/>
      <c r="B3304" s="481"/>
      <c r="C3304" s="481"/>
      <c r="D3304" s="480"/>
      <c r="E3304" s="480"/>
      <c r="F3304" s="480"/>
      <c r="G3304" s="480"/>
      <c r="H3304" s="480"/>
      <c r="I3304" s="480"/>
      <c r="J3304" s="480"/>
    </row>
    <row r="3305" spans="1:10" s="471" customFormat="1">
      <c r="A3305" s="516" t="s">
        <v>4131</v>
      </c>
      <c r="B3305" s="519" t="s">
        <v>26</v>
      </c>
      <c r="C3305" s="519" t="s">
        <v>27</v>
      </c>
      <c r="D3305" s="516" t="s">
        <v>28</v>
      </c>
      <c r="E3305" s="586" t="s">
        <v>140</v>
      </c>
      <c r="F3305" s="586"/>
      <c r="G3305" s="519" t="s">
        <v>29</v>
      </c>
      <c r="H3305" s="518" t="s">
        <v>30</v>
      </c>
      <c r="I3305" s="518" t="s">
        <v>31</v>
      </c>
      <c r="J3305" s="518" t="s">
        <v>32</v>
      </c>
    </row>
    <row r="3306" spans="1:10" s="471" customFormat="1" ht="25.5" customHeight="1">
      <c r="A3306" s="517" t="s">
        <v>141</v>
      </c>
      <c r="B3306" s="474" t="s">
        <v>2306</v>
      </c>
      <c r="C3306" s="474" t="s">
        <v>48</v>
      </c>
      <c r="D3306" s="517" t="s">
        <v>1648</v>
      </c>
      <c r="E3306" s="587" t="s">
        <v>155</v>
      </c>
      <c r="F3306" s="587"/>
      <c r="G3306" s="474" t="s">
        <v>91</v>
      </c>
      <c r="H3306" s="475">
        <v>1</v>
      </c>
      <c r="I3306" s="476">
        <v>48.84</v>
      </c>
      <c r="J3306" s="476">
        <v>48.84</v>
      </c>
    </row>
    <row r="3307" spans="1:10" s="471" customFormat="1" ht="25.5" customHeight="1">
      <c r="A3307" s="514" t="s">
        <v>147</v>
      </c>
      <c r="B3307" s="482" t="s">
        <v>2000</v>
      </c>
      <c r="C3307" s="482" t="s">
        <v>48</v>
      </c>
      <c r="D3307" s="514" t="s">
        <v>2001</v>
      </c>
      <c r="E3307" s="588" t="s">
        <v>176</v>
      </c>
      <c r="F3307" s="588"/>
      <c r="G3307" s="482" t="s">
        <v>9</v>
      </c>
      <c r="H3307" s="483">
        <v>1.41E-2</v>
      </c>
      <c r="I3307" s="484">
        <v>219.86</v>
      </c>
      <c r="J3307" s="484">
        <v>3.1</v>
      </c>
    </row>
    <row r="3308" spans="1:10" s="471" customFormat="1" ht="25.5">
      <c r="A3308" s="514" t="s">
        <v>147</v>
      </c>
      <c r="B3308" s="482" t="s">
        <v>172</v>
      </c>
      <c r="C3308" s="482" t="s">
        <v>48</v>
      </c>
      <c r="D3308" s="514" t="s">
        <v>173</v>
      </c>
      <c r="E3308" s="588" t="s">
        <v>150</v>
      </c>
      <c r="F3308" s="588"/>
      <c r="G3308" s="482" t="s">
        <v>54</v>
      </c>
      <c r="H3308" s="483">
        <v>0.1384</v>
      </c>
      <c r="I3308" s="484">
        <v>26.04</v>
      </c>
      <c r="J3308" s="484">
        <v>3.6</v>
      </c>
    </row>
    <row r="3309" spans="1:10" s="471" customFormat="1" ht="25.5">
      <c r="A3309" s="514" t="s">
        <v>147</v>
      </c>
      <c r="B3309" s="482" t="s">
        <v>148</v>
      </c>
      <c r="C3309" s="482" t="s">
        <v>48</v>
      </c>
      <c r="D3309" s="514" t="s">
        <v>149</v>
      </c>
      <c r="E3309" s="588" t="s">
        <v>150</v>
      </c>
      <c r="F3309" s="588"/>
      <c r="G3309" s="482" t="s">
        <v>54</v>
      </c>
      <c r="H3309" s="483">
        <v>0.10879999999999999</v>
      </c>
      <c r="I3309" s="484">
        <v>20.96</v>
      </c>
      <c r="J3309" s="484">
        <v>2.2799999999999998</v>
      </c>
    </row>
    <row r="3310" spans="1:10" s="471" customFormat="1" ht="25.5">
      <c r="A3310" s="515" t="s">
        <v>142</v>
      </c>
      <c r="B3310" s="477" t="s">
        <v>2307</v>
      </c>
      <c r="C3310" s="477" t="s">
        <v>48</v>
      </c>
      <c r="D3310" s="515" t="s">
        <v>2308</v>
      </c>
      <c r="E3310" s="585" t="s">
        <v>143</v>
      </c>
      <c r="F3310" s="585"/>
      <c r="G3310" s="477" t="s">
        <v>91</v>
      </c>
      <c r="H3310" s="478">
        <v>1</v>
      </c>
      <c r="I3310" s="479">
        <v>39.86</v>
      </c>
      <c r="J3310" s="479">
        <v>39.86</v>
      </c>
    </row>
    <row r="3311" spans="1:10" s="471" customFormat="1" ht="25.5">
      <c r="A3311" s="693"/>
      <c r="B3311" s="513"/>
      <c r="C3311" s="513"/>
      <c r="D3311" s="693"/>
      <c r="E3311" s="693" t="s">
        <v>144</v>
      </c>
      <c r="F3311" s="694">
        <v>5.5</v>
      </c>
      <c r="G3311" s="693" t="s">
        <v>145</v>
      </c>
      <c r="H3311" s="694">
        <v>0</v>
      </c>
      <c r="I3311" s="693" t="s">
        <v>146</v>
      </c>
      <c r="J3311" s="694">
        <v>5.5</v>
      </c>
    </row>
    <row r="3312" spans="1:10" s="471" customFormat="1" ht="13.5" customHeight="1" thickBot="1">
      <c r="A3312" s="693"/>
      <c r="B3312" s="513"/>
      <c r="C3312" s="513"/>
      <c r="D3312" s="693"/>
      <c r="E3312" s="693" t="s">
        <v>2513</v>
      </c>
      <c r="F3312" s="694">
        <v>12.81</v>
      </c>
      <c r="G3312" s="693"/>
      <c r="H3312" s="695" t="s">
        <v>2514</v>
      </c>
      <c r="I3312" s="695"/>
      <c r="J3312" s="694">
        <v>61.65</v>
      </c>
    </row>
    <row r="3313" spans="1:10" s="471" customFormat="1" ht="13.5" thickTop="1">
      <c r="A3313" s="480"/>
      <c r="B3313" s="481"/>
      <c r="C3313" s="481"/>
      <c r="D3313" s="480"/>
      <c r="E3313" s="480"/>
      <c r="F3313" s="480"/>
      <c r="G3313" s="480"/>
      <c r="H3313" s="480"/>
      <c r="I3313" s="480"/>
      <c r="J3313" s="480"/>
    </row>
    <row r="3314" spans="1:10" s="471" customFormat="1">
      <c r="A3314" s="516" t="s">
        <v>4132</v>
      </c>
      <c r="B3314" s="519" t="s">
        <v>26</v>
      </c>
      <c r="C3314" s="519" t="s">
        <v>27</v>
      </c>
      <c r="D3314" s="516" t="s">
        <v>28</v>
      </c>
      <c r="E3314" s="586" t="s">
        <v>140</v>
      </c>
      <c r="F3314" s="586"/>
      <c r="G3314" s="519" t="s">
        <v>29</v>
      </c>
      <c r="H3314" s="518" t="s">
        <v>30</v>
      </c>
      <c r="I3314" s="518" t="s">
        <v>31</v>
      </c>
      <c r="J3314" s="518" t="s">
        <v>32</v>
      </c>
    </row>
    <row r="3315" spans="1:10" s="471" customFormat="1">
      <c r="A3315" s="517" t="s">
        <v>141</v>
      </c>
      <c r="B3315" s="474" t="s">
        <v>2321</v>
      </c>
      <c r="C3315" s="474" t="s">
        <v>511</v>
      </c>
      <c r="D3315" s="517" t="s">
        <v>1652</v>
      </c>
      <c r="E3315" s="587" t="s">
        <v>1647</v>
      </c>
      <c r="F3315" s="587"/>
      <c r="G3315" s="474" t="s">
        <v>91</v>
      </c>
      <c r="H3315" s="475">
        <v>1</v>
      </c>
      <c r="I3315" s="476">
        <v>71.819999999999993</v>
      </c>
      <c r="J3315" s="476">
        <v>71.819999999999993</v>
      </c>
    </row>
    <row r="3316" spans="1:10" s="471" customFormat="1">
      <c r="A3316" s="515" t="s">
        <v>142</v>
      </c>
      <c r="B3316" s="477" t="s">
        <v>2322</v>
      </c>
      <c r="C3316" s="477" t="s">
        <v>511</v>
      </c>
      <c r="D3316" s="515" t="s">
        <v>2323</v>
      </c>
      <c r="E3316" s="585" t="s">
        <v>143</v>
      </c>
      <c r="F3316" s="585"/>
      <c r="G3316" s="477" t="s">
        <v>91</v>
      </c>
      <c r="H3316" s="478">
        <v>1</v>
      </c>
      <c r="I3316" s="479">
        <v>64.08</v>
      </c>
      <c r="J3316" s="479">
        <v>64.08</v>
      </c>
    </row>
    <row r="3317" spans="1:10" s="471" customFormat="1">
      <c r="A3317" s="515" t="s">
        <v>142</v>
      </c>
      <c r="B3317" s="477" t="s">
        <v>1857</v>
      </c>
      <c r="C3317" s="477" t="s">
        <v>511</v>
      </c>
      <c r="D3317" s="515" t="s">
        <v>1858</v>
      </c>
      <c r="E3317" s="585" t="s">
        <v>549</v>
      </c>
      <c r="F3317" s="585"/>
      <c r="G3317" s="477" t="s">
        <v>54</v>
      </c>
      <c r="H3317" s="478">
        <v>0.22900000000000001</v>
      </c>
      <c r="I3317" s="479">
        <v>18.72</v>
      </c>
      <c r="J3317" s="479">
        <v>4.28</v>
      </c>
    </row>
    <row r="3318" spans="1:10" s="471" customFormat="1">
      <c r="A3318" s="515" t="s">
        <v>142</v>
      </c>
      <c r="B3318" s="477" t="s">
        <v>1859</v>
      </c>
      <c r="C3318" s="477" t="s">
        <v>511</v>
      </c>
      <c r="D3318" s="515" t="s">
        <v>1860</v>
      </c>
      <c r="E3318" s="585" t="s">
        <v>549</v>
      </c>
      <c r="F3318" s="585"/>
      <c r="G3318" s="477" t="s">
        <v>54</v>
      </c>
      <c r="H3318" s="478">
        <v>0.22900000000000001</v>
      </c>
      <c r="I3318" s="479">
        <v>15.15</v>
      </c>
      <c r="J3318" s="479">
        <v>3.46</v>
      </c>
    </row>
    <row r="3319" spans="1:10" s="471" customFormat="1" ht="25.5">
      <c r="A3319" s="693"/>
      <c r="B3319" s="513"/>
      <c r="C3319" s="513"/>
      <c r="D3319" s="693"/>
      <c r="E3319" s="693" t="s">
        <v>144</v>
      </c>
      <c r="F3319" s="694">
        <v>7.74</v>
      </c>
      <c r="G3319" s="693" t="s">
        <v>145</v>
      </c>
      <c r="H3319" s="694">
        <v>0</v>
      </c>
      <c r="I3319" s="693" t="s">
        <v>146</v>
      </c>
      <c r="J3319" s="694">
        <v>7.74</v>
      </c>
    </row>
    <row r="3320" spans="1:10" s="471" customFormat="1" ht="13.5" customHeight="1" thickBot="1">
      <c r="A3320" s="693"/>
      <c r="B3320" s="513"/>
      <c r="C3320" s="513"/>
      <c r="D3320" s="693"/>
      <c r="E3320" s="693" t="s">
        <v>2513</v>
      </c>
      <c r="F3320" s="694">
        <v>18.84</v>
      </c>
      <c r="G3320" s="693"/>
      <c r="H3320" s="695" t="s">
        <v>2514</v>
      </c>
      <c r="I3320" s="695"/>
      <c r="J3320" s="694">
        <v>90.66</v>
      </c>
    </row>
    <row r="3321" spans="1:10" s="471" customFormat="1" ht="13.5" thickTop="1">
      <c r="A3321" s="480"/>
      <c r="B3321" s="481"/>
      <c r="C3321" s="481"/>
      <c r="D3321" s="480"/>
      <c r="E3321" s="480"/>
      <c r="F3321" s="480"/>
      <c r="G3321" s="480"/>
      <c r="H3321" s="480"/>
      <c r="I3321" s="480"/>
      <c r="J3321" s="480"/>
    </row>
    <row r="3322" spans="1:10" s="471" customFormat="1">
      <c r="A3322" s="516" t="s">
        <v>4133</v>
      </c>
      <c r="B3322" s="519" t="s">
        <v>26</v>
      </c>
      <c r="C3322" s="519" t="s">
        <v>27</v>
      </c>
      <c r="D3322" s="516" t="s">
        <v>28</v>
      </c>
      <c r="E3322" s="586" t="s">
        <v>140</v>
      </c>
      <c r="F3322" s="586"/>
      <c r="G3322" s="519" t="s">
        <v>29</v>
      </c>
      <c r="H3322" s="518" t="s">
        <v>30</v>
      </c>
      <c r="I3322" s="518" t="s">
        <v>31</v>
      </c>
      <c r="J3322" s="518" t="s">
        <v>32</v>
      </c>
    </row>
    <row r="3323" spans="1:10" s="471" customFormat="1" ht="25.5">
      <c r="A3323" s="517" t="s">
        <v>141</v>
      </c>
      <c r="B3323" s="474" t="s">
        <v>2316</v>
      </c>
      <c r="C3323" s="474" t="s">
        <v>541</v>
      </c>
      <c r="D3323" s="517" t="s">
        <v>1651</v>
      </c>
      <c r="E3323" s="587">
        <v>702</v>
      </c>
      <c r="F3323" s="587"/>
      <c r="G3323" s="474" t="s">
        <v>41</v>
      </c>
      <c r="H3323" s="475">
        <v>1</v>
      </c>
      <c r="I3323" s="476">
        <v>29.73</v>
      </c>
      <c r="J3323" s="476">
        <v>29.73</v>
      </c>
    </row>
    <row r="3324" spans="1:10" s="471" customFormat="1" ht="25.5">
      <c r="A3324" s="515" t="s">
        <v>142</v>
      </c>
      <c r="B3324" s="477" t="s">
        <v>2317</v>
      </c>
      <c r="C3324" s="477" t="s">
        <v>541</v>
      </c>
      <c r="D3324" s="515" t="s">
        <v>2318</v>
      </c>
      <c r="E3324" s="585" t="s">
        <v>143</v>
      </c>
      <c r="F3324" s="585"/>
      <c r="G3324" s="477" t="s">
        <v>41</v>
      </c>
      <c r="H3324" s="478">
        <v>1</v>
      </c>
      <c r="I3324" s="479">
        <v>16.510000000000002</v>
      </c>
      <c r="J3324" s="479">
        <v>16.510000000000002</v>
      </c>
    </row>
    <row r="3325" spans="1:10" s="471" customFormat="1" ht="25.5">
      <c r="A3325" s="515" t="s">
        <v>142</v>
      </c>
      <c r="B3325" s="477" t="s">
        <v>2319</v>
      </c>
      <c r="C3325" s="477" t="s">
        <v>541</v>
      </c>
      <c r="D3325" s="515" t="s">
        <v>2320</v>
      </c>
      <c r="E3325" s="585" t="s">
        <v>143</v>
      </c>
      <c r="F3325" s="585"/>
      <c r="G3325" s="477" t="s">
        <v>41</v>
      </c>
      <c r="H3325" s="478">
        <v>0.02</v>
      </c>
      <c r="I3325" s="479">
        <v>163.82</v>
      </c>
      <c r="J3325" s="479">
        <v>3.27</v>
      </c>
    </row>
    <row r="3326" spans="1:10" s="471" customFormat="1" ht="25.5">
      <c r="A3326" s="515" t="s">
        <v>142</v>
      </c>
      <c r="B3326" s="477" t="s">
        <v>2231</v>
      </c>
      <c r="C3326" s="477" t="s">
        <v>541</v>
      </c>
      <c r="D3326" s="515" t="s">
        <v>2232</v>
      </c>
      <c r="E3326" s="585" t="s">
        <v>549</v>
      </c>
      <c r="F3326" s="585"/>
      <c r="G3326" s="477" t="s">
        <v>54</v>
      </c>
      <c r="H3326" s="478">
        <v>0.25</v>
      </c>
      <c r="I3326" s="479">
        <v>16.43</v>
      </c>
      <c r="J3326" s="479">
        <v>4.0999999999999996</v>
      </c>
    </row>
    <row r="3327" spans="1:10" s="471" customFormat="1" ht="25.5">
      <c r="A3327" s="515" t="s">
        <v>142</v>
      </c>
      <c r="B3327" s="477" t="s">
        <v>2250</v>
      </c>
      <c r="C3327" s="477" t="s">
        <v>541</v>
      </c>
      <c r="D3327" s="515" t="s">
        <v>1858</v>
      </c>
      <c r="E3327" s="585" t="s">
        <v>549</v>
      </c>
      <c r="F3327" s="585"/>
      <c r="G3327" s="477" t="s">
        <v>54</v>
      </c>
      <c r="H3327" s="478">
        <v>0.25</v>
      </c>
      <c r="I3327" s="479">
        <v>23.41</v>
      </c>
      <c r="J3327" s="479">
        <v>5.85</v>
      </c>
    </row>
    <row r="3328" spans="1:10" s="471" customFormat="1" ht="25.5">
      <c r="A3328" s="693"/>
      <c r="B3328" s="513"/>
      <c r="C3328" s="513"/>
      <c r="D3328" s="693"/>
      <c r="E3328" s="693" t="s">
        <v>144</v>
      </c>
      <c r="F3328" s="694">
        <v>9.9499999999999993</v>
      </c>
      <c r="G3328" s="693" t="s">
        <v>145</v>
      </c>
      <c r="H3328" s="694">
        <v>0</v>
      </c>
      <c r="I3328" s="693" t="s">
        <v>146</v>
      </c>
      <c r="J3328" s="694">
        <v>9.9499999999999993</v>
      </c>
    </row>
    <row r="3329" spans="1:10" s="471" customFormat="1" ht="13.5" customHeight="1" thickBot="1">
      <c r="A3329" s="693"/>
      <c r="B3329" s="513"/>
      <c r="C3329" s="513"/>
      <c r="D3329" s="693"/>
      <c r="E3329" s="693" t="s">
        <v>2513</v>
      </c>
      <c r="F3329" s="694">
        <v>7.8</v>
      </c>
      <c r="G3329" s="693"/>
      <c r="H3329" s="695" t="s">
        <v>2514</v>
      </c>
      <c r="I3329" s="695"/>
      <c r="J3329" s="694">
        <v>37.53</v>
      </c>
    </row>
    <row r="3330" spans="1:10" s="471" customFormat="1" ht="13.5" thickTop="1">
      <c r="A3330" s="480"/>
      <c r="B3330" s="481"/>
      <c r="C3330" s="481"/>
      <c r="D3330" s="480"/>
      <c r="E3330" s="480"/>
      <c r="F3330" s="480"/>
      <c r="G3330" s="480"/>
      <c r="H3330" s="480"/>
      <c r="I3330" s="480"/>
      <c r="J3330" s="480"/>
    </row>
    <row r="3331" spans="1:10" s="471" customFormat="1">
      <c r="A3331" s="516" t="s">
        <v>4134</v>
      </c>
      <c r="B3331" s="519" t="s">
        <v>26</v>
      </c>
      <c r="C3331" s="519" t="s">
        <v>27</v>
      </c>
      <c r="D3331" s="516" t="s">
        <v>28</v>
      </c>
      <c r="E3331" s="586" t="s">
        <v>140</v>
      </c>
      <c r="F3331" s="586"/>
      <c r="G3331" s="519" t="s">
        <v>29</v>
      </c>
      <c r="H3331" s="518" t="s">
        <v>30</v>
      </c>
      <c r="I3331" s="518" t="s">
        <v>31</v>
      </c>
      <c r="J3331" s="518" t="s">
        <v>32</v>
      </c>
    </row>
    <row r="3332" spans="1:10" s="471" customFormat="1" ht="12.75" customHeight="1">
      <c r="A3332" s="517" t="s">
        <v>141</v>
      </c>
      <c r="B3332" s="474" t="s">
        <v>2309</v>
      </c>
      <c r="C3332" s="474" t="s">
        <v>511</v>
      </c>
      <c r="D3332" s="517" t="s">
        <v>1649</v>
      </c>
      <c r="E3332" s="587" t="s">
        <v>2177</v>
      </c>
      <c r="F3332" s="587"/>
      <c r="G3332" s="474" t="s">
        <v>68</v>
      </c>
      <c r="H3332" s="475">
        <v>1</v>
      </c>
      <c r="I3332" s="476">
        <v>63.51</v>
      </c>
      <c r="J3332" s="476">
        <v>63.51</v>
      </c>
    </row>
    <row r="3333" spans="1:10" s="471" customFormat="1">
      <c r="A3333" s="515" t="s">
        <v>142</v>
      </c>
      <c r="B3333" s="477" t="s">
        <v>2310</v>
      </c>
      <c r="C3333" s="477" t="s">
        <v>511</v>
      </c>
      <c r="D3333" s="515" t="s">
        <v>2311</v>
      </c>
      <c r="E3333" s="585" t="s">
        <v>143</v>
      </c>
      <c r="F3333" s="585"/>
      <c r="G3333" s="477" t="s">
        <v>68</v>
      </c>
      <c r="H3333" s="478">
        <v>1</v>
      </c>
      <c r="I3333" s="479">
        <v>41.1</v>
      </c>
      <c r="J3333" s="479">
        <v>41.1</v>
      </c>
    </row>
    <row r="3334" spans="1:10" s="471" customFormat="1">
      <c r="A3334" s="515" t="s">
        <v>142</v>
      </c>
      <c r="B3334" s="477" t="s">
        <v>1857</v>
      </c>
      <c r="C3334" s="477" t="s">
        <v>511</v>
      </c>
      <c r="D3334" s="515" t="s">
        <v>1858</v>
      </c>
      <c r="E3334" s="585" t="s">
        <v>549</v>
      </c>
      <c r="F3334" s="585"/>
      <c r="G3334" s="477" t="s">
        <v>54</v>
      </c>
      <c r="H3334" s="478">
        <v>0.66200000000000003</v>
      </c>
      <c r="I3334" s="479">
        <v>18.72</v>
      </c>
      <c r="J3334" s="479">
        <v>12.39</v>
      </c>
    </row>
    <row r="3335" spans="1:10" s="471" customFormat="1">
      <c r="A3335" s="515" t="s">
        <v>142</v>
      </c>
      <c r="B3335" s="477" t="s">
        <v>1859</v>
      </c>
      <c r="C3335" s="477" t="s">
        <v>511</v>
      </c>
      <c r="D3335" s="515" t="s">
        <v>1860</v>
      </c>
      <c r="E3335" s="585" t="s">
        <v>549</v>
      </c>
      <c r="F3335" s="585"/>
      <c r="G3335" s="477" t="s">
        <v>54</v>
      </c>
      <c r="H3335" s="478">
        <v>0.66200000000000003</v>
      </c>
      <c r="I3335" s="479">
        <v>15.15</v>
      </c>
      <c r="J3335" s="479">
        <v>10.02</v>
      </c>
    </row>
    <row r="3336" spans="1:10" s="471" customFormat="1" ht="25.5">
      <c r="A3336" s="693"/>
      <c r="B3336" s="513"/>
      <c r="C3336" s="513"/>
      <c r="D3336" s="693"/>
      <c r="E3336" s="693" t="s">
        <v>144</v>
      </c>
      <c r="F3336" s="694">
        <v>22.41</v>
      </c>
      <c r="G3336" s="693" t="s">
        <v>145</v>
      </c>
      <c r="H3336" s="694">
        <v>0</v>
      </c>
      <c r="I3336" s="693" t="s">
        <v>146</v>
      </c>
      <c r="J3336" s="694">
        <v>22.41</v>
      </c>
    </row>
    <row r="3337" spans="1:10" s="471" customFormat="1" ht="13.5" customHeight="1" thickBot="1">
      <c r="A3337" s="693"/>
      <c r="B3337" s="513"/>
      <c r="C3337" s="513"/>
      <c r="D3337" s="693"/>
      <c r="E3337" s="693" t="s">
        <v>2513</v>
      </c>
      <c r="F3337" s="694">
        <v>16.66</v>
      </c>
      <c r="G3337" s="693"/>
      <c r="H3337" s="695" t="s">
        <v>2514</v>
      </c>
      <c r="I3337" s="695"/>
      <c r="J3337" s="694">
        <v>80.17</v>
      </c>
    </row>
    <row r="3338" spans="1:10" s="471" customFormat="1" ht="13.5" thickTop="1">
      <c r="A3338" s="480"/>
      <c r="B3338" s="481"/>
      <c r="C3338" s="481"/>
      <c r="D3338" s="480"/>
      <c r="E3338" s="480"/>
      <c r="F3338" s="480"/>
      <c r="G3338" s="480"/>
      <c r="H3338" s="480"/>
      <c r="I3338" s="480"/>
      <c r="J3338" s="480"/>
    </row>
    <row r="3339" spans="1:10" s="471" customFormat="1">
      <c r="A3339" s="516" t="s">
        <v>4135</v>
      </c>
      <c r="B3339" s="519" t="s">
        <v>26</v>
      </c>
      <c r="C3339" s="519" t="s">
        <v>27</v>
      </c>
      <c r="D3339" s="516" t="s">
        <v>28</v>
      </c>
      <c r="E3339" s="586" t="s">
        <v>140</v>
      </c>
      <c r="F3339" s="586"/>
      <c r="G3339" s="519" t="s">
        <v>29</v>
      </c>
      <c r="H3339" s="518" t="s">
        <v>30</v>
      </c>
      <c r="I3339" s="518" t="s">
        <v>31</v>
      </c>
      <c r="J3339" s="518" t="s">
        <v>32</v>
      </c>
    </row>
    <row r="3340" spans="1:10" s="471" customFormat="1" ht="12.75" customHeight="1">
      <c r="A3340" s="517" t="s">
        <v>141</v>
      </c>
      <c r="B3340" s="474" t="s">
        <v>2312</v>
      </c>
      <c r="C3340" s="474" t="s">
        <v>295</v>
      </c>
      <c r="D3340" s="517" t="s">
        <v>1650</v>
      </c>
      <c r="E3340" s="587" t="s">
        <v>2313</v>
      </c>
      <c r="F3340" s="587"/>
      <c r="G3340" s="474" t="s">
        <v>41</v>
      </c>
      <c r="H3340" s="475">
        <v>1</v>
      </c>
      <c r="I3340" s="476">
        <v>775.9</v>
      </c>
      <c r="J3340" s="476">
        <v>775.9</v>
      </c>
    </row>
    <row r="3341" spans="1:10" s="471" customFormat="1">
      <c r="A3341" s="515" t="s">
        <v>142</v>
      </c>
      <c r="B3341" s="477" t="s">
        <v>2314</v>
      </c>
      <c r="C3341" s="477" t="s">
        <v>295</v>
      </c>
      <c r="D3341" s="515" t="s">
        <v>2315</v>
      </c>
      <c r="E3341" s="585" t="s">
        <v>143</v>
      </c>
      <c r="F3341" s="585"/>
      <c r="G3341" s="477" t="s">
        <v>41</v>
      </c>
      <c r="H3341" s="478">
        <v>1</v>
      </c>
      <c r="I3341" s="479">
        <v>775.9</v>
      </c>
      <c r="J3341" s="479">
        <v>775.9</v>
      </c>
    </row>
    <row r="3342" spans="1:10" s="471" customFormat="1" ht="25.5">
      <c r="A3342" s="693"/>
      <c r="B3342" s="513"/>
      <c r="C3342" s="513"/>
      <c r="D3342" s="693"/>
      <c r="E3342" s="693" t="s">
        <v>144</v>
      </c>
      <c r="F3342" s="694">
        <v>0</v>
      </c>
      <c r="G3342" s="693" t="s">
        <v>145</v>
      </c>
      <c r="H3342" s="694">
        <v>0</v>
      </c>
      <c r="I3342" s="693" t="s">
        <v>146</v>
      </c>
      <c r="J3342" s="694">
        <v>0</v>
      </c>
    </row>
    <row r="3343" spans="1:10" s="471" customFormat="1" ht="13.5" customHeight="1" thickBot="1">
      <c r="A3343" s="693"/>
      <c r="B3343" s="513"/>
      <c r="C3343" s="513"/>
      <c r="D3343" s="693"/>
      <c r="E3343" s="693" t="s">
        <v>2513</v>
      </c>
      <c r="F3343" s="694">
        <v>203.59</v>
      </c>
      <c r="G3343" s="693"/>
      <c r="H3343" s="695" t="s">
        <v>2514</v>
      </c>
      <c r="I3343" s="695"/>
      <c r="J3343" s="694">
        <v>979.49</v>
      </c>
    </row>
    <row r="3344" spans="1:10" s="471" customFormat="1" ht="13.5" thickTop="1">
      <c r="A3344" s="480"/>
      <c r="B3344" s="481"/>
      <c r="C3344" s="481"/>
      <c r="D3344" s="480"/>
      <c r="E3344" s="480"/>
      <c r="F3344" s="480"/>
      <c r="G3344" s="480"/>
      <c r="H3344" s="480"/>
      <c r="I3344" s="480"/>
      <c r="J3344" s="480"/>
    </row>
    <row r="3345" spans="1:10" s="471" customFormat="1">
      <c r="A3345" s="516" t="s">
        <v>4136</v>
      </c>
      <c r="B3345" s="519" t="s">
        <v>26</v>
      </c>
      <c r="C3345" s="519" t="s">
        <v>27</v>
      </c>
      <c r="D3345" s="516" t="s">
        <v>28</v>
      </c>
      <c r="E3345" s="586" t="s">
        <v>140</v>
      </c>
      <c r="F3345" s="586"/>
      <c r="G3345" s="519" t="s">
        <v>29</v>
      </c>
      <c r="H3345" s="518" t="s">
        <v>30</v>
      </c>
      <c r="I3345" s="518" t="s">
        <v>31</v>
      </c>
      <c r="J3345" s="518" t="s">
        <v>32</v>
      </c>
    </row>
    <row r="3346" spans="1:10" s="471" customFormat="1" ht="25.5">
      <c r="A3346" s="517" t="s">
        <v>141</v>
      </c>
      <c r="B3346" s="474" t="s">
        <v>2324</v>
      </c>
      <c r="C3346" s="474" t="s">
        <v>295</v>
      </c>
      <c r="D3346" s="517" t="s">
        <v>2681</v>
      </c>
      <c r="E3346" s="587" t="s">
        <v>2325</v>
      </c>
      <c r="F3346" s="587"/>
      <c r="G3346" s="474" t="s">
        <v>41</v>
      </c>
      <c r="H3346" s="475">
        <v>1</v>
      </c>
      <c r="I3346" s="476">
        <v>600</v>
      </c>
      <c r="J3346" s="476">
        <v>600</v>
      </c>
    </row>
    <row r="3347" spans="1:10" s="471" customFormat="1" ht="25.5">
      <c r="A3347" s="515" t="s">
        <v>142</v>
      </c>
      <c r="B3347" s="477" t="s">
        <v>2326</v>
      </c>
      <c r="C3347" s="477" t="s">
        <v>295</v>
      </c>
      <c r="D3347" s="515" t="s">
        <v>2681</v>
      </c>
      <c r="E3347" s="585" t="s">
        <v>1088</v>
      </c>
      <c r="F3347" s="585"/>
      <c r="G3347" s="477" t="s">
        <v>41</v>
      </c>
      <c r="H3347" s="478">
        <v>1</v>
      </c>
      <c r="I3347" s="479">
        <v>600</v>
      </c>
      <c r="J3347" s="479">
        <v>600</v>
      </c>
    </row>
    <row r="3348" spans="1:10" s="471" customFormat="1" ht="25.5">
      <c r="A3348" s="693"/>
      <c r="B3348" s="513"/>
      <c r="C3348" s="513"/>
      <c r="D3348" s="693"/>
      <c r="E3348" s="693" t="s">
        <v>144</v>
      </c>
      <c r="F3348" s="694">
        <v>0</v>
      </c>
      <c r="G3348" s="693" t="s">
        <v>145</v>
      </c>
      <c r="H3348" s="694">
        <v>0</v>
      </c>
      <c r="I3348" s="693" t="s">
        <v>146</v>
      </c>
      <c r="J3348" s="694">
        <v>0</v>
      </c>
    </row>
    <row r="3349" spans="1:10" s="471" customFormat="1" ht="13.5" customHeight="1" thickBot="1">
      <c r="A3349" s="693"/>
      <c r="B3349" s="513"/>
      <c r="C3349" s="513"/>
      <c r="D3349" s="693"/>
      <c r="E3349" s="693" t="s">
        <v>2513</v>
      </c>
      <c r="F3349" s="694">
        <v>157.44</v>
      </c>
      <c r="G3349" s="693"/>
      <c r="H3349" s="695" t="s">
        <v>2514</v>
      </c>
      <c r="I3349" s="695"/>
      <c r="J3349" s="694">
        <v>757.44</v>
      </c>
    </row>
    <row r="3350" spans="1:10" s="471" customFormat="1" ht="13.5" thickTop="1">
      <c r="A3350" s="480"/>
      <c r="B3350" s="481"/>
      <c r="C3350" s="481"/>
      <c r="D3350" s="480"/>
      <c r="E3350" s="480"/>
      <c r="F3350" s="480"/>
      <c r="G3350" s="480"/>
      <c r="H3350" s="480"/>
      <c r="I3350" s="480"/>
      <c r="J3350" s="480"/>
    </row>
    <row r="3351" spans="1:10" s="471" customFormat="1">
      <c r="A3351" s="516" t="s">
        <v>2366</v>
      </c>
      <c r="B3351" s="519" t="s">
        <v>26</v>
      </c>
      <c r="C3351" s="519" t="s">
        <v>27</v>
      </c>
      <c r="D3351" s="516" t="s">
        <v>28</v>
      </c>
      <c r="E3351" s="586" t="s">
        <v>140</v>
      </c>
      <c r="F3351" s="586"/>
      <c r="G3351" s="519" t="s">
        <v>29</v>
      </c>
      <c r="H3351" s="518" t="s">
        <v>30</v>
      </c>
      <c r="I3351" s="518" t="s">
        <v>31</v>
      </c>
      <c r="J3351" s="518" t="s">
        <v>32</v>
      </c>
    </row>
    <row r="3352" spans="1:10" s="471" customFormat="1" ht="25.5" customHeight="1">
      <c r="A3352" s="517" t="s">
        <v>141</v>
      </c>
      <c r="B3352" s="474" t="s">
        <v>823</v>
      </c>
      <c r="C3352" s="474" t="s">
        <v>48</v>
      </c>
      <c r="D3352" s="517" t="s">
        <v>479</v>
      </c>
      <c r="E3352" s="587" t="s">
        <v>536</v>
      </c>
      <c r="F3352" s="587"/>
      <c r="G3352" s="474" t="s">
        <v>91</v>
      </c>
      <c r="H3352" s="475">
        <v>1</v>
      </c>
      <c r="I3352" s="476">
        <v>272.87</v>
      </c>
      <c r="J3352" s="476">
        <v>272.87</v>
      </c>
    </row>
    <row r="3353" spans="1:10" s="471" customFormat="1" ht="25.5">
      <c r="A3353" s="514" t="s">
        <v>147</v>
      </c>
      <c r="B3353" s="482" t="s">
        <v>156</v>
      </c>
      <c r="C3353" s="482" t="s">
        <v>48</v>
      </c>
      <c r="D3353" s="514" t="s">
        <v>157</v>
      </c>
      <c r="E3353" s="588" t="s">
        <v>150</v>
      </c>
      <c r="F3353" s="588"/>
      <c r="G3353" s="482" t="s">
        <v>54</v>
      </c>
      <c r="H3353" s="483">
        <v>0.45739999999999997</v>
      </c>
      <c r="I3353" s="484">
        <v>20.89</v>
      </c>
      <c r="J3353" s="484">
        <v>9.5500000000000007</v>
      </c>
    </row>
    <row r="3354" spans="1:10" s="471" customFormat="1" ht="25.5">
      <c r="A3354" s="514" t="s">
        <v>147</v>
      </c>
      <c r="B3354" s="482" t="s">
        <v>158</v>
      </c>
      <c r="C3354" s="482" t="s">
        <v>48</v>
      </c>
      <c r="D3354" s="514" t="s">
        <v>159</v>
      </c>
      <c r="E3354" s="588" t="s">
        <v>150</v>
      </c>
      <c r="F3354" s="588"/>
      <c r="G3354" s="482" t="s">
        <v>54</v>
      </c>
      <c r="H3354" s="483">
        <v>0.45739999999999997</v>
      </c>
      <c r="I3354" s="484">
        <v>25.28</v>
      </c>
      <c r="J3354" s="484">
        <v>11.56</v>
      </c>
    </row>
    <row r="3355" spans="1:10" s="471" customFormat="1" ht="38.25">
      <c r="A3355" s="515" t="s">
        <v>142</v>
      </c>
      <c r="B3355" s="477" t="s">
        <v>824</v>
      </c>
      <c r="C3355" s="477" t="s">
        <v>48</v>
      </c>
      <c r="D3355" s="515" t="s">
        <v>825</v>
      </c>
      <c r="E3355" s="585" t="s">
        <v>143</v>
      </c>
      <c r="F3355" s="585"/>
      <c r="G3355" s="477" t="s">
        <v>91</v>
      </c>
      <c r="H3355" s="478">
        <v>2</v>
      </c>
      <c r="I3355" s="479">
        <v>0.88</v>
      </c>
      <c r="J3355" s="479">
        <v>1.76</v>
      </c>
    </row>
    <row r="3356" spans="1:10" s="471" customFormat="1" ht="25.5">
      <c r="A3356" s="515" t="s">
        <v>142</v>
      </c>
      <c r="B3356" s="477" t="s">
        <v>826</v>
      </c>
      <c r="C3356" s="477" t="s">
        <v>48</v>
      </c>
      <c r="D3356" s="515" t="s">
        <v>827</v>
      </c>
      <c r="E3356" s="585" t="s">
        <v>143</v>
      </c>
      <c r="F3356" s="585"/>
      <c r="G3356" s="477" t="s">
        <v>91</v>
      </c>
      <c r="H3356" s="478">
        <v>1</v>
      </c>
      <c r="I3356" s="479">
        <v>250</v>
      </c>
      <c r="J3356" s="479">
        <v>250</v>
      </c>
    </row>
    <row r="3357" spans="1:10" s="471" customFormat="1" ht="25.5">
      <c r="A3357" s="693"/>
      <c r="B3357" s="513"/>
      <c r="C3357" s="513"/>
      <c r="D3357" s="693"/>
      <c r="E3357" s="693" t="s">
        <v>144</v>
      </c>
      <c r="F3357" s="694">
        <v>15.77</v>
      </c>
      <c r="G3357" s="693" t="s">
        <v>145</v>
      </c>
      <c r="H3357" s="694">
        <v>0</v>
      </c>
      <c r="I3357" s="693" t="s">
        <v>146</v>
      </c>
      <c r="J3357" s="694">
        <v>15.77</v>
      </c>
    </row>
    <row r="3358" spans="1:10" s="471" customFormat="1" ht="13.5" customHeight="1" thickBot="1">
      <c r="A3358" s="693"/>
      <c r="B3358" s="513"/>
      <c r="C3358" s="513"/>
      <c r="D3358" s="693"/>
      <c r="E3358" s="693" t="s">
        <v>2513</v>
      </c>
      <c r="F3358" s="694">
        <v>71.599999999999994</v>
      </c>
      <c r="G3358" s="693"/>
      <c r="H3358" s="695" t="s">
        <v>2514</v>
      </c>
      <c r="I3358" s="695"/>
      <c r="J3358" s="694">
        <v>344.47</v>
      </c>
    </row>
    <row r="3359" spans="1:10" s="471" customFormat="1" ht="13.5" thickTop="1">
      <c r="A3359" s="480"/>
      <c r="B3359" s="481"/>
      <c r="C3359" s="481"/>
      <c r="D3359" s="480"/>
      <c r="E3359" s="480"/>
      <c r="F3359" s="480"/>
      <c r="G3359" s="480"/>
      <c r="H3359" s="480"/>
      <c r="I3359" s="480"/>
      <c r="J3359" s="480"/>
    </row>
    <row r="3360" spans="1:10" s="471" customFormat="1">
      <c r="A3360" s="516" t="s">
        <v>2367</v>
      </c>
      <c r="B3360" s="519" t="s">
        <v>26</v>
      </c>
      <c r="C3360" s="519" t="s">
        <v>27</v>
      </c>
      <c r="D3360" s="516" t="s">
        <v>28</v>
      </c>
      <c r="E3360" s="586" t="s">
        <v>140</v>
      </c>
      <c r="F3360" s="586"/>
      <c r="G3360" s="519" t="s">
        <v>29</v>
      </c>
      <c r="H3360" s="518" t="s">
        <v>30</v>
      </c>
      <c r="I3360" s="518" t="s">
        <v>31</v>
      </c>
      <c r="J3360" s="518" t="s">
        <v>32</v>
      </c>
    </row>
    <row r="3361" spans="1:10" s="471" customFormat="1" ht="25.5" customHeight="1">
      <c r="A3361" s="517" t="s">
        <v>141</v>
      </c>
      <c r="B3361" s="474" t="s">
        <v>2683</v>
      </c>
      <c r="C3361" s="474" t="s">
        <v>48</v>
      </c>
      <c r="D3361" s="517" t="s">
        <v>2684</v>
      </c>
      <c r="E3361" s="587" t="s">
        <v>536</v>
      </c>
      <c r="F3361" s="587"/>
      <c r="G3361" s="474" t="s">
        <v>91</v>
      </c>
      <c r="H3361" s="475">
        <v>1</v>
      </c>
      <c r="I3361" s="476">
        <v>772.87</v>
      </c>
      <c r="J3361" s="476">
        <v>772.87</v>
      </c>
    </row>
    <row r="3362" spans="1:10" s="471" customFormat="1" ht="25.5">
      <c r="A3362" s="514" t="s">
        <v>147</v>
      </c>
      <c r="B3362" s="482" t="s">
        <v>156</v>
      </c>
      <c r="C3362" s="482" t="s">
        <v>48</v>
      </c>
      <c r="D3362" s="514" t="s">
        <v>157</v>
      </c>
      <c r="E3362" s="588" t="s">
        <v>150</v>
      </c>
      <c r="F3362" s="588"/>
      <c r="G3362" s="482" t="s">
        <v>54</v>
      </c>
      <c r="H3362" s="483">
        <v>0.45739999999999997</v>
      </c>
      <c r="I3362" s="484">
        <v>20.89</v>
      </c>
      <c r="J3362" s="484">
        <v>9.5500000000000007</v>
      </c>
    </row>
    <row r="3363" spans="1:10" s="471" customFormat="1" ht="25.5">
      <c r="A3363" s="514" t="s">
        <v>147</v>
      </c>
      <c r="B3363" s="482" t="s">
        <v>158</v>
      </c>
      <c r="C3363" s="482" t="s">
        <v>48</v>
      </c>
      <c r="D3363" s="514" t="s">
        <v>159</v>
      </c>
      <c r="E3363" s="588" t="s">
        <v>150</v>
      </c>
      <c r="F3363" s="588"/>
      <c r="G3363" s="482" t="s">
        <v>54</v>
      </c>
      <c r="H3363" s="483">
        <v>0.45739999999999997</v>
      </c>
      <c r="I3363" s="484">
        <v>25.28</v>
      </c>
      <c r="J3363" s="484">
        <v>11.56</v>
      </c>
    </row>
    <row r="3364" spans="1:10" s="471" customFormat="1" ht="38.25">
      <c r="A3364" s="515" t="s">
        <v>142</v>
      </c>
      <c r="B3364" s="477" t="s">
        <v>824</v>
      </c>
      <c r="C3364" s="477" t="s">
        <v>48</v>
      </c>
      <c r="D3364" s="515" t="s">
        <v>825</v>
      </c>
      <c r="E3364" s="585" t="s">
        <v>143</v>
      </c>
      <c r="F3364" s="585"/>
      <c r="G3364" s="477" t="s">
        <v>91</v>
      </c>
      <c r="H3364" s="478">
        <v>2</v>
      </c>
      <c r="I3364" s="479">
        <v>0.88</v>
      </c>
      <c r="J3364" s="479">
        <v>1.76</v>
      </c>
    </row>
    <row r="3365" spans="1:10" s="471" customFormat="1" ht="25.5">
      <c r="A3365" s="515" t="s">
        <v>142</v>
      </c>
      <c r="B3365" s="477" t="s">
        <v>2913</v>
      </c>
      <c r="C3365" s="477" t="s">
        <v>48</v>
      </c>
      <c r="D3365" s="515" t="s">
        <v>2914</v>
      </c>
      <c r="E3365" s="585" t="s">
        <v>143</v>
      </c>
      <c r="F3365" s="585"/>
      <c r="G3365" s="477" t="s">
        <v>91</v>
      </c>
      <c r="H3365" s="478">
        <v>1</v>
      </c>
      <c r="I3365" s="479">
        <v>750</v>
      </c>
      <c r="J3365" s="479">
        <v>750</v>
      </c>
    </row>
    <row r="3366" spans="1:10" s="471" customFormat="1" ht="25.5">
      <c r="A3366" s="693"/>
      <c r="B3366" s="513"/>
      <c r="C3366" s="513"/>
      <c r="D3366" s="693"/>
      <c r="E3366" s="693" t="s">
        <v>144</v>
      </c>
      <c r="F3366" s="694">
        <v>15.77</v>
      </c>
      <c r="G3366" s="693" t="s">
        <v>145</v>
      </c>
      <c r="H3366" s="694">
        <v>0</v>
      </c>
      <c r="I3366" s="693" t="s">
        <v>146</v>
      </c>
      <c r="J3366" s="694">
        <v>15.77</v>
      </c>
    </row>
    <row r="3367" spans="1:10" s="471" customFormat="1" ht="13.5" customHeight="1" thickBot="1">
      <c r="A3367" s="693"/>
      <c r="B3367" s="513"/>
      <c r="C3367" s="513"/>
      <c r="D3367" s="693"/>
      <c r="E3367" s="693" t="s">
        <v>2513</v>
      </c>
      <c r="F3367" s="694">
        <v>202.8</v>
      </c>
      <c r="G3367" s="693"/>
      <c r="H3367" s="695" t="s">
        <v>2514</v>
      </c>
      <c r="I3367" s="695"/>
      <c r="J3367" s="694">
        <v>975.67</v>
      </c>
    </row>
    <row r="3368" spans="1:10" s="471" customFormat="1" ht="13.5" thickTop="1">
      <c r="A3368" s="480"/>
      <c r="B3368" s="481"/>
      <c r="C3368" s="481"/>
      <c r="D3368" s="480"/>
      <c r="E3368" s="480"/>
      <c r="F3368" s="480"/>
      <c r="G3368" s="480"/>
      <c r="H3368" s="480"/>
      <c r="I3368" s="480"/>
      <c r="J3368" s="480"/>
    </row>
    <row r="3369" spans="1:10" s="471" customFormat="1">
      <c r="A3369" s="516" t="s">
        <v>2540</v>
      </c>
      <c r="B3369" s="519" t="s">
        <v>26</v>
      </c>
      <c r="C3369" s="519" t="s">
        <v>27</v>
      </c>
      <c r="D3369" s="516" t="s">
        <v>28</v>
      </c>
      <c r="E3369" s="586" t="s">
        <v>140</v>
      </c>
      <c r="F3369" s="586"/>
      <c r="G3369" s="519" t="s">
        <v>29</v>
      </c>
      <c r="H3369" s="518" t="s">
        <v>30</v>
      </c>
      <c r="I3369" s="518" t="s">
        <v>31</v>
      </c>
      <c r="J3369" s="518" t="s">
        <v>32</v>
      </c>
    </row>
    <row r="3370" spans="1:10" s="471" customFormat="1" ht="25.5">
      <c r="A3370" s="517" t="s">
        <v>141</v>
      </c>
      <c r="B3370" s="474" t="s">
        <v>2685</v>
      </c>
      <c r="C3370" s="474" t="s">
        <v>541</v>
      </c>
      <c r="D3370" s="517" t="s">
        <v>2686</v>
      </c>
      <c r="E3370" s="587">
        <v>850</v>
      </c>
      <c r="F3370" s="587"/>
      <c r="G3370" s="474" t="s">
        <v>41</v>
      </c>
      <c r="H3370" s="475">
        <v>1</v>
      </c>
      <c r="I3370" s="476">
        <v>236.35</v>
      </c>
      <c r="J3370" s="476">
        <v>236.35</v>
      </c>
    </row>
    <row r="3371" spans="1:10" s="471" customFormat="1" ht="25.5">
      <c r="A3371" s="515" t="s">
        <v>142</v>
      </c>
      <c r="B3371" s="477" t="s">
        <v>2915</v>
      </c>
      <c r="C3371" s="477" t="s">
        <v>541</v>
      </c>
      <c r="D3371" s="515" t="s">
        <v>2916</v>
      </c>
      <c r="E3371" s="585" t="s">
        <v>143</v>
      </c>
      <c r="F3371" s="585"/>
      <c r="G3371" s="477" t="s">
        <v>41</v>
      </c>
      <c r="H3371" s="478">
        <v>2</v>
      </c>
      <c r="I3371" s="479">
        <v>0.77</v>
      </c>
      <c r="J3371" s="479">
        <v>1.54</v>
      </c>
    </row>
    <row r="3372" spans="1:10" s="471" customFormat="1" ht="25.5">
      <c r="A3372" s="515" t="s">
        <v>142</v>
      </c>
      <c r="B3372" s="477" t="s">
        <v>2917</v>
      </c>
      <c r="C3372" s="477" t="s">
        <v>541</v>
      </c>
      <c r="D3372" s="515" t="s">
        <v>2918</v>
      </c>
      <c r="E3372" s="585" t="s">
        <v>143</v>
      </c>
      <c r="F3372" s="585"/>
      <c r="G3372" s="477" t="s">
        <v>41</v>
      </c>
      <c r="H3372" s="478">
        <v>1</v>
      </c>
      <c r="I3372" s="479">
        <v>217.67</v>
      </c>
      <c r="J3372" s="479">
        <v>217.67</v>
      </c>
    </row>
    <row r="3373" spans="1:10" s="471" customFormat="1" ht="25.5">
      <c r="A3373" s="515" t="s">
        <v>142</v>
      </c>
      <c r="B3373" s="477" t="s">
        <v>1779</v>
      </c>
      <c r="C3373" s="477" t="s">
        <v>541</v>
      </c>
      <c r="D3373" s="515" t="s">
        <v>591</v>
      </c>
      <c r="E3373" s="585" t="s">
        <v>549</v>
      </c>
      <c r="F3373" s="585"/>
      <c r="G3373" s="477" t="s">
        <v>54</v>
      </c>
      <c r="H3373" s="478">
        <v>0.45</v>
      </c>
      <c r="I3373" s="479">
        <v>23.41</v>
      </c>
      <c r="J3373" s="479">
        <v>10.53</v>
      </c>
    </row>
    <row r="3374" spans="1:10" s="471" customFormat="1" ht="25.5">
      <c r="A3374" s="515" t="s">
        <v>142</v>
      </c>
      <c r="B3374" s="477" t="s">
        <v>1698</v>
      </c>
      <c r="C3374" s="477" t="s">
        <v>541</v>
      </c>
      <c r="D3374" s="515" t="s">
        <v>593</v>
      </c>
      <c r="E3374" s="585" t="s">
        <v>549</v>
      </c>
      <c r="F3374" s="585"/>
      <c r="G3374" s="477" t="s">
        <v>54</v>
      </c>
      <c r="H3374" s="478">
        <v>0.45</v>
      </c>
      <c r="I3374" s="479">
        <v>14.71</v>
      </c>
      <c r="J3374" s="479">
        <v>6.61</v>
      </c>
    </row>
    <row r="3375" spans="1:10" s="471" customFormat="1" ht="25.5">
      <c r="A3375" s="693"/>
      <c r="B3375" s="513"/>
      <c r="C3375" s="513"/>
      <c r="D3375" s="693"/>
      <c r="E3375" s="693" t="s">
        <v>144</v>
      </c>
      <c r="F3375" s="694">
        <v>17.14</v>
      </c>
      <c r="G3375" s="693" t="s">
        <v>145</v>
      </c>
      <c r="H3375" s="694">
        <v>0</v>
      </c>
      <c r="I3375" s="693" t="s">
        <v>146</v>
      </c>
      <c r="J3375" s="694">
        <v>17.14</v>
      </c>
    </row>
    <row r="3376" spans="1:10" s="471" customFormat="1" ht="13.5" customHeight="1" thickBot="1">
      <c r="A3376" s="693"/>
      <c r="B3376" s="513"/>
      <c r="C3376" s="513"/>
      <c r="D3376" s="693"/>
      <c r="E3376" s="693" t="s">
        <v>2513</v>
      </c>
      <c r="F3376" s="694">
        <v>62.01</v>
      </c>
      <c r="G3376" s="693"/>
      <c r="H3376" s="695" t="s">
        <v>2514</v>
      </c>
      <c r="I3376" s="695"/>
      <c r="J3376" s="694">
        <v>298.36</v>
      </c>
    </row>
    <row r="3377" spans="1:10" s="471" customFormat="1" ht="13.5" thickTop="1">
      <c r="A3377" s="480"/>
      <c r="B3377" s="481"/>
      <c r="C3377" s="481"/>
      <c r="D3377" s="480"/>
      <c r="E3377" s="480"/>
      <c r="F3377" s="480"/>
      <c r="G3377" s="480"/>
      <c r="H3377" s="480"/>
      <c r="I3377" s="480"/>
      <c r="J3377" s="480"/>
    </row>
    <row r="3378" spans="1:10" s="471" customFormat="1">
      <c r="A3378" s="516" t="s">
        <v>2541</v>
      </c>
      <c r="B3378" s="519" t="s">
        <v>26</v>
      </c>
      <c r="C3378" s="519" t="s">
        <v>27</v>
      </c>
      <c r="D3378" s="516" t="s">
        <v>28</v>
      </c>
      <c r="E3378" s="586" t="s">
        <v>140</v>
      </c>
      <c r="F3378" s="586"/>
      <c r="G3378" s="519" t="s">
        <v>29</v>
      </c>
      <c r="H3378" s="518" t="s">
        <v>30</v>
      </c>
      <c r="I3378" s="518" t="s">
        <v>31</v>
      </c>
      <c r="J3378" s="518" t="s">
        <v>32</v>
      </c>
    </row>
    <row r="3379" spans="1:10" s="471" customFormat="1" ht="25.5" customHeight="1">
      <c r="A3379" s="517" t="s">
        <v>141</v>
      </c>
      <c r="B3379" s="474" t="s">
        <v>828</v>
      </c>
      <c r="C3379" s="474" t="s">
        <v>48</v>
      </c>
      <c r="D3379" s="517" t="s">
        <v>1603</v>
      </c>
      <c r="E3379" s="587" t="s">
        <v>180</v>
      </c>
      <c r="F3379" s="587"/>
      <c r="G3379" s="474" t="s">
        <v>91</v>
      </c>
      <c r="H3379" s="475">
        <v>1</v>
      </c>
      <c r="I3379" s="476">
        <v>19.54</v>
      </c>
      <c r="J3379" s="476">
        <v>19.54</v>
      </c>
    </row>
    <row r="3380" spans="1:10" s="471" customFormat="1" ht="25.5">
      <c r="A3380" s="514" t="s">
        <v>147</v>
      </c>
      <c r="B3380" s="482" t="s">
        <v>151</v>
      </c>
      <c r="C3380" s="482" t="s">
        <v>48</v>
      </c>
      <c r="D3380" s="514" t="s">
        <v>152</v>
      </c>
      <c r="E3380" s="588" t="s">
        <v>150</v>
      </c>
      <c r="F3380" s="588"/>
      <c r="G3380" s="482" t="s">
        <v>54</v>
      </c>
      <c r="H3380" s="483">
        <v>5.5156200000000002E-2</v>
      </c>
      <c r="I3380" s="484">
        <v>21.9</v>
      </c>
      <c r="J3380" s="484">
        <v>1.2</v>
      </c>
    </row>
    <row r="3381" spans="1:10" s="471" customFormat="1" ht="25.5">
      <c r="A3381" s="514" t="s">
        <v>147</v>
      </c>
      <c r="B3381" s="482" t="s">
        <v>153</v>
      </c>
      <c r="C3381" s="482" t="s">
        <v>48</v>
      </c>
      <c r="D3381" s="514" t="s">
        <v>154</v>
      </c>
      <c r="E3381" s="588" t="s">
        <v>150</v>
      </c>
      <c r="F3381" s="588"/>
      <c r="G3381" s="482" t="s">
        <v>54</v>
      </c>
      <c r="H3381" s="483">
        <v>0.17649999999999999</v>
      </c>
      <c r="I3381" s="484">
        <v>26.38</v>
      </c>
      <c r="J3381" s="484">
        <v>4.6500000000000004</v>
      </c>
    </row>
    <row r="3382" spans="1:10" s="471" customFormat="1" ht="25.5">
      <c r="A3382" s="515" t="s">
        <v>142</v>
      </c>
      <c r="B3382" s="477" t="s">
        <v>829</v>
      </c>
      <c r="C3382" s="477" t="s">
        <v>48</v>
      </c>
      <c r="D3382" s="515" t="s">
        <v>830</v>
      </c>
      <c r="E3382" s="585" t="s">
        <v>143</v>
      </c>
      <c r="F3382" s="585"/>
      <c r="G3382" s="477" t="s">
        <v>91</v>
      </c>
      <c r="H3382" s="478">
        <v>1</v>
      </c>
      <c r="I3382" s="479">
        <v>13.69</v>
      </c>
      <c r="J3382" s="479">
        <v>13.69</v>
      </c>
    </row>
    <row r="3383" spans="1:10" s="471" customFormat="1" ht="25.5">
      <c r="A3383" s="693"/>
      <c r="B3383" s="513"/>
      <c r="C3383" s="513"/>
      <c r="D3383" s="693"/>
      <c r="E3383" s="693" t="s">
        <v>144</v>
      </c>
      <c r="F3383" s="694">
        <v>4.34</v>
      </c>
      <c r="G3383" s="693" t="s">
        <v>145</v>
      </c>
      <c r="H3383" s="694">
        <v>0</v>
      </c>
      <c r="I3383" s="693" t="s">
        <v>146</v>
      </c>
      <c r="J3383" s="694">
        <v>4.34</v>
      </c>
    </row>
    <row r="3384" spans="1:10" s="471" customFormat="1" ht="13.5" customHeight="1" thickBot="1">
      <c r="A3384" s="693"/>
      <c r="B3384" s="513"/>
      <c r="C3384" s="513"/>
      <c r="D3384" s="693"/>
      <c r="E3384" s="693" t="s">
        <v>2513</v>
      </c>
      <c r="F3384" s="694">
        <v>5.12</v>
      </c>
      <c r="G3384" s="693"/>
      <c r="H3384" s="695" t="s">
        <v>2514</v>
      </c>
      <c r="I3384" s="695"/>
      <c r="J3384" s="694">
        <v>24.66</v>
      </c>
    </row>
    <row r="3385" spans="1:10" s="471" customFormat="1" ht="13.5" thickTop="1">
      <c r="A3385" s="480"/>
      <c r="B3385" s="481"/>
      <c r="C3385" s="481"/>
      <c r="D3385" s="480"/>
      <c r="E3385" s="480"/>
      <c r="F3385" s="480"/>
      <c r="G3385" s="480"/>
      <c r="H3385" s="480"/>
      <c r="I3385" s="480"/>
      <c r="J3385" s="480"/>
    </row>
    <row r="3386" spans="1:10" s="471" customFormat="1">
      <c r="A3386" s="516" t="s">
        <v>2542</v>
      </c>
      <c r="B3386" s="519" t="s">
        <v>26</v>
      </c>
      <c r="C3386" s="519" t="s">
        <v>27</v>
      </c>
      <c r="D3386" s="516" t="s">
        <v>28</v>
      </c>
      <c r="E3386" s="586" t="s">
        <v>140</v>
      </c>
      <c r="F3386" s="586"/>
      <c r="G3386" s="519" t="s">
        <v>29</v>
      </c>
      <c r="H3386" s="518" t="s">
        <v>30</v>
      </c>
      <c r="I3386" s="518" t="s">
        <v>31</v>
      </c>
      <c r="J3386" s="518" t="s">
        <v>32</v>
      </c>
    </row>
    <row r="3387" spans="1:10" s="471" customFormat="1" ht="12.75" customHeight="1">
      <c r="A3387" s="517" t="s">
        <v>141</v>
      </c>
      <c r="B3387" s="474" t="s">
        <v>3246</v>
      </c>
      <c r="C3387" s="474" t="s">
        <v>511</v>
      </c>
      <c r="D3387" s="517" t="s">
        <v>3105</v>
      </c>
      <c r="E3387" s="587" t="s">
        <v>3247</v>
      </c>
      <c r="F3387" s="587"/>
      <c r="G3387" s="474" t="s">
        <v>91</v>
      </c>
      <c r="H3387" s="475">
        <v>1</v>
      </c>
      <c r="I3387" s="476">
        <v>327.52999999999997</v>
      </c>
      <c r="J3387" s="476">
        <v>327.52999999999997</v>
      </c>
    </row>
    <row r="3388" spans="1:10" s="471" customFormat="1">
      <c r="A3388" s="515" t="s">
        <v>142</v>
      </c>
      <c r="B3388" s="477" t="s">
        <v>1857</v>
      </c>
      <c r="C3388" s="477" t="s">
        <v>511</v>
      </c>
      <c r="D3388" s="515" t="s">
        <v>1858</v>
      </c>
      <c r="E3388" s="585" t="s">
        <v>549</v>
      </c>
      <c r="F3388" s="585"/>
      <c r="G3388" s="477" t="s">
        <v>54</v>
      </c>
      <c r="H3388" s="478">
        <v>1.169</v>
      </c>
      <c r="I3388" s="479">
        <v>18.72</v>
      </c>
      <c r="J3388" s="479">
        <v>21.88</v>
      </c>
    </row>
    <row r="3389" spans="1:10" s="471" customFormat="1">
      <c r="A3389" s="515" t="s">
        <v>142</v>
      </c>
      <c r="B3389" s="477" t="s">
        <v>1859</v>
      </c>
      <c r="C3389" s="477" t="s">
        <v>511</v>
      </c>
      <c r="D3389" s="515" t="s">
        <v>1860</v>
      </c>
      <c r="E3389" s="585" t="s">
        <v>549</v>
      </c>
      <c r="F3389" s="585"/>
      <c r="G3389" s="477" t="s">
        <v>54</v>
      </c>
      <c r="H3389" s="478">
        <v>0.97399999999999998</v>
      </c>
      <c r="I3389" s="479">
        <v>15.15</v>
      </c>
      <c r="J3389" s="479">
        <v>14.75</v>
      </c>
    </row>
    <row r="3390" spans="1:10" s="471" customFormat="1" ht="25.5">
      <c r="A3390" s="515" t="s">
        <v>142</v>
      </c>
      <c r="B3390" s="477" t="s">
        <v>3248</v>
      </c>
      <c r="C3390" s="477" t="s">
        <v>511</v>
      </c>
      <c r="D3390" s="515" t="s">
        <v>3249</v>
      </c>
      <c r="E3390" s="585" t="s">
        <v>143</v>
      </c>
      <c r="F3390" s="585"/>
      <c r="G3390" s="477" t="s">
        <v>91</v>
      </c>
      <c r="H3390" s="478">
        <v>1</v>
      </c>
      <c r="I3390" s="479">
        <v>290.89999999999998</v>
      </c>
      <c r="J3390" s="479">
        <v>290.89999999999998</v>
      </c>
    </row>
    <row r="3391" spans="1:10" s="471" customFormat="1" ht="25.5">
      <c r="A3391" s="693"/>
      <c r="B3391" s="513"/>
      <c r="C3391" s="513"/>
      <c r="D3391" s="693"/>
      <c r="E3391" s="693" t="s">
        <v>144</v>
      </c>
      <c r="F3391" s="694">
        <v>36.630000000000003</v>
      </c>
      <c r="G3391" s="693" t="s">
        <v>145</v>
      </c>
      <c r="H3391" s="694">
        <v>0</v>
      </c>
      <c r="I3391" s="693" t="s">
        <v>146</v>
      </c>
      <c r="J3391" s="694">
        <v>36.630000000000003</v>
      </c>
    </row>
    <row r="3392" spans="1:10" s="471" customFormat="1" ht="13.5" customHeight="1" thickBot="1">
      <c r="A3392" s="693"/>
      <c r="B3392" s="513"/>
      <c r="C3392" s="513"/>
      <c r="D3392" s="693"/>
      <c r="E3392" s="693" t="s">
        <v>2513</v>
      </c>
      <c r="F3392" s="694">
        <v>85.94</v>
      </c>
      <c r="G3392" s="693"/>
      <c r="H3392" s="695" t="s">
        <v>2514</v>
      </c>
      <c r="I3392" s="695"/>
      <c r="J3392" s="694">
        <v>413.47</v>
      </c>
    </row>
    <row r="3393" spans="1:10" s="471" customFormat="1" ht="13.5" thickTop="1">
      <c r="A3393" s="480"/>
      <c r="B3393" s="481"/>
      <c r="C3393" s="481"/>
      <c r="D3393" s="480"/>
      <c r="E3393" s="480"/>
      <c r="F3393" s="480"/>
      <c r="G3393" s="480"/>
      <c r="H3393" s="480"/>
      <c r="I3393" s="480"/>
      <c r="J3393" s="480"/>
    </row>
    <row r="3394" spans="1:10" s="471" customFormat="1">
      <c r="A3394" s="516" t="s">
        <v>4137</v>
      </c>
      <c r="B3394" s="519" t="s">
        <v>26</v>
      </c>
      <c r="C3394" s="519" t="s">
        <v>27</v>
      </c>
      <c r="D3394" s="516" t="s">
        <v>28</v>
      </c>
      <c r="E3394" s="586" t="s">
        <v>140</v>
      </c>
      <c r="F3394" s="586"/>
      <c r="G3394" s="519" t="s">
        <v>29</v>
      </c>
      <c r="H3394" s="518" t="s">
        <v>30</v>
      </c>
      <c r="I3394" s="518" t="s">
        <v>31</v>
      </c>
      <c r="J3394" s="518" t="s">
        <v>32</v>
      </c>
    </row>
    <row r="3395" spans="1:10" s="471" customFormat="1" ht="38.25" customHeight="1">
      <c r="A3395" s="517" t="s">
        <v>141</v>
      </c>
      <c r="B3395" s="474" t="s">
        <v>3250</v>
      </c>
      <c r="C3395" s="474" t="s">
        <v>90</v>
      </c>
      <c r="D3395" s="517" t="s">
        <v>3107</v>
      </c>
      <c r="E3395" s="587" t="s">
        <v>180</v>
      </c>
      <c r="F3395" s="587"/>
      <c r="G3395" s="474" t="s">
        <v>91</v>
      </c>
      <c r="H3395" s="475">
        <v>1</v>
      </c>
      <c r="I3395" s="476">
        <v>45.5</v>
      </c>
      <c r="J3395" s="476">
        <v>45.5</v>
      </c>
    </row>
    <row r="3396" spans="1:10" s="471" customFormat="1" ht="25.5">
      <c r="A3396" s="514" t="s">
        <v>147</v>
      </c>
      <c r="B3396" s="482" t="s">
        <v>148</v>
      </c>
      <c r="C3396" s="482" t="s">
        <v>48</v>
      </c>
      <c r="D3396" s="514" t="s">
        <v>149</v>
      </c>
      <c r="E3396" s="588" t="s">
        <v>150</v>
      </c>
      <c r="F3396" s="588"/>
      <c r="G3396" s="482" t="s">
        <v>54</v>
      </c>
      <c r="H3396" s="483">
        <v>0.4</v>
      </c>
      <c r="I3396" s="484">
        <v>20.96</v>
      </c>
      <c r="J3396" s="484">
        <v>8.3800000000000008</v>
      </c>
    </row>
    <row r="3397" spans="1:10" s="471" customFormat="1" ht="38.25">
      <c r="A3397" s="515" t="s">
        <v>142</v>
      </c>
      <c r="B3397" s="477" t="s">
        <v>3251</v>
      </c>
      <c r="C3397" s="477" t="s">
        <v>48</v>
      </c>
      <c r="D3397" s="515" t="s">
        <v>3107</v>
      </c>
      <c r="E3397" s="585" t="s">
        <v>143</v>
      </c>
      <c r="F3397" s="585"/>
      <c r="G3397" s="477" t="s">
        <v>91</v>
      </c>
      <c r="H3397" s="478">
        <v>1</v>
      </c>
      <c r="I3397" s="479">
        <v>36.56</v>
      </c>
      <c r="J3397" s="479">
        <v>36.56</v>
      </c>
    </row>
    <row r="3398" spans="1:10" s="471" customFormat="1" ht="25.5">
      <c r="A3398" s="515" t="s">
        <v>142</v>
      </c>
      <c r="B3398" s="477" t="s">
        <v>1768</v>
      </c>
      <c r="C3398" s="477" t="s">
        <v>48</v>
      </c>
      <c r="D3398" s="515" t="s">
        <v>1769</v>
      </c>
      <c r="E3398" s="585" t="s">
        <v>143</v>
      </c>
      <c r="F3398" s="585"/>
      <c r="G3398" s="477" t="s">
        <v>91</v>
      </c>
      <c r="H3398" s="478">
        <v>4</v>
      </c>
      <c r="I3398" s="479">
        <v>0.14000000000000001</v>
      </c>
      <c r="J3398" s="479">
        <v>0.56000000000000005</v>
      </c>
    </row>
    <row r="3399" spans="1:10" s="471" customFormat="1" ht="25.5">
      <c r="A3399" s="693"/>
      <c r="B3399" s="513"/>
      <c r="C3399" s="513"/>
      <c r="D3399" s="693"/>
      <c r="E3399" s="693" t="s">
        <v>144</v>
      </c>
      <c r="F3399" s="694">
        <v>5.82</v>
      </c>
      <c r="G3399" s="693" t="s">
        <v>145</v>
      </c>
      <c r="H3399" s="694">
        <v>0</v>
      </c>
      <c r="I3399" s="693" t="s">
        <v>146</v>
      </c>
      <c r="J3399" s="694">
        <v>5.82</v>
      </c>
    </row>
    <row r="3400" spans="1:10" s="471" customFormat="1" ht="13.5" customHeight="1" thickBot="1">
      <c r="A3400" s="693"/>
      <c r="B3400" s="513"/>
      <c r="C3400" s="513"/>
      <c r="D3400" s="693"/>
      <c r="E3400" s="693" t="s">
        <v>2513</v>
      </c>
      <c r="F3400" s="694">
        <v>11.93</v>
      </c>
      <c r="G3400" s="693"/>
      <c r="H3400" s="695" t="s">
        <v>2514</v>
      </c>
      <c r="I3400" s="695"/>
      <c r="J3400" s="694">
        <v>57.43</v>
      </c>
    </row>
    <row r="3401" spans="1:10" s="471" customFormat="1" ht="13.5" thickTop="1">
      <c r="A3401" s="480"/>
      <c r="B3401" s="481"/>
      <c r="C3401" s="481"/>
      <c r="D3401" s="480"/>
      <c r="E3401" s="480"/>
      <c r="F3401" s="480"/>
      <c r="G3401" s="480"/>
      <c r="H3401" s="480"/>
      <c r="I3401" s="480"/>
      <c r="J3401" s="480"/>
    </row>
    <row r="3402" spans="1:10" s="471" customFormat="1">
      <c r="A3402" s="516" t="s">
        <v>4138</v>
      </c>
      <c r="B3402" s="519" t="s">
        <v>26</v>
      </c>
      <c r="C3402" s="519" t="s">
        <v>27</v>
      </c>
      <c r="D3402" s="516" t="s">
        <v>28</v>
      </c>
      <c r="E3402" s="586" t="s">
        <v>140</v>
      </c>
      <c r="F3402" s="586"/>
      <c r="G3402" s="519" t="s">
        <v>29</v>
      </c>
      <c r="H3402" s="518" t="s">
        <v>30</v>
      </c>
      <c r="I3402" s="518" t="s">
        <v>31</v>
      </c>
      <c r="J3402" s="518" t="s">
        <v>32</v>
      </c>
    </row>
    <row r="3403" spans="1:10" s="471" customFormat="1" ht="38.25" customHeight="1">
      <c r="A3403" s="517" t="s">
        <v>141</v>
      </c>
      <c r="B3403" s="474" t="s">
        <v>3252</v>
      </c>
      <c r="C3403" s="474" t="s">
        <v>90</v>
      </c>
      <c r="D3403" s="517" t="s">
        <v>2208</v>
      </c>
      <c r="E3403" s="587" t="s">
        <v>180</v>
      </c>
      <c r="F3403" s="587"/>
      <c r="G3403" s="474" t="s">
        <v>91</v>
      </c>
      <c r="H3403" s="475">
        <v>1</v>
      </c>
      <c r="I3403" s="476">
        <v>31.62</v>
      </c>
      <c r="J3403" s="476">
        <v>31.62</v>
      </c>
    </row>
    <row r="3404" spans="1:10" s="471" customFormat="1" ht="25.5">
      <c r="A3404" s="514" t="s">
        <v>147</v>
      </c>
      <c r="B3404" s="482" t="s">
        <v>148</v>
      </c>
      <c r="C3404" s="482" t="s">
        <v>48</v>
      </c>
      <c r="D3404" s="514" t="s">
        <v>149</v>
      </c>
      <c r="E3404" s="588" t="s">
        <v>150</v>
      </c>
      <c r="F3404" s="588"/>
      <c r="G3404" s="482" t="s">
        <v>54</v>
      </c>
      <c r="H3404" s="483">
        <v>0.4</v>
      </c>
      <c r="I3404" s="484">
        <v>20.96</v>
      </c>
      <c r="J3404" s="484">
        <v>8.3800000000000008</v>
      </c>
    </row>
    <row r="3405" spans="1:10" s="471" customFormat="1" ht="25.5">
      <c r="A3405" s="515" t="s">
        <v>142</v>
      </c>
      <c r="B3405" s="477" t="s">
        <v>1768</v>
      </c>
      <c r="C3405" s="477" t="s">
        <v>48</v>
      </c>
      <c r="D3405" s="515" t="s">
        <v>1769</v>
      </c>
      <c r="E3405" s="585" t="s">
        <v>143</v>
      </c>
      <c r="F3405" s="585"/>
      <c r="G3405" s="477" t="s">
        <v>91</v>
      </c>
      <c r="H3405" s="478">
        <v>4</v>
      </c>
      <c r="I3405" s="479">
        <v>0.14000000000000001</v>
      </c>
      <c r="J3405" s="479">
        <v>0.56000000000000005</v>
      </c>
    </row>
    <row r="3406" spans="1:10" s="471" customFormat="1" ht="38.25">
      <c r="A3406" s="515" t="s">
        <v>142</v>
      </c>
      <c r="B3406" s="477" t="s">
        <v>2207</v>
      </c>
      <c r="C3406" s="477" t="s">
        <v>48</v>
      </c>
      <c r="D3406" s="515" t="s">
        <v>2208</v>
      </c>
      <c r="E3406" s="585" t="s">
        <v>143</v>
      </c>
      <c r="F3406" s="585"/>
      <c r="G3406" s="477" t="s">
        <v>91</v>
      </c>
      <c r="H3406" s="478">
        <v>1</v>
      </c>
      <c r="I3406" s="479">
        <v>22.68</v>
      </c>
      <c r="J3406" s="479">
        <v>22.68</v>
      </c>
    </row>
    <row r="3407" spans="1:10" s="471" customFormat="1" ht="25.5">
      <c r="A3407" s="693"/>
      <c r="B3407" s="513"/>
      <c r="C3407" s="513"/>
      <c r="D3407" s="693"/>
      <c r="E3407" s="693" t="s">
        <v>144</v>
      </c>
      <c r="F3407" s="694">
        <v>5.82</v>
      </c>
      <c r="G3407" s="693" t="s">
        <v>145</v>
      </c>
      <c r="H3407" s="694">
        <v>0</v>
      </c>
      <c r="I3407" s="693" t="s">
        <v>146</v>
      </c>
      <c r="J3407" s="694">
        <v>5.82</v>
      </c>
    </row>
    <row r="3408" spans="1:10" s="471" customFormat="1" ht="13.5" customHeight="1" thickBot="1">
      <c r="A3408" s="693"/>
      <c r="B3408" s="513"/>
      <c r="C3408" s="513"/>
      <c r="D3408" s="693"/>
      <c r="E3408" s="693" t="s">
        <v>2513</v>
      </c>
      <c r="F3408" s="694">
        <v>8.2899999999999991</v>
      </c>
      <c r="G3408" s="693"/>
      <c r="H3408" s="695" t="s">
        <v>2514</v>
      </c>
      <c r="I3408" s="695"/>
      <c r="J3408" s="694">
        <v>39.909999999999997</v>
      </c>
    </row>
    <row r="3409" spans="1:10" s="471" customFormat="1" ht="13.5" thickTop="1">
      <c r="A3409" s="480"/>
      <c r="B3409" s="481"/>
      <c r="C3409" s="481"/>
      <c r="D3409" s="480"/>
      <c r="E3409" s="480"/>
      <c r="F3409" s="480"/>
      <c r="G3409" s="480"/>
      <c r="H3409" s="480"/>
      <c r="I3409" s="480"/>
      <c r="J3409" s="480"/>
    </row>
    <row r="3410" spans="1:10" s="471" customFormat="1">
      <c r="A3410" s="516" t="s">
        <v>4139</v>
      </c>
      <c r="B3410" s="519" t="s">
        <v>26</v>
      </c>
      <c r="C3410" s="519" t="s">
        <v>27</v>
      </c>
      <c r="D3410" s="516" t="s">
        <v>28</v>
      </c>
      <c r="E3410" s="586" t="s">
        <v>140</v>
      </c>
      <c r="F3410" s="586"/>
      <c r="G3410" s="519" t="s">
        <v>29</v>
      </c>
      <c r="H3410" s="518" t="s">
        <v>30</v>
      </c>
      <c r="I3410" s="518" t="s">
        <v>31</v>
      </c>
      <c r="J3410" s="518" t="s">
        <v>32</v>
      </c>
    </row>
    <row r="3411" spans="1:10" s="471" customFormat="1" ht="38.25" customHeight="1">
      <c r="A3411" s="517" t="s">
        <v>141</v>
      </c>
      <c r="B3411" s="474" t="s">
        <v>3253</v>
      </c>
      <c r="C3411" s="474" t="s">
        <v>90</v>
      </c>
      <c r="D3411" s="517" t="s">
        <v>3110</v>
      </c>
      <c r="E3411" s="587" t="s">
        <v>180</v>
      </c>
      <c r="F3411" s="587"/>
      <c r="G3411" s="474" t="s">
        <v>91</v>
      </c>
      <c r="H3411" s="475">
        <v>1</v>
      </c>
      <c r="I3411" s="476">
        <v>28.55</v>
      </c>
      <c r="J3411" s="476">
        <v>28.55</v>
      </c>
    </row>
    <row r="3412" spans="1:10" s="471" customFormat="1" ht="25.5">
      <c r="A3412" s="514" t="s">
        <v>147</v>
      </c>
      <c r="B3412" s="482" t="s">
        <v>148</v>
      </c>
      <c r="C3412" s="482" t="s">
        <v>48</v>
      </c>
      <c r="D3412" s="514" t="s">
        <v>149</v>
      </c>
      <c r="E3412" s="588" t="s">
        <v>150</v>
      </c>
      <c r="F3412" s="588"/>
      <c r="G3412" s="482" t="s">
        <v>54</v>
      </c>
      <c r="H3412" s="483">
        <v>0.4</v>
      </c>
      <c r="I3412" s="484">
        <v>20.96</v>
      </c>
      <c r="J3412" s="484">
        <v>8.3800000000000008</v>
      </c>
    </row>
    <row r="3413" spans="1:10" s="471" customFormat="1" ht="38.25">
      <c r="A3413" s="515" t="s">
        <v>142</v>
      </c>
      <c r="B3413" s="477" t="s">
        <v>3254</v>
      </c>
      <c r="C3413" s="477" t="s">
        <v>48</v>
      </c>
      <c r="D3413" s="515" t="s">
        <v>3110</v>
      </c>
      <c r="E3413" s="585" t="s">
        <v>143</v>
      </c>
      <c r="F3413" s="585"/>
      <c r="G3413" s="477" t="s">
        <v>91</v>
      </c>
      <c r="H3413" s="478">
        <v>1</v>
      </c>
      <c r="I3413" s="479">
        <v>19.61</v>
      </c>
      <c r="J3413" s="479">
        <v>19.61</v>
      </c>
    </row>
    <row r="3414" spans="1:10" s="471" customFormat="1" ht="25.5">
      <c r="A3414" s="515" t="s">
        <v>142</v>
      </c>
      <c r="B3414" s="477" t="s">
        <v>1768</v>
      </c>
      <c r="C3414" s="477" t="s">
        <v>48</v>
      </c>
      <c r="D3414" s="515" t="s">
        <v>1769</v>
      </c>
      <c r="E3414" s="585" t="s">
        <v>143</v>
      </c>
      <c r="F3414" s="585"/>
      <c r="G3414" s="477" t="s">
        <v>91</v>
      </c>
      <c r="H3414" s="478">
        <v>4</v>
      </c>
      <c r="I3414" s="479">
        <v>0.14000000000000001</v>
      </c>
      <c r="J3414" s="479">
        <v>0.56000000000000005</v>
      </c>
    </row>
    <row r="3415" spans="1:10" s="471" customFormat="1" ht="25.5">
      <c r="A3415" s="693"/>
      <c r="B3415" s="513"/>
      <c r="C3415" s="513"/>
      <c r="D3415" s="693"/>
      <c r="E3415" s="693" t="s">
        <v>144</v>
      </c>
      <c r="F3415" s="694">
        <v>5.82</v>
      </c>
      <c r="G3415" s="693" t="s">
        <v>145</v>
      </c>
      <c r="H3415" s="694">
        <v>0</v>
      </c>
      <c r="I3415" s="693" t="s">
        <v>146</v>
      </c>
      <c r="J3415" s="694">
        <v>5.82</v>
      </c>
    </row>
    <row r="3416" spans="1:10" s="471" customFormat="1" ht="13.5" customHeight="1" thickBot="1">
      <c r="A3416" s="693"/>
      <c r="B3416" s="513"/>
      <c r="C3416" s="513"/>
      <c r="D3416" s="693"/>
      <c r="E3416" s="693" t="s">
        <v>2513</v>
      </c>
      <c r="F3416" s="694">
        <v>7.49</v>
      </c>
      <c r="G3416" s="693"/>
      <c r="H3416" s="695" t="s">
        <v>2514</v>
      </c>
      <c r="I3416" s="695"/>
      <c r="J3416" s="694">
        <v>36.04</v>
      </c>
    </row>
    <row r="3417" spans="1:10" s="471" customFormat="1" ht="13.5" thickTop="1">
      <c r="A3417" s="480"/>
      <c r="B3417" s="481"/>
      <c r="C3417" s="481"/>
      <c r="D3417" s="480"/>
      <c r="E3417" s="480"/>
      <c r="F3417" s="480"/>
      <c r="G3417" s="480"/>
      <c r="H3417" s="480"/>
      <c r="I3417" s="480"/>
      <c r="J3417" s="480"/>
    </row>
    <row r="3418" spans="1:10" s="471" customFormat="1">
      <c r="A3418" s="516" t="s">
        <v>4140</v>
      </c>
      <c r="B3418" s="519" t="s">
        <v>26</v>
      </c>
      <c r="C3418" s="519" t="s">
        <v>27</v>
      </c>
      <c r="D3418" s="516" t="s">
        <v>28</v>
      </c>
      <c r="E3418" s="586" t="s">
        <v>140</v>
      </c>
      <c r="F3418" s="586"/>
      <c r="G3418" s="519" t="s">
        <v>29</v>
      </c>
      <c r="H3418" s="518" t="s">
        <v>30</v>
      </c>
      <c r="I3418" s="518" t="s">
        <v>31</v>
      </c>
      <c r="J3418" s="518" t="s">
        <v>32</v>
      </c>
    </row>
    <row r="3419" spans="1:10" s="471" customFormat="1" ht="25.5" customHeight="1">
      <c r="A3419" s="517" t="s">
        <v>141</v>
      </c>
      <c r="B3419" s="474" t="s">
        <v>2544</v>
      </c>
      <c r="C3419" s="474" t="s">
        <v>48</v>
      </c>
      <c r="D3419" s="517" t="s">
        <v>2543</v>
      </c>
      <c r="E3419" s="587" t="s">
        <v>536</v>
      </c>
      <c r="F3419" s="587"/>
      <c r="G3419" s="474" t="s">
        <v>91</v>
      </c>
      <c r="H3419" s="475">
        <v>1</v>
      </c>
      <c r="I3419" s="476">
        <v>13001.19</v>
      </c>
      <c r="J3419" s="476">
        <v>13001.19</v>
      </c>
    </row>
    <row r="3420" spans="1:10" s="471" customFormat="1" ht="25.5">
      <c r="A3420" s="514" t="s">
        <v>147</v>
      </c>
      <c r="B3420" s="482" t="s">
        <v>2328</v>
      </c>
      <c r="C3420" s="482" t="s">
        <v>48</v>
      </c>
      <c r="D3420" s="514" t="s">
        <v>2329</v>
      </c>
      <c r="E3420" s="588" t="s">
        <v>150</v>
      </c>
      <c r="F3420" s="588"/>
      <c r="G3420" s="482" t="s">
        <v>54</v>
      </c>
      <c r="H3420" s="483">
        <v>4.3619000000000003</v>
      </c>
      <c r="I3420" s="484">
        <v>26.49</v>
      </c>
      <c r="J3420" s="484">
        <v>115.54</v>
      </c>
    </row>
    <row r="3421" spans="1:10" s="471" customFormat="1" ht="25.5">
      <c r="A3421" s="514" t="s">
        <v>147</v>
      </c>
      <c r="B3421" s="482" t="s">
        <v>595</v>
      </c>
      <c r="C3421" s="482" t="s">
        <v>48</v>
      </c>
      <c r="D3421" s="514" t="s">
        <v>596</v>
      </c>
      <c r="E3421" s="588" t="s">
        <v>150</v>
      </c>
      <c r="F3421" s="588"/>
      <c r="G3421" s="482" t="s">
        <v>54</v>
      </c>
      <c r="H3421" s="483">
        <v>4.3619000000000003</v>
      </c>
      <c r="I3421" s="484">
        <v>21.81</v>
      </c>
      <c r="J3421" s="484">
        <v>95.13</v>
      </c>
    </row>
    <row r="3422" spans="1:10" s="471" customFormat="1" ht="25.5">
      <c r="A3422" s="515" t="s">
        <v>142</v>
      </c>
      <c r="B3422" s="477" t="s">
        <v>2138</v>
      </c>
      <c r="C3422" s="477" t="s">
        <v>48</v>
      </c>
      <c r="D3422" s="515" t="s">
        <v>2139</v>
      </c>
      <c r="E3422" s="585" t="s">
        <v>143</v>
      </c>
      <c r="F3422" s="585"/>
      <c r="G3422" s="477" t="s">
        <v>91</v>
      </c>
      <c r="H3422" s="478">
        <v>10</v>
      </c>
      <c r="I3422" s="479">
        <v>1.07</v>
      </c>
      <c r="J3422" s="479">
        <v>10.7</v>
      </c>
    </row>
    <row r="3423" spans="1:10" s="471" customFormat="1">
      <c r="A3423" s="515" t="s">
        <v>142</v>
      </c>
      <c r="B3423" s="477" t="s">
        <v>2545</v>
      </c>
      <c r="C3423" s="477" t="s">
        <v>48</v>
      </c>
      <c r="D3423" s="515" t="s">
        <v>2546</v>
      </c>
      <c r="E3423" s="585" t="s">
        <v>143</v>
      </c>
      <c r="F3423" s="585"/>
      <c r="G3423" s="477" t="s">
        <v>91</v>
      </c>
      <c r="H3423" s="478">
        <v>6</v>
      </c>
      <c r="I3423" s="479">
        <v>0.25</v>
      </c>
      <c r="J3423" s="479">
        <v>1.5</v>
      </c>
    </row>
    <row r="3424" spans="1:10" s="471" customFormat="1">
      <c r="A3424" s="515" t="s">
        <v>142</v>
      </c>
      <c r="B3424" s="477" t="s">
        <v>2181</v>
      </c>
      <c r="C3424" s="477" t="s">
        <v>48</v>
      </c>
      <c r="D3424" s="515" t="s">
        <v>2182</v>
      </c>
      <c r="E3424" s="585" t="s">
        <v>143</v>
      </c>
      <c r="F3424" s="585"/>
      <c r="G3424" s="477" t="s">
        <v>91</v>
      </c>
      <c r="H3424" s="478">
        <v>6</v>
      </c>
      <c r="I3424" s="479">
        <v>1.66</v>
      </c>
      <c r="J3424" s="479">
        <v>9.9600000000000009</v>
      </c>
    </row>
    <row r="3425" spans="1:10" s="471" customFormat="1" ht="25.5">
      <c r="A3425" s="515" t="s">
        <v>142</v>
      </c>
      <c r="B3425" s="477" t="s">
        <v>2330</v>
      </c>
      <c r="C3425" s="477" t="s">
        <v>48</v>
      </c>
      <c r="D3425" s="515" t="s">
        <v>2331</v>
      </c>
      <c r="E3425" s="585" t="s">
        <v>143</v>
      </c>
      <c r="F3425" s="585"/>
      <c r="G3425" s="477" t="s">
        <v>91</v>
      </c>
      <c r="H3425" s="478">
        <v>8</v>
      </c>
      <c r="I3425" s="479">
        <v>0.62</v>
      </c>
      <c r="J3425" s="479">
        <v>4.96</v>
      </c>
    </row>
    <row r="3426" spans="1:10" s="471" customFormat="1" ht="25.5">
      <c r="A3426" s="515" t="s">
        <v>142</v>
      </c>
      <c r="B3426" s="477" t="s">
        <v>2547</v>
      </c>
      <c r="C3426" s="477" t="s">
        <v>48</v>
      </c>
      <c r="D3426" s="515" t="s">
        <v>2548</v>
      </c>
      <c r="E3426" s="585" t="s">
        <v>143</v>
      </c>
      <c r="F3426" s="585"/>
      <c r="G3426" s="477" t="s">
        <v>91</v>
      </c>
      <c r="H3426" s="478">
        <v>6</v>
      </c>
      <c r="I3426" s="479">
        <v>2.08</v>
      </c>
      <c r="J3426" s="479">
        <v>12.48</v>
      </c>
    </row>
    <row r="3427" spans="1:10" s="471" customFormat="1" ht="25.5">
      <c r="A3427" s="515" t="s">
        <v>142</v>
      </c>
      <c r="B3427" s="477" t="s">
        <v>2332</v>
      </c>
      <c r="C3427" s="477" t="s">
        <v>48</v>
      </c>
      <c r="D3427" s="515" t="s">
        <v>2333</v>
      </c>
      <c r="E3427" s="585" t="s">
        <v>143</v>
      </c>
      <c r="F3427" s="585"/>
      <c r="G3427" s="477" t="s">
        <v>91</v>
      </c>
      <c r="H3427" s="478">
        <v>6</v>
      </c>
      <c r="I3427" s="479">
        <v>1.63</v>
      </c>
      <c r="J3427" s="479">
        <v>9.7799999999999994</v>
      </c>
    </row>
    <row r="3428" spans="1:10" s="471" customFormat="1" ht="25.5">
      <c r="A3428" s="515" t="s">
        <v>142</v>
      </c>
      <c r="B3428" s="477" t="s">
        <v>2334</v>
      </c>
      <c r="C3428" s="477" t="s">
        <v>48</v>
      </c>
      <c r="D3428" s="515" t="s">
        <v>2335</v>
      </c>
      <c r="E3428" s="585" t="s">
        <v>143</v>
      </c>
      <c r="F3428" s="585"/>
      <c r="G3428" s="477" t="s">
        <v>91</v>
      </c>
      <c r="H3428" s="478">
        <v>2</v>
      </c>
      <c r="I3428" s="479">
        <v>21.89</v>
      </c>
      <c r="J3428" s="479">
        <v>43.78</v>
      </c>
    </row>
    <row r="3429" spans="1:10" s="471" customFormat="1" ht="38.25">
      <c r="A3429" s="515" t="s">
        <v>142</v>
      </c>
      <c r="B3429" s="477" t="s">
        <v>2549</v>
      </c>
      <c r="C3429" s="477" t="s">
        <v>48</v>
      </c>
      <c r="D3429" s="515" t="s">
        <v>2550</v>
      </c>
      <c r="E3429" s="585" t="s">
        <v>932</v>
      </c>
      <c r="F3429" s="585"/>
      <c r="G3429" s="477" t="s">
        <v>91</v>
      </c>
      <c r="H3429" s="478">
        <v>1</v>
      </c>
      <c r="I3429" s="479">
        <v>12697.36</v>
      </c>
      <c r="J3429" s="479">
        <v>12697.36</v>
      </c>
    </row>
    <row r="3430" spans="1:10" s="471" customFormat="1" ht="25.5">
      <c r="A3430" s="693"/>
      <c r="B3430" s="513"/>
      <c r="C3430" s="513"/>
      <c r="D3430" s="693"/>
      <c r="E3430" s="693" t="s">
        <v>144</v>
      </c>
      <c r="F3430" s="694">
        <v>154.36000000000001</v>
      </c>
      <c r="G3430" s="693" t="s">
        <v>145</v>
      </c>
      <c r="H3430" s="694">
        <v>0</v>
      </c>
      <c r="I3430" s="693" t="s">
        <v>146</v>
      </c>
      <c r="J3430" s="694">
        <v>154.36000000000001</v>
      </c>
    </row>
    <row r="3431" spans="1:10" s="471" customFormat="1" ht="13.5" customHeight="1" thickBot="1">
      <c r="A3431" s="693"/>
      <c r="B3431" s="513"/>
      <c r="C3431" s="513"/>
      <c r="D3431" s="693"/>
      <c r="E3431" s="693" t="s">
        <v>2513</v>
      </c>
      <c r="F3431" s="694">
        <v>1986.58</v>
      </c>
      <c r="G3431" s="693"/>
      <c r="H3431" s="695" t="s">
        <v>2514</v>
      </c>
      <c r="I3431" s="695"/>
      <c r="J3431" s="694">
        <v>14987.77</v>
      </c>
    </row>
    <row r="3432" spans="1:10" s="471" customFormat="1" ht="13.5" thickTop="1">
      <c r="A3432" s="480"/>
      <c r="B3432" s="481"/>
      <c r="C3432" s="481"/>
      <c r="D3432" s="480"/>
      <c r="E3432" s="480"/>
      <c r="F3432" s="480"/>
      <c r="G3432" s="480"/>
      <c r="H3432" s="480"/>
      <c r="I3432" s="480"/>
      <c r="J3432" s="480"/>
    </row>
    <row r="3433" spans="1:10" s="471" customFormat="1">
      <c r="A3433" s="516" t="s">
        <v>4141</v>
      </c>
      <c r="B3433" s="519" t="s">
        <v>26</v>
      </c>
      <c r="C3433" s="519" t="s">
        <v>27</v>
      </c>
      <c r="D3433" s="516" t="s">
        <v>28</v>
      </c>
      <c r="E3433" s="586" t="s">
        <v>140</v>
      </c>
      <c r="F3433" s="586"/>
      <c r="G3433" s="519" t="s">
        <v>29</v>
      </c>
      <c r="H3433" s="518" t="s">
        <v>30</v>
      </c>
      <c r="I3433" s="518" t="s">
        <v>31</v>
      </c>
      <c r="J3433" s="518" t="s">
        <v>32</v>
      </c>
    </row>
    <row r="3434" spans="1:10" s="471" customFormat="1" ht="25.5" customHeight="1">
      <c r="A3434" s="517" t="s">
        <v>141</v>
      </c>
      <c r="B3434" s="474" t="s">
        <v>2687</v>
      </c>
      <c r="C3434" s="474" t="s">
        <v>48</v>
      </c>
      <c r="D3434" s="517" t="s">
        <v>2688</v>
      </c>
      <c r="E3434" s="587" t="s">
        <v>536</v>
      </c>
      <c r="F3434" s="587"/>
      <c r="G3434" s="474" t="s">
        <v>91</v>
      </c>
      <c r="H3434" s="475">
        <v>1</v>
      </c>
      <c r="I3434" s="476">
        <v>10304.950000000001</v>
      </c>
      <c r="J3434" s="476">
        <v>10304.950000000001</v>
      </c>
    </row>
    <row r="3435" spans="1:10" s="471" customFormat="1" ht="25.5">
      <c r="A3435" s="514" t="s">
        <v>147</v>
      </c>
      <c r="B3435" s="482" t="s">
        <v>2328</v>
      </c>
      <c r="C3435" s="482" t="s">
        <v>48</v>
      </c>
      <c r="D3435" s="514" t="s">
        <v>2329</v>
      </c>
      <c r="E3435" s="588" t="s">
        <v>150</v>
      </c>
      <c r="F3435" s="588"/>
      <c r="G3435" s="482" t="s">
        <v>54</v>
      </c>
      <c r="H3435" s="483">
        <v>3.87</v>
      </c>
      <c r="I3435" s="484">
        <v>26.49</v>
      </c>
      <c r="J3435" s="484">
        <v>102.51</v>
      </c>
    </row>
    <row r="3436" spans="1:10" s="471" customFormat="1" ht="25.5">
      <c r="A3436" s="514" t="s">
        <v>147</v>
      </c>
      <c r="B3436" s="482" t="s">
        <v>595</v>
      </c>
      <c r="C3436" s="482" t="s">
        <v>48</v>
      </c>
      <c r="D3436" s="514" t="s">
        <v>596</v>
      </c>
      <c r="E3436" s="588" t="s">
        <v>150</v>
      </c>
      <c r="F3436" s="588"/>
      <c r="G3436" s="482" t="s">
        <v>54</v>
      </c>
      <c r="H3436" s="483">
        <v>3.87</v>
      </c>
      <c r="I3436" s="484">
        <v>21.81</v>
      </c>
      <c r="J3436" s="484">
        <v>84.4</v>
      </c>
    </row>
    <row r="3437" spans="1:10" s="471" customFormat="1" ht="25.5">
      <c r="A3437" s="515" t="s">
        <v>142</v>
      </c>
      <c r="B3437" s="477" t="s">
        <v>2138</v>
      </c>
      <c r="C3437" s="477" t="s">
        <v>48</v>
      </c>
      <c r="D3437" s="515" t="s">
        <v>2139</v>
      </c>
      <c r="E3437" s="585" t="s">
        <v>143</v>
      </c>
      <c r="F3437" s="585"/>
      <c r="G3437" s="477" t="s">
        <v>91</v>
      </c>
      <c r="H3437" s="478">
        <v>10</v>
      </c>
      <c r="I3437" s="479">
        <v>1.07</v>
      </c>
      <c r="J3437" s="479">
        <v>10.7</v>
      </c>
    </row>
    <row r="3438" spans="1:10" s="471" customFormat="1">
      <c r="A3438" s="515" t="s">
        <v>142</v>
      </c>
      <c r="B3438" s="477" t="s">
        <v>2545</v>
      </c>
      <c r="C3438" s="477" t="s">
        <v>48</v>
      </c>
      <c r="D3438" s="515" t="s">
        <v>2546</v>
      </c>
      <c r="E3438" s="585" t="s">
        <v>143</v>
      </c>
      <c r="F3438" s="585"/>
      <c r="G3438" s="477" t="s">
        <v>91</v>
      </c>
      <c r="H3438" s="478">
        <v>6</v>
      </c>
      <c r="I3438" s="479">
        <v>0.25</v>
      </c>
      <c r="J3438" s="479">
        <v>1.5</v>
      </c>
    </row>
    <row r="3439" spans="1:10" s="471" customFormat="1">
      <c r="A3439" s="515" t="s">
        <v>142</v>
      </c>
      <c r="B3439" s="477" t="s">
        <v>2181</v>
      </c>
      <c r="C3439" s="477" t="s">
        <v>48</v>
      </c>
      <c r="D3439" s="515" t="s">
        <v>2182</v>
      </c>
      <c r="E3439" s="585" t="s">
        <v>143</v>
      </c>
      <c r="F3439" s="585"/>
      <c r="G3439" s="477" t="s">
        <v>91</v>
      </c>
      <c r="H3439" s="478">
        <v>6</v>
      </c>
      <c r="I3439" s="479">
        <v>1.66</v>
      </c>
      <c r="J3439" s="479">
        <v>9.9600000000000009</v>
      </c>
    </row>
    <row r="3440" spans="1:10" s="471" customFormat="1" ht="25.5">
      <c r="A3440" s="515" t="s">
        <v>142</v>
      </c>
      <c r="B3440" s="477" t="s">
        <v>2330</v>
      </c>
      <c r="C3440" s="477" t="s">
        <v>48</v>
      </c>
      <c r="D3440" s="515" t="s">
        <v>2331</v>
      </c>
      <c r="E3440" s="585" t="s">
        <v>143</v>
      </c>
      <c r="F3440" s="585"/>
      <c r="G3440" s="477" t="s">
        <v>91</v>
      </c>
      <c r="H3440" s="478">
        <v>8</v>
      </c>
      <c r="I3440" s="479">
        <v>0.62</v>
      </c>
      <c r="J3440" s="479">
        <v>4.96</v>
      </c>
    </row>
    <row r="3441" spans="1:10" s="471" customFormat="1" ht="25.5">
      <c r="A3441" s="515" t="s">
        <v>142</v>
      </c>
      <c r="B3441" s="477" t="s">
        <v>2547</v>
      </c>
      <c r="C3441" s="477" t="s">
        <v>48</v>
      </c>
      <c r="D3441" s="515" t="s">
        <v>2548</v>
      </c>
      <c r="E3441" s="585" t="s">
        <v>143</v>
      </c>
      <c r="F3441" s="585"/>
      <c r="G3441" s="477" t="s">
        <v>91</v>
      </c>
      <c r="H3441" s="478">
        <v>6</v>
      </c>
      <c r="I3441" s="479">
        <v>2.08</v>
      </c>
      <c r="J3441" s="479">
        <v>12.48</v>
      </c>
    </row>
    <row r="3442" spans="1:10" s="471" customFormat="1" ht="25.5">
      <c r="A3442" s="515" t="s">
        <v>142</v>
      </c>
      <c r="B3442" s="477" t="s">
        <v>2332</v>
      </c>
      <c r="C3442" s="477" t="s">
        <v>48</v>
      </c>
      <c r="D3442" s="515" t="s">
        <v>2333</v>
      </c>
      <c r="E3442" s="585" t="s">
        <v>143</v>
      </c>
      <c r="F3442" s="585"/>
      <c r="G3442" s="477" t="s">
        <v>91</v>
      </c>
      <c r="H3442" s="478">
        <v>6</v>
      </c>
      <c r="I3442" s="479">
        <v>1.63</v>
      </c>
      <c r="J3442" s="479">
        <v>9.7799999999999994</v>
      </c>
    </row>
    <row r="3443" spans="1:10" s="471" customFormat="1" ht="25.5">
      <c r="A3443" s="515" t="s">
        <v>142</v>
      </c>
      <c r="B3443" s="477" t="s">
        <v>2334</v>
      </c>
      <c r="C3443" s="477" t="s">
        <v>48</v>
      </c>
      <c r="D3443" s="515" t="s">
        <v>2335</v>
      </c>
      <c r="E3443" s="585" t="s">
        <v>143</v>
      </c>
      <c r="F3443" s="585"/>
      <c r="G3443" s="477" t="s">
        <v>91</v>
      </c>
      <c r="H3443" s="478">
        <v>2</v>
      </c>
      <c r="I3443" s="479">
        <v>21.89</v>
      </c>
      <c r="J3443" s="479">
        <v>43.78</v>
      </c>
    </row>
    <row r="3444" spans="1:10" s="471" customFormat="1" ht="38.25">
      <c r="A3444" s="515" t="s">
        <v>142</v>
      </c>
      <c r="B3444" s="477" t="s">
        <v>2919</v>
      </c>
      <c r="C3444" s="477" t="s">
        <v>48</v>
      </c>
      <c r="D3444" s="515" t="s">
        <v>2920</v>
      </c>
      <c r="E3444" s="585" t="s">
        <v>932</v>
      </c>
      <c r="F3444" s="585"/>
      <c r="G3444" s="477" t="s">
        <v>91</v>
      </c>
      <c r="H3444" s="478">
        <v>1</v>
      </c>
      <c r="I3444" s="479">
        <v>10024.879999999999</v>
      </c>
      <c r="J3444" s="479">
        <v>10024.879999999999</v>
      </c>
    </row>
    <row r="3445" spans="1:10" s="471" customFormat="1" ht="25.5">
      <c r="A3445" s="693"/>
      <c r="B3445" s="513"/>
      <c r="C3445" s="513"/>
      <c r="D3445" s="693"/>
      <c r="E3445" s="693" t="s">
        <v>144</v>
      </c>
      <c r="F3445" s="694">
        <v>136.94999999999999</v>
      </c>
      <c r="G3445" s="693" t="s">
        <v>145</v>
      </c>
      <c r="H3445" s="694">
        <v>0</v>
      </c>
      <c r="I3445" s="693" t="s">
        <v>146</v>
      </c>
      <c r="J3445" s="694">
        <v>136.94999999999999</v>
      </c>
    </row>
    <row r="3446" spans="1:10" s="471" customFormat="1" ht="13.5" customHeight="1" thickBot="1">
      <c r="A3446" s="693"/>
      <c r="B3446" s="513"/>
      <c r="C3446" s="513"/>
      <c r="D3446" s="693"/>
      <c r="E3446" s="693" t="s">
        <v>2513</v>
      </c>
      <c r="F3446" s="694">
        <v>1574.59</v>
      </c>
      <c r="G3446" s="693"/>
      <c r="H3446" s="695" t="s">
        <v>2514</v>
      </c>
      <c r="I3446" s="695"/>
      <c r="J3446" s="694">
        <v>11879.54</v>
      </c>
    </row>
    <row r="3447" spans="1:10" s="471" customFormat="1" ht="13.5" thickTop="1">
      <c r="A3447" s="480"/>
      <c r="B3447" s="481"/>
      <c r="C3447" s="481"/>
      <c r="D3447" s="480"/>
      <c r="E3447" s="480"/>
      <c r="F3447" s="480"/>
      <c r="G3447" s="480"/>
      <c r="H3447" s="480"/>
      <c r="I3447" s="480"/>
      <c r="J3447" s="480"/>
    </row>
    <row r="3448" spans="1:10" s="471" customFormat="1">
      <c r="A3448" s="516" t="s">
        <v>4142</v>
      </c>
      <c r="B3448" s="519" t="s">
        <v>26</v>
      </c>
      <c r="C3448" s="519" t="s">
        <v>27</v>
      </c>
      <c r="D3448" s="516" t="s">
        <v>28</v>
      </c>
      <c r="E3448" s="586" t="s">
        <v>140</v>
      </c>
      <c r="F3448" s="586"/>
      <c r="G3448" s="519" t="s">
        <v>29</v>
      </c>
      <c r="H3448" s="518" t="s">
        <v>30</v>
      </c>
      <c r="I3448" s="518" t="s">
        <v>31</v>
      </c>
      <c r="J3448" s="518" t="s">
        <v>32</v>
      </c>
    </row>
    <row r="3449" spans="1:10" s="471" customFormat="1" ht="12.75" customHeight="1">
      <c r="A3449" s="517" t="s">
        <v>141</v>
      </c>
      <c r="B3449" s="474" t="s">
        <v>3255</v>
      </c>
      <c r="C3449" s="474" t="s">
        <v>511</v>
      </c>
      <c r="D3449" s="517" t="s">
        <v>3111</v>
      </c>
      <c r="E3449" s="587" t="s">
        <v>1856</v>
      </c>
      <c r="F3449" s="587"/>
      <c r="G3449" s="474" t="s">
        <v>91</v>
      </c>
      <c r="H3449" s="475">
        <v>1</v>
      </c>
      <c r="I3449" s="476">
        <v>39.61</v>
      </c>
      <c r="J3449" s="476">
        <v>39.61</v>
      </c>
    </row>
    <row r="3450" spans="1:10" s="471" customFormat="1">
      <c r="A3450" s="515" t="s">
        <v>142</v>
      </c>
      <c r="B3450" s="477" t="s">
        <v>1857</v>
      </c>
      <c r="C3450" s="477" t="s">
        <v>511</v>
      </c>
      <c r="D3450" s="515" t="s">
        <v>1858</v>
      </c>
      <c r="E3450" s="585" t="s">
        <v>549</v>
      </c>
      <c r="F3450" s="585"/>
      <c r="G3450" s="477" t="s">
        <v>54</v>
      </c>
      <c r="H3450" s="478">
        <v>0.97399999999999998</v>
      </c>
      <c r="I3450" s="479">
        <v>18.72</v>
      </c>
      <c r="J3450" s="479">
        <v>18.23</v>
      </c>
    </row>
    <row r="3451" spans="1:10" s="471" customFormat="1">
      <c r="A3451" s="515" t="s">
        <v>142</v>
      </c>
      <c r="B3451" s="477" t="s">
        <v>3256</v>
      </c>
      <c r="C3451" s="477" t="s">
        <v>511</v>
      </c>
      <c r="D3451" s="515" t="s">
        <v>3257</v>
      </c>
      <c r="E3451" s="585" t="s">
        <v>549</v>
      </c>
      <c r="F3451" s="585"/>
      <c r="G3451" s="477" t="s">
        <v>54</v>
      </c>
      <c r="H3451" s="478">
        <v>0.58399999999999996</v>
      </c>
      <c r="I3451" s="479">
        <v>15.15</v>
      </c>
      <c r="J3451" s="479">
        <v>8.84</v>
      </c>
    </row>
    <row r="3452" spans="1:10" s="471" customFormat="1">
      <c r="A3452" s="515" t="s">
        <v>142</v>
      </c>
      <c r="B3452" s="477" t="s">
        <v>3258</v>
      </c>
      <c r="C3452" s="477" t="s">
        <v>511</v>
      </c>
      <c r="D3452" s="515" t="s">
        <v>3259</v>
      </c>
      <c r="E3452" s="585" t="s">
        <v>143</v>
      </c>
      <c r="F3452" s="585"/>
      <c r="G3452" s="477" t="s">
        <v>91</v>
      </c>
      <c r="H3452" s="478">
        <v>0.6</v>
      </c>
      <c r="I3452" s="479">
        <v>20.9</v>
      </c>
      <c r="J3452" s="479">
        <v>12.54</v>
      </c>
    </row>
    <row r="3453" spans="1:10" s="471" customFormat="1" ht="25.5">
      <c r="A3453" s="693"/>
      <c r="B3453" s="513"/>
      <c r="C3453" s="513"/>
      <c r="D3453" s="693"/>
      <c r="E3453" s="693" t="s">
        <v>144</v>
      </c>
      <c r="F3453" s="694">
        <v>27.07</v>
      </c>
      <c r="G3453" s="693" t="s">
        <v>145</v>
      </c>
      <c r="H3453" s="694">
        <v>0</v>
      </c>
      <c r="I3453" s="693" t="s">
        <v>146</v>
      </c>
      <c r="J3453" s="694">
        <v>27.07</v>
      </c>
    </row>
    <row r="3454" spans="1:10" s="471" customFormat="1" ht="13.5" customHeight="1" thickBot="1">
      <c r="A3454" s="693"/>
      <c r="B3454" s="513"/>
      <c r="C3454" s="513"/>
      <c r="D3454" s="693"/>
      <c r="E3454" s="693" t="s">
        <v>2513</v>
      </c>
      <c r="F3454" s="694">
        <v>10.39</v>
      </c>
      <c r="G3454" s="693"/>
      <c r="H3454" s="695" t="s">
        <v>2514</v>
      </c>
      <c r="I3454" s="695"/>
      <c r="J3454" s="694">
        <v>50</v>
      </c>
    </row>
    <row r="3455" spans="1:10" s="471" customFormat="1" ht="13.5" thickTop="1">
      <c r="A3455" s="480"/>
      <c r="B3455" s="481"/>
      <c r="C3455" s="481"/>
      <c r="D3455" s="480"/>
      <c r="E3455" s="480"/>
      <c r="F3455" s="480"/>
      <c r="G3455" s="480"/>
      <c r="H3455" s="480"/>
      <c r="I3455" s="480"/>
      <c r="J3455" s="480"/>
    </row>
    <row r="3456" spans="1:10" s="471" customFormat="1">
      <c r="A3456" s="516" t="s">
        <v>4143</v>
      </c>
      <c r="B3456" s="519" t="s">
        <v>26</v>
      </c>
      <c r="C3456" s="519" t="s">
        <v>27</v>
      </c>
      <c r="D3456" s="516" t="s">
        <v>28</v>
      </c>
      <c r="E3456" s="586" t="s">
        <v>140</v>
      </c>
      <c r="F3456" s="586"/>
      <c r="G3456" s="519" t="s">
        <v>29</v>
      </c>
      <c r="H3456" s="518" t="s">
        <v>30</v>
      </c>
      <c r="I3456" s="518" t="s">
        <v>31</v>
      </c>
      <c r="J3456" s="518" t="s">
        <v>32</v>
      </c>
    </row>
    <row r="3457" spans="1:10" s="471" customFormat="1" ht="12.75" customHeight="1">
      <c r="A3457" s="517" t="s">
        <v>141</v>
      </c>
      <c r="B3457" s="474" t="s">
        <v>2689</v>
      </c>
      <c r="C3457" s="474" t="s">
        <v>295</v>
      </c>
      <c r="D3457" s="517" t="s">
        <v>2690</v>
      </c>
      <c r="E3457" s="587" t="s">
        <v>2921</v>
      </c>
      <c r="F3457" s="587"/>
      <c r="G3457" s="474" t="s">
        <v>41</v>
      </c>
      <c r="H3457" s="475">
        <v>1</v>
      </c>
      <c r="I3457" s="476">
        <v>145.63</v>
      </c>
      <c r="J3457" s="476">
        <v>145.63</v>
      </c>
    </row>
    <row r="3458" spans="1:10" s="471" customFormat="1">
      <c r="A3458" s="515" t="s">
        <v>142</v>
      </c>
      <c r="B3458" s="477" t="s">
        <v>2922</v>
      </c>
      <c r="C3458" s="477" t="s">
        <v>295</v>
      </c>
      <c r="D3458" s="515" t="s">
        <v>2923</v>
      </c>
      <c r="E3458" s="585" t="s">
        <v>143</v>
      </c>
      <c r="F3458" s="585"/>
      <c r="G3458" s="477" t="s">
        <v>41</v>
      </c>
      <c r="H3458" s="478">
        <v>1</v>
      </c>
      <c r="I3458" s="479">
        <v>145.63</v>
      </c>
      <c r="J3458" s="479">
        <v>145.63</v>
      </c>
    </row>
    <row r="3459" spans="1:10" s="471" customFormat="1" ht="25.5">
      <c r="A3459" s="693"/>
      <c r="B3459" s="513"/>
      <c r="C3459" s="513"/>
      <c r="D3459" s="693"/>
      <c r="E3459" s="693" t="s">
        <v>144</v>
      </c>
      <c r="F3459" s="694">
        <v>0</v>
      </c>
      <c r="G3459" s="693" t="s">
        <v>145</v>
      </c>
      <c r="H3459" s="694">
        <v>0</v>
      </c>
      <c r="I3459" s="693" t="s">
        <v>146</v>
      </c>
      <c r="J3459" s="694">
        <v>0</v>
      </c>
    </row>
    <row r="3460" spans="1:10" s="471" customFormat="1" ht="13.5" customHeight="1" thickBot="1">
      <c r="A3460" s="693"/>
      <c r="B3460" s="513"/>
      <c r="C3460" s="513"/>
      <c r="D3460" s="693"/>
      <c r="E3460" s="693" t="s">
        <v>2513</v>
      </c>
      <c r="F3460" s="694">
        <v>38.21</v>
      </c>
      <c r="G3460" s="693"/>
      <c r="H3460" s="695" t="s">
        <v>2514</v>
      </c>
      <c r="I3460" s="695"/>
      <c r="J3460" s="694">
        <v>183.84</v>
      </c>
    </row>
    <row r="3461" spans="1:10" s="471" customFormat="1" ht="13.5" thickTop="1">
      <c r="A3461" s="480"/>
      <c r="B3461" s="481"/>
      <c r="C3461" s="481"/>
      <c r="D3461" s="480"/>
      <c r="E3461" s="480"/>
      <c r="F3461" s="480"/>
      <c r="G3461" s="480"/>
      <c r="H3461" s="480"/>
      <c r="I3461" s="480"/>
      <c r="J3461" s="480"/>
    </row>
    <row r="3462" spans="1:10" s="471" customFormat="1">
      <c r="A3462" s="516" t="s">
        <v>4144</v>
      </c>
      <c r="B3462" s="519" t="s">
        <v>26</v>
      </c>
      <c r="C3462" s="519" t="s">
        <v>27</v>
      </c>
      <c r="D3462" s="516" t="s">
        <v>28</v>
      </c>
      <c r="E3462" s="586" t="s">
        <v>140</v>
      </c>
      <c r="F3462" s="586"/>
      <c r="G3462" s="519" t="s">
        <v>29</v>
      </c>
      <c r="H3462" s="518" t="s">
        <v>30</v>
      </c>
      <c r="I3462" s="518" t="s">
        <v>31</v>
      </c>
      <c r="J3462" s="518" t="s">
        <v>32</v>
      </c>
    </row>
    <row r="3463" spans="1:10" s="471" customFormat="1" ht="12.75" customHeight="1">
      <c r="A3463" s="517" t="s">
        <v>141</v>
      </c>
      <c r="B3463" s="474" t="s">
        <v>2336</v>
      </c>
      <c r="C3463" s="474" t="s">
        <v>511</v>
      </c>
      <c r="D3463" s="517" t="s">
        <v>1658</v>
      </c>
      <c r="E3463" s="587" t="s">
        <v>1856</v>
      </c>
      <c r="F3463" s="587"/>
      <c r="G3463" s="474" t="s">
        <v>91</v>
      </c>
      <c r="H3463" s="475">
        <v>1</v>
      </c>
      <c r="I3463" s="476">
        <v>941.67</v>
      </c>
      <c r="J3463" s="476">
        <v>941.67</v>
      </c>
    </row>
    <row r="3464" spans="1:10" s="471" customFormat="1">
      <c r="A3464" s="515" t="s">
        <v>142</v>
      </c>
      <c r="B3464" s="477" t="s">
        <v>2337</v>
      </c>
      <c r="C3464" s="477" t="s">
        <v>511</v>
      </c>
      <c r="D3464" s="515" t="s">
        <v>4145</v>
      </c>
      <c r="E3464" s="585" t="s">
        <v>143</v>
      </c>
      <c r="F3464" s="585"/>
      <c r="G3464" s="477" t="s">
        <v>91</v>
      </c>
      <c r="H3464" s="478">
        <v>1</v>
      </c>
      <c r="I3464" s="479">
        <v>836.1</v>
      </c>
      <c r="J3464" s="479">
        <v>836.1</v>
      </c>
    </row>
    <row r="3465" spans="1:10" s="471" customFormat="1">
      <c r="A3465" s="515" t="s">
        <v>142</v>
      </c>
      <c r="B3465" s="477" t="s">
        <v>1857</v>
      </c>
      <c r="C3465" s="477" t="s">
        <v>511</v>
      </c>
      <c r="D3465" s="515" t="s">
        <v>1858</v>
      </c>
      <c r="E3465" s="585" t="s">
        <v>549</v>
      </c>
      <c r="F3465" s="585"/>
      <c r="G3465" s="477" t="s">
        <v>54</v>
      </c>
      <c r="H3465" s="478">
        <v>3.117</v>
      </c>
      <c r="I3465" s="479">
        <v>18.72</v>
      </c>
      <c r="J3465" s="479">
        <v>58.35</v>
      </c>
    </row>
    <row r="3466" spans="1:10" s="471" customFormat="1">
      <c r="A3466" s="515" t="s">
        <v>142</v>
      </c>
      <c r="B3466" s="477" t="s">
        <v>1859</v>
      </c>
      <c r="C3466" s="477" t="s">
        <v>511</v>
      </c>
      <c r="D3466" s="515" t="s">
        <v>1860</v>
      </c>
      <c r="E3466" s="585" t="s">
        <v>549</v>
      </c>
      <c r="F3466" s="585"/>
      <c r="G3466" s="477" t="s">
        <v>54</v>
      </c>
      <c r="H3466" s="478">
        <v>3.117</v>
      </c>
      <c r="I3466" s="479">
        <v>15.15</v>
      </c>
      <c r="J3466" s="479">
        <v>47.22</v>
      </c>
    </row>
    <row r="3467" spans="1:10" s="471" customFormat="1" ht="25.5">
      <c r="A3467" s="693"/>
      <c r="B3467" s="513"/>
      <c r="C3467" s="513"/>
      <c r="D3467" s="693"/>
      <c r="E3467" s="693" t="s">
        <v>144</v>
      </c>
      <c r="F3467" s="694">
        <v>105.57</v>
      </c>
      <c r="G3467" s="693" t="s">
        <v>145</v>
      </c>
      <c r="H3467" s="694">
        <v>0</v>
      </c>
      <c r="I3467" s="693" t="s">
        <v>146</v>
      </c>
      <c r="J3467" s="694">
        <v>105.57</v>
      </c>
    </row>
    <row r="3468" spans="1:10" s="471" customFormat="1" ht="13.5" customHeight="1" thickBot="1">
      <c r="A3468" s="693"/>
      <c r="B3468" s="513"/>
      <c r="C3468" s="513"/>
      <c r="D3468" s="693"/>
      <c r="E3468" s="693" t="s">
        <v>2513</v>
      </c>
      <c r="F3468" s="694">
        <v>247.09</v>
      </c>
      <c r="G3468" s="693"/>
      <c r="H3468" s="695" t="s">
        <v>2514</v>
      </c>
      <c r="I3468" s="695"/>
      <c r="J3468" s="694">
        <v>1188.76</v>
      </c>
    </row>
    <row r="3469" spans="1:10" s="471" customFormat="1" ht="13.5" thickTop="1">
      <c r="A3469" s="480"/>
      <c r="B3469" s="481"/>
      <c r="C3469" s="481"/>
      <c r="D3469" s="480"/>
      <c r="E3469" s="480"/>
      <c r="F3469" s="480"/>
      <c r="G3469" s="480"/>
      <c r="H3469" s="480"/>
      <c r="I3469" s="480"/>
      <c r="J3469" s="480"/>
    </row>
    <row r="3470" spans="1:10" s="471" customFormat="1">
      <c r="A3470" s="516" t="s">
        <v>2710</v>
      </c>
      <c r="B3470" s="519" t="s">
        <v>26</v>
      </c>
      <c r="C3470" s="519" t="s">
        <v>27</v>
      </c>
      <c r="D3470" s="516" t="s">
        <v>28</v>
      </c>
      <c r="E3470" s="586" t="s">
        <v>140</v>
      </c>
      <c r="F3470" s="586"/>
      <c r="G3470" s="519" t="s">
        <v>29</v>
      </c>
      <c r="H3470" s="518" t="s">
        <v>30</v>
      </c>
      <c r="I3470" s="518" t="s">
        <v>31</v>
      </c>
      <c r="J3470" s="518" t="s">
        <v>32</v>
      </c>
    </row>
    <row r="3471" spans="1:10" s="471" customFormat="1" ht="12.75" customHeight="1">
      <c r="A3471" s="517" t="s">
        <v>141</v>
      </c>
      <c r="B3471" s="474" t="s">
        <v>2691</v>
      </c>
      <c r="C3471" s="474" t="s">
        <v>295</v>
      </c>
      <c r="D3471" s="517" t="s">
        <v>2692</v>
      </c>
      <c r="E3471" s="587" t="s">
        <v>2313</v>
      </c>
      <c r="F3471" s="587"/>
      <c r="G3471" s="474" t="s">
        <v>68</v>
      </c>
      <c r="H3471" s="475">
        <v>1</v>
      </c>
      <c r="I3471" s="476">
        <v>15.63</v>
      </c>
      <c r="J3471" s="476">
        <v>15.63</v>
      </c>
    </row>
    <row r="3472" spans="1:10" s="471" customFormat="1" ht="25.5">
      <c r="A3472" s="514" t="s">
        <v>147</v>
      </c>
      <c r="B3472" s="482" t="s">
        <v>609</v>
      </c>
      <c r="C3472" s="482" t="s">
        <v>295</v>
      </c>
      <c r="D3472" s="514" t="s">
        <v>610</v>
      </c>
      <c r="E3472" s="588" t="s">
        <v>611</v>
      </c>
      <c r="F3472" s="588"/>
      <c r="G3472" s="482" t="s">
        <v>612</v>
      </c>
      <c r="H3472" s="483">
        <v>0.11</v>
      </c>
      <c r="I3472" s="484">
        <v>3.79</v>
      </c>
      <c r="J3472" s="484">
        <v>0.41</v>
      </c>
    </row>
    <row r="3473" spans="1:10" s="471" customFormat="1" ht="25.5">
      <c r="A3473" s="514" t="s">
        <v>147</v>
      </c>
      <c r="B3473" s="482" t="s">
        <v>728</v>
      </c>
      <c r="C3473" s="482" t="s">
        <v>295</v>
      </c>
      <c r="D3473" s="514" t="s">
        <v>729</v>
      </c>
      <c r="E3473" s="588" t="s">
        <v>611</v>
      </c>
      <c r="F3473" s="588"/>
      <c r="G3473" s="482" t="s">
        <v>612</v>
      </c>
      <c r="H3473" s="483">
        <v>0.11</v>
      </c>
      <c r="I3473" s="484">
        <v>3.65</v>
      </c>
      <c r="J3473" s="484">
        <v>0.4</v>
      </c>
    </row>
    <row r="3474" spans="1:10" s="471" customFormat="1">
      <c r="A3474" s="515" t="s">
        <v>142</v>
      </c>
      <c r="B3474" s="477" t="s">
        <v>730</v>
      </c>
      <c r="C3474" s="477" t="s">
        <v>295</v>
      </c>
      <c r="D3474" s="515" t="s">
        <v>731</v>
      </c>
      <c r="E3474" s="585" t="s">
        <v>549</v>
      </c>
      <c r="F3474" s="585"/>
      <c r="G3474" s="477" t="s">
        <v>612</v>
      </c>
      <c r="H3474" s="478">
        <v>0.11</v>
      </c>
      <c r="I3474" s="479">
        <v>19.13</v>
      </c>
      <c r="J3474" s="479">
        <v>2.1</v>
      </c>
    </row>
    <row r="3475" spans="1:10" s="471" customFormat="1">
      <c r="A3475" s="515" t="s">
        <v>142</v>
      </c>
      <c r="B3475" s="477" t="s">
        <v>617</v>
      </c>
      <c r="C3475" s="477" t="s">
        <v>295</v>
      </c>
      <c r="D3475" s="515" t="s">
        <v>618</v>
      </c>
      <c r="E3475" s="585" t="s">
        <v>549</v>
      </c>
      <c r="F3475" s="585"/>
      <c r="G3475" s="477" t="s">
        <v>612</v>
      </c>
      <c r="H3475" s="478">
        <v>0.11</v>
      </c>
      <c r="I3475" s="479">
        <v>13.65</v>
      </c>
      <c r="J3475" s="479">
        <v>1.5</v>
      </c>
    </row>
    <row r="3476" spans="1:10" s="471" customFormat="1">
      <c r="A3476" s="515" t="s">
        <v>142</v>
      </c>
      <c r="B3476" s="477" t="s">
        <v>2924</v>
      </c>
      <c r="C3476" s="477" t="s">
        <v>295</v>
      </c>
      <c r="D3476" s="515" t="s">
        <v>2925</v>
      </c>
      <c r="E3476" s="585" t="s">
        <v>143</v>
      </c>
      <c r="F3476" s="585"/>
      <c r="G3476" s="477" t="s">
        <v>43</v>
      </c>
      <c r="H3476" s="478">
        <v>1.02</v>
      </c>
      <c r="I3476" s="479">
        <v>11</v>
      </c>
      <c r="J3476" s="479">
        <v>11.22</v>
      </c>
    </row>
    <row r="3477" spans="1:10" s="471" customFormat="1" ht="25.5">
      <c r="A3477" s="693"/>
      <c r="B3477" s="513"/>
      <c r="C3477" s="513"/>
      <c r="D3477" s="693"/>
      <c r="E3477" s="693" t="s">
        <v>144</v>
      </c>
      <c r="F3477" s="694">
        <v>3.6</v>
      </c>
      <c r="G3477" s="693" t="s">
        <v>145</v>
      </c>
      <c r="H3477" s="694">
        <v>0</v>
      </c>
      <c r="I3477" s="693" t="s">
        <v>146</v>
      </c>
      <c r="J3477" s="694">
        <v>3.6</v>
      </c>
    </row>
    <row r="3478" spans="1:10" s="471" customFormat="1" ht="13.5" customHeight="1" thickBot="1">
      <c r="A3478" s="693"/>
      <c r="B3478" s="513"/>
      <c r="C3478" s="513"/>
      <c r="D3478" s="693"/>
      <c r="E3478" s="693" t="s">
        <v>2513</v>
      </c>
      <c r="F3478" s="694">
        <v>4.0999999999999996</v>
      </c>
      <c r="G3478" s="693"/>
      <c r="H3478" s="695" t="s">
        <v>2514</v>
      </c>
      <c r="I3478" s="695"/>
      <c r="J3478" s="694">
        <v>19.73</v>
      </c>
    </row>
    <row r="3479" spans="1:10" s="471" customFormat="1" ht="13.5" thickTop="1">
      <c r="A3479" s="480"/>
      <c r="B3479" s="481"/>
      <c r="C3479" s="481"/>
      <c r="D3479" s="480"/>
      <c r="E3479" s="480"/>
      <c r="F3479" s="480"/>
      <c r="G3479" s="480"/>
      <c r="H3479" s="480"/>
      <c r="I3479" s="480"/>
      <c r="J3479" s="480"/>
    </row>
    <row r="3480" spans="1:10" s="471" customFormat="1">
      <c r="A3480" s="516" t="s">
        <v>4146</v>
      </c>
      <c r="B3480" s="519" t="s">
        <v>26</v>
      </c>
      <c r="C3480" s="519" t="s">
        <v>27</v>
      </c>
      <c r="D3480" s="516" t="s">
        <v>28</v>
      </c>
      <c r="E3480" s="586" t="s">
        <v>140</v>
      </c>
      <c r="F3480" s="586"/>
      <c r="G3480" s="519" t="s">
        <v>29</v>
      </c>
      <c r="H3480" s="518" t="s">
        <v>30</v>
      </c>
      <c r="I3480" s="518" t="s">
        <v>31</v>
      </c>
      <c r="J3480" s="518" t="s">
        <v>32</v>
      </c>
    </row>
    <row r="3481" spans="1:10" s="471" customFormat="1" ht="38.25">
      <c r="A3481" s="517" t="s">
        <v>141</v>
      </c>
      <c r="B3481" s="474" t="s">
        <v>2693</v>
      </c>
      <c r="C3481" s="474" t="s">
        <v>90</v>
      </c>
      <c r="D3481" s="517" t="s">
        <v>4221</v>
      </c>
      <c r="E3481" s="587" t="s">
        <v>150</v>
      </c>
      <c r="F3481" s="587"/>
      <c r="G3481" s="474" t="s">
        <v>68</v>
      </c>
      <c r="H3481" s="475">
        <v>1</v>
      </c>
      <c r="I3481" s="476">
        <v>4.67</v>
      </c>
      <c r="J3481" s="476">
        <v>4.67</v>
      </c>
    </row>
    <row r="3482" spans="1:10" s="471" customFormat="1" ht="25.5">
      <c r="A3482" s="514" t="s">
        <v>147</v>
      </c>
      <c r="B3482" s="482" t="s">
        <v>156</v>
      </c>
      <c r="C3482" s="482" t="s">
        <v>48</v>
      </c>
      <c r="D3482" s="514" t="s">
        <v>157</v>
      </c>
      <c r="E3482" s="588" t="s">
        <v>150</v>
      </c>
      <c r="F3482" s="588"/>
      <c r="G3482" s="482" t="s">
        <v>54</v>
      </c>
      <c r="H3482" s="483">
        <v>6.5000000000000002E-2</v>
      </c>
      <c r="I3482" s="484">
        <v>20.89</v>
      </c>
      <c r="J3482" s="484">
        <v>1.35</v>
      </c>
    </row>
    <row r="3483" spans="1:10" s="471" customFormat="1" ht="25.5">
      <c r="A3483" s="514" t="s">
        <v>147</v>
      </c>
      <c r="B3483" s="482" t="s">
        <v>158</v>
      </c>
      <c r="C3483" s="482" t="s">
        <v>48</v>
      </c>
      <c r="D3483" s="514" t="s">
        <v>159</v>
      </c>
      <c r="E3483" s="588" t="s">
        <v>150</v>
      </c>
      <c r="F3483" s="588"/>
      <c r="G3483" s="482" t="s">
        <v>54</v>
      </c>
      <c r="H3483" s="483">
        <v>6.5000000000000002E-2</v>
      </c>
      <c r="I3483" s="484">
        <v>25.28</v>
      </c>
      <c r="J3483" s="484">
        <v>1.64</v>
      </c>
    </row>
    <row r="3484" spans="1:10" s="471" customFormat="1" ht="38.25">
      <c r="A3484" s="515" t="s">
        <v>142</v>
      </c>
      <c r="B3484" s="477" t="s">
        <v>2926</v>
      </c>
      <c r="C3484" s="477" t="s">
        <v>48</v>
      </c>
      <c r="D3484" s="515" t="s">
        <v>2927</v>
      </c>
      <c r="E3484" s="585" t="s">
        <v>143</v>
      </c>
      <c r="F3484" s="585"/>
      <c r="G3484" s="477" t="s">
        <v>68</v>
      </c>
      <c r="H3484" s="478">
        <v>1.02</v>
      </c>
      <c r="I3484" s="479">
        <v>1.65</v>
      </c>
      <c r="J3484" s="479">
        <v>1.68</v>
      </c>
    </row>
    <row r="3485" spans="1:10" s="471" customFormat="1" ht="25.5">
      <c r="A3485" s="693"/>
      <c r="B3485" s="513"/>
      <c r="C3485" s="513"/>
      <c r="D3485" s="693"/>
      <c r="E3485" s="693" t="s">
        <v>144</v>
      </c>
      <c r="F3485" s="694">
        <v>2.23</v>
      </c>
      <c r="G3485" s="693" t="s">
        <v>145</v>
      </c>
      <c r="H3485" s="694">
        <v>0</v>
      </c>
      <c r="I3485" s="693" t="s">
        <v>146</v>
      </c>
      <c r="J3485" s="694">
        <v>2.23</v>
      </c>
    </row>
    <row r="3486" spans="1:10" s="471" customFormat="1" ht="13.5" customHeight="1" thickBot="1">
      <c r="A3486" s="693"/>
      <c r="B3486" s="513"/>
      <c r="C3486" s="513"/>
      <c r="D3486" s="693"/>
      <c r="E3486" s="693" t="s">
        <v>2513</v>
      </c>
      <c r="F3486" s="694">
        <v>1.22</v>
      </c>
      <c r="G3486" s="693"/>
      <c r="H3486" s="695" t="s">
        <v>2514</v>
      </c>
      <c r="I3486" s="695"/>
      <c r="J3486" s="694">
        <v>5.89</v>
      </c>
    </row>
    <row r="3487" spans="1:10" s="471" customFormat="1" ht="13.5" thickTop="1">
      <c r="A3487" s="480"/>
      <c r="B3487" s="481"/>
      <c r="C3487" s="481"/>
      <c r="D3487" s="480"/>
      <c r="E3487" s="480"/>
      <c r="F3487" s="480"/>
      <c r="G3487" s="480"/>
      <c r="H3487" s="480"/>
      <c r="I3487" s="480"/>
      <c r="J3487" s="480"/>
    </row>
    <row r="3488" spans="1:10" s="471" customFormat="1">
      <c r="A3488" s="516" t="s">
        <v>4147</v>
      </c>
      <c r="B3488" s="519" t="s">
        <v>26</v>
      </c>
      <c r="C3488" s="519" t="s">
        <v>27</v>
      </c>
      <c r="D3488" s="516" t="s">
        <v>28</v>
      </c>
      <c r="E3488" s="586" t="s">
        <v>140</v>
      </c>
      <c r="F3488" s="586"/>
      <c r="G3488" s="519" t="s">
        <v>29</v>
      </c>
      <c r="H3488" s="518" t="s">
        <v>30</v>
      </c>
      <c r="I3488" s="518" t="s">
        <v>31</v>
      </c>
      <c r="J3488" s="518" t="s">
        <v>32</v>
      </c>
    </row>
    <row r="3489" spans="1:10" s="471" customFormat="1" ht="38.25">
      <c r="A3489" s="517" t="s">
        <v>141</v>
      </c>
      <c r="B3489" s="474" t="s">
        <v>2694</v>
      </c>
      <c r="C3489" s="474" t="s">
        <v>90</v>
      </c>
      <c r="D3489" s="517" t="s">
        <v>4222</v>
      </c>
      <c r="E3489" s="587" t="s">
        <v>150</v>
      </c>
      <c r="F3489" s="587"/>
      <c r="G3489" s="474" t="s">
        <v>68</v>
      </c>
      <c r="H3489" s="475">
        <v>1</v>
      </c>
      <c r="I3489" s="476">
        <v>4.3099999999999996</v>
      </c>
      <c r="J3489" s="476">
        <v>4.3099999999999996</v>
      </c>
    </row>
    <row r="3490" spans="1:10" s="471" customFormat="1" ht="25.5">
      <c r="A3490" s="514" t="s">
        <v>147</v>
      </c>
      <c r="B3490" s="482" t="s">
        <v>156</v>
      </c>
      <c r="C3490" s="482" t="s">
        <v>48</v>
      </c>
      <c r="D3490" s="514" t="s">
        <v>157</v>
      </c>
      <c r="E3490" s="588" t="s">
        <v>150</v>
      </c>
      <c r="F3490" s="588"/>
      <c r="G3490" s="482" t="s">
        <v>54</v>
      </c>
      <c r="H3490" s="483">
        <v>6.5000000000000002E-2</v>
      </c>
      <c r="I3490" s="484">
        <v>20.89</v>
      </c>
      <c r="J3490" s="484">
        <v>1.35</v>
      </c>
    </row>
    <row r="3491" spans="1:10" s="471" customFormat="1" ht="25.5">
      <c r="A3491" s="514" t="s">
        <v>147</v>
      </c>
      <c r="B3491" s="482" t="s">
        <v>158</v>
      </c>
      <c r="C3491" s="482" t="s">
        <v>48</v>
      </c>
      <c r="D3491" s="514" t="s">
        <v>159</v>
      </c>
      <c r="E3491" s="588" t="s">
        <v>150</v>
      </c>
      <c r="F3491" s="588"/>
      <c r="G3491" s="482" t="s">
        <v>54</v>
      </c>
      <c r="H3491" s="483">
        <v>6.5000000000000002E-2</v>
      </c>
      <c r="I3491" s="484">
        <v>25.28</v>
      </c>
      <c r="J3491" s="484">
        <v>1.64</v>
      </c>
    </row>
    <row r="3492" spans="1:10" s="471" customFormat="1" ht="38.25">
      <c r="A3492" s="515" t="s">
        <v>142</v>
      </c>
      <c r="B3492" s="477" t="s">
        <v>2928</v>
      </c>
      <c r="C3492" s="477" t="s">
        <v>48</v>
      </c>
      <c r="D3492" s="515" t="s">
        <v>2929</v>
      </c>
      <c r="E3492" s="585" t="s">
        <v>143</v>
      </c>
      <c r="F3492" s="585"/>
      <c r="G3492" s="477" t="s">
        <v>68</v>
      </c>
      <c r="H3492" s="478">
        <v>1.02</v>
      </c>
      <c r="I3492" s="479">
        <v>1.3</v>
      </c>
      <c r="J3492" s="479">
        <v>1.32</v>
      </c>
    </row>
    <row r="3493" spans="1:10" s="471" customFormat="1" ht="25.5">
      <c r="A3493" s="693"/>
      <c r="B3493" s="513"/>
      <c r="C3493" s="513"/>
      <c r="D3493" s="693"/>
      <c r="E3493" s="693" t="s">
        <v>144</v>
      </c>
      <c r="F3493" s="694">
        <v>2.23</v>
      </c>
      <c r="G3493" s="693" t="s">
        <v>145</v>
      </c>
      <c r="H3493" s="694">
        <v>0</v>
      </c>
      <c r="I3493" s="693" t="s">
        <v>146</v>
      </c>
      <c r="J3493" s="694">
        <v>2.23</v>
      </c>
    </row>
    <row r="3494" spans="1:10" s="471" customFormat="1" ht="13.5" customHeight="1" thickBot="1">
      <c r="A3494" s="693"/>
      <c r="B3494" s="513"/>
      <c r="C3494" s="513"/>
      <c r="D3494" s="693"/>
      <c r="E3494" s="693" t="s">
        <v>2513</v>
      </c>
      <c r="F3494" s="694">
        <v>1.1299999999999999</v>
      </c>
      <c r="G3494" s="693"/>
      <c r="H3494" s="695" t="s">
        <v>2514</v>
      </c>
      <c r="I3494" s="695"/>
      <c r="J3494" s="694">
        <v>5.44</v>
      </c>
    </row>
    <row r="3495" spans="1:10" s="471" customFormat="1" ht="13.5" thickTop="1">
      <c r="A3495" s="480"/>
      <c r="B3495" s="481"/>
      <c r="C3495" s="481"/>
      <c r="D3495" s="480"/>
      <c r="E3495" s="480"/>
      <c r="F3495" s="480"/>
      <c r="G3495" s="480"/>
      <c r="H3495" s="480"/>
      <c r="I3495" s="480"/>
      <c r="J3495" s="480"/>
    </row>
    <row r="3496" spans="1:10" s="471" customFormat="1">
      <c r="A3496" s="516" t="s">
        <v>4148</v>
      </c>
      <c r="B3496" s="519" t="s">
        <v>26</v>
      </c>
      <c r="C3496" s="519" t="s">
        <v>27</v>
      </c>
      <c r="D3496" s="516" t="s">
        <v>28</v>
      </c>
      <c r="E3496" s="586" t="s">
        <v>140</v>
      </c>
      <c r="F3496" s="586"/>
      <c r="G3496" s="519" t="s">
        <v>29</v>
      </c>
      <c r="H3496" s="518" t="s">
        <v>30</v>
      </c>
      <c r="I3496" s="518" t="s">
        <v>31</v>
      </c>
      <c r="J3496" s="518" t="s">
        <v>32</v>
      </c>
    </row>
    <row r="3497" spans="1:10" s="471" customFormat="1" ht="38.25">
      <c r="A3497" s="517" t="s">
        <v>141</v>
      </c>
      <c r="B3497" s="474" t="s">
        <v>2338</v>
      </c>
      <c r="C3497" s="474" t="s">
        <v>90</v>
      </c>
      <c r="D3497" s="517" t="s">
        <v>4223</v>
      </c>
      <c r="E3497" s="587" t="s">
        <v>150</v>
      </c>
      <c r="F3497" s="587"/>
      <c r="G3497" s="474" t="s">
        <v>68</v>
      </c>
      <c r="H3497" s="475">
        <v>1</v>
      </c>
      <c r="I3497" s="476">
        <v>4.63</v>
      </c>
      <c r="J3497" s="476">
        <v>4.63</v>
      </c>
    </row>
    <row r="3498" spans="1:10" s="471" customFormat="1" ht="25.5">
      <c r="A3498" s="514" t="s">
        <v>147</v>
      </c>
      <c r="B3498" s="482" t="s">
        <v>156</v>
      </c>
      <c r="C3498" s="482" t="s">
        <v>48</v>
      </c>
      <c r="D3498" s="514" t="s">
        <v>157</v>
      </c>
      <c r="E3498" s="588" t="s">
        <v>150</v>
      </c>
      <c r="F3498" s="588"/>
      <c r="G3498" s="482" t="s">
        <v>54</v>
      </c>
      <c r="H3498" s="483">
        <v>6.5000000000000002E-2</v>
      </c>
      <c r="I3498" s="484">
        <v>20.89</v>
      </c>
      <c r="J3498" s="484">
        <v>1.35</v>
      </c>
    </row>
    <row r="3499" spans="1:10" s="471" customFormat="1" ht="25.5">
      <c r="A3499" s="514" t="s">
        <v>147</v>
      </c>
      <c r="B3499" s="482" t="s">
        <v>158</v>
      </c>
      <c r="C3499" s="482" t="s">
        <v>48</v>
      </c>
      <c r="D3499" s="514" t="s">
        <v>159</v>
      </c>
      <c r="E3499" s="588" t="s">
        <v>150</v>
      </c>
      <c r="F3499" s="588"/>
      <c r="G3499" s="482" t="s">
        <v>54</v>
      </c>
      <c r="H3499" s="483">
        <v>6.5000000000000002E-2</v>
      </c>
      <c r="I3499" s="484">
        <v>25.28</v>
      </c>
      <c r="J3499" s="484">
        <v>1.64</v>
      </c>
    </row>
    <row r="3500" spans="1:10" s="471" customFormat="1" ht="38.25">
      <c r="A3500" s="515" t="s">
        <v>142</v>
      </c>
      <c r="B3500" s="477" t="s">
        <v>2339</v>
      </c>
      <c r="C3500" s="477" t="s">
        <v>48</v>
      </c>
      <c r="D3500" s="515" t="s">
        <v>2340</v>
      </c>
      <c r="E3500" s="585" t="s">
        <v>143</v>
      </c>
      <c r="F3500" s="585"/>
      <c r="G3500" s="477" t="s">
        <v>68</v>
      </c>
      <c r="H3500" s="478">
        <v>1.02</v>
      </c>
      <c r="I3500" s="479">
        <v>1.61</v>
      </c>
      <c r="J3500" s="479">
        <v>1.64</v>
      </c>
    </row>
    <row r="3501" spans="1:10" s="471" customFormat="1" ht="25.5">
      <c r="A3501" s="693"/>
      <c r="B3501" s="513"/>
      <c r="C3501" s="513"/>
      <c r="D3501" s="693"/>
      <c r="E3501" s="693" t="s">
        <v>144</v>
      </c>
      <c r="F3501" s="694">
        <v>2.23</v>
      </c>
      <c r="G3501" s="693" t="s">
        <v>145</v>
      </c>
      <c r="H3501" s="694">
        <v>0</v>
      </c>
      <c r="I3501" s="693" t="s">
        <v>146</v>
      </c>
      <c r="J3501" s="694">
        <v>2.23</v>
      </c>
    </row>
    <row r="3502" spans="1:10" s="471" customFormat="1" ht="13.5" customHeight="1" thickBot="1">
      <c r="A3502" s="693"/>
      <c r="B3502" s="513"/>
      <c r="C3502" s="513"/>
      <c r="D3502" s="693"/>
      <c r="E3502" s="693" t="s">
        <v>2513</v>
      </c>
      <c r="F3502" s="694">
        <v>1.21</v>
      </c>
      <c r="G3502" s="693"/>
      <c r="H3502" s="695" t="s">
        <v>2514</v>
      </c>
      <c r="I3502" s="695"/>
      <c r="J3502" s="694">
        <v>5.84</v>
      </c>
    </row>
    <row r="3503" spans="1:10" s="471" customFormat="1" ht="13.5" thickTop="1">
      <c r="A3503" s="480"/>
      <c r="B3503" s="481"/>
      <c r="C3503" s="481"/>
      <c r="D3503" s="480"/>
      <c r="E3503" s="480"/>
      <c r="F3503" s="480"/>
      <c r="G3503" s="480"/>
      <c r="H3503" s="480"/>
      <c r="I3503" s="480"/>
      <c r="J3503" s="480"/>
    </row>
    <row r="3504" spans="1:10" s="471" customFormat="1">
      <c r="A3504" s="516" t="s">
        <v>4149</v>
      </c>
      <c r="B3504" s="519" t="s">
        <v>26</v>
      </c>
      <c r="C3504" s="519" t="s">
        <v>27</v>
      </c>
      <c r="D3504" s="516" t="s">
        <v>28</v>
      </c>
      <c r="E3504" s="586" t="s">
        <v>140</v>
      </c>
      <c r="F3504" s="586"/>
      <c r="G3504" s="519" t="s">
        <v>29</v>
      </c>
      <c r="H3504" s="518" t="s">
        <v>30</v>
      </c>
      <c r="I3504" s="518" t="s">
        <v>31</v>
      </c>
      <c r="J3504" s="518" t="s">
        <v>32</v>
      </c>
    </row>
    <row r="3505" spans="1:10" s="471" customFormat="1" ht="38.25">
      <c r="A3505" s="517" t="s">
        <v>141</v>
      </c>
      <c r="B3505" s="474" t="s">
        <v>2695</v>
      </c>
      <c r="C3505" s="474" t="s">
        <v>90</v>
      </c>
      <c r="D3505" s="517" t="s">
        <v>4224</v>
      </c>
      <c r="E3505" s="587" t="s">
        <v>150</v>
      </c>
      <c r="F3505" s="587"/>
      <c r="G3505" s="474" t="s">
        <v>68</v>
      </c>
      <c r="H3505" s="475">
        <v>1</v>
      </c>
      <c r="I3505" s="476">
        <v>7.78</v>
      </c>
      <c r="J3505" s="476">
        <v>7.78</v>
      </c>
    </row>
    <row r="3506" spans="1:10" s="471" customFormat="1" ht="25.5">
      <c r="A3506" s="514" t="s">
        <v>147</v>
      </c>
      <c r="B3506" s="482" t="s">
        <v>156</v>
      </c>
      <c r="C3506" s="482" t="s">
        <v>48</v>
      </c>
      <c r="D3506" s="514" t="s">
        <v>157</v>
      </c>
      <c r="E3506" s="588" t="s">
        <v>150</v>
      </c>
      <c r="F3506" s="588"/>
      <c r="G3506" s="482" t="s">
        <v>54</v>
      </c>
      <c r="H3506" s="483">
        <v>6.5000000000000002E-2</v>
      </c>
      <c r="I3506" s="484">
        <v>20.89</v>
      </c>
      <c r="J3506" s="484">
        <v>1.35</v>
      </c>
    </row>
    <row r="3507" spans="1:10" s="471" customFormat="1" ht="25.5">
      <c r="A3507" s="514" t="s">
        <v>147</v>
      </c>
      <c r="B3507" s="482" t="s">
        <v>158</v>
      </c>
      <c r="C3507" s="482" t="s">
        <v>48</v>
      </c>
      <c r="D3507" s="514" t="s">
        <v>159</v>
      </c>
      <c r="E3507" s="588" t="s">
        <v>150</v>
      </c>
      <c r="F3507" s="588"/>
      <c r="G3507" s="482" t="s">
        <v>54</v>
      </c>
      <c r="H3507" s="483">
        <v>6.5000000000000002E-2</v>
      </c>
      <c r="I3507" s="484">
        <v>25.28</v>
      </c>
      <c r="J3507" s="484">
        <v>1.64</v>
      </c>
    </row>
    <row r="3508" spans="1:10" s="471" customFormat="1" ht="38.25">
      <c r="A3508" s="515" t="s">
        <v>142</v>
      </c>
      <c r="B3508" s="477" t="s">
        <v>2930</v>
      </c>
      <c r="C3508" s="477" t="s">
        <v>48</v>
      </c>
      <c r="D3508" s="515" t="s">
        <v>2931</v>
      </c>
      <c r="E3508" s="585" t="s">
        <v>143</v>
      </c>
      <c r="F3508" s="585"/>
      <c r="G3508" s="477" t="s">
        <v>68</v>
      </c>
      <c r="H3508" s="478">
        <v>1.02</v>
      </c>
      <c r="I3508" s="479">
        <v>4.7</v>
      </c>
      <c r="J3508" s="479">
        <v>4.79</v>
      </c>
    </row>
    <row r="3509" spans="1:10" s="471" customFormat="1" ht="25.5">
      <c r="A3509" s="693"/>
      <c r="B3509" s="513"/>
      <c r="C3509" s="513"/>
      <c r="D3509" s="693"/>
      <c r="E3509" s="693" t="s">
        <v>144</v>
      </c>
      <c r="F3509" s="694">
        <v>2.23</v>
      </c>
      <c r="G3509" s="693" t="s">
        <v>145</v>
      </c>
      <c r="H3509" s="694">
        <v>0</v>
      </c>
      <c r="I3509" s="693" t="s">
        <v>146</v>
      </c>
      <c r="J3509" s="694">
        <v>2.23</v>
      </c>
    </row>
    <row r="3510" spans="1:10" s="471" customFormat="1" ht="13.5" customHeight="1" thickBot="1">
      <c r="A3510" s="693"/>
      <c r="B3510" s="513"/>
      <c r="C3510" s="513"/>
      <c r="D3510" s="693"/>
      <c r="E3510" s="693" t="s">
        <v>2513</v>
      </c>
      <c r="F3510" s="694">
        <v>2.04</v>
      </c>
      <c r="G3510" s="693"/>
      <c r="H3510" s="695" t="s">
        <v>2514</v>
      </c>
      <c r="I3510" s="695"/>
      <c r="J3510" s="694">
        <v>9.82</v>
      </c>
    </row>
    <row r="3511" spans="1:10" s="471" customFormat="1" ht="13.5" thickTop="1">
      <c r="A3511" s="480"/>
      <c r="B3511" s="481"/>
      <c r="C3511" s="481"/>
      <c r="D3511" s="480"/>
      <c r="E3511" s="480"/>
      <c r="F3511" s="480"/>
      <c r="G3511" s="480"/>
      <c r="H3511" s="480"/>
      <c r="I3511" s="480"/>
      <c r="J3511" s="480"/>
    </row>
    <row r="3512" spans="1:10" s="471" customFormat="1">
      <c r="A3512" s="516" t="s">
        <v>4150</v>
      </c>
      <c r="B3512" s="519" t="s">
        <v>26</v>
      </c>
      <c r="C3512" s="519" t="s">
        <v>27</v>
      </c>
      <c r="D3512" s="516" t="s">
        <v>28</v>
      </c>
      <c r="E3512" s="586" t="s">
        <v>140</v>
      </c>
      <c r="F3512" s="586"/>
      <c r="G3512" s="519" t="s">
        <v>29</v>
      </c>
      <c r="H3512" s="518" t="s">
        <v>30</v>
      </c>
      <c r="I3512" s="518" t="s">
        <v>31</v>
      </c>
      <c r="J3512" s="518" t="s">
        <v>32</v>
      </c>
    </row>
    <row r="3513" spans="1:10" s="471" customFormat="1" ht="38.25" customHeight="1">
      <c r="A3513" s="517" t="s">
        <v>141</v>
      </c>
      <c r="B3513" s="474" t="s">
        <v>2696</v>
      </c>
      <c r="C3513" s="474" t="s">
        <v>48</v>
      </c>
      <c r="D3513" s="517" t="s">
        <v>2697</v>
      </c>
      <c r="E3513" s="587" t="s">
        <v>155</v>
      </c>
      <c r="F3513" s="587"/>
      <c r="G3513" s="474" t="s">
        <v>68</v>
      </c>
      <c r="H3513" s="475">
        <v>1</v>
      </c>
      <c r="I3513" s="476">
        <v>54.7</v>
      </c>
      <c r="J3513" s="476">
        <v>54.7</v>
      </c>
    </row>
    <row r="3514" spans="1:10" s="471" customFormat="1" ht="25.5">
      <c r="A3514" s="514" t="s">
        <v>147</v>
      </c>
      <c r="B3514" s="482" t="s">
        <v>156</v>
      </c>
      <c r="C3514" s="482" t="s">
        <v>48</v>
      </c>
      <c r="D3514" s="514" t="s">
        <v>157</v>
      </c>
      <c r="E3514" s="588" t="s">
        <v>150</v>
      </c>
      <c r="F3514" s="588"/>
      <c r="G3514" s="482" t="s">
        <v>54</v>
      </c>
      <c r="H3514" s="483">
        <v>6.0999999999999999E-2</v>
      </c>
      <c r="I3514" s="484">
        <v>20.89</v>
      </c>
      <c r="J3514" s="484">
        <v>1.27</v>
      </c>
    </row>
    <row r="3515" spans="1:10" s="471" customFormat="1" ht="25.5">
      <c r="A3515" s="514" t="s">
        <v>147</v>
      </c>
      <c r="B3515" s="482" t="s">
        <v>158</v>
      </c>
      <c r="C3515" s="482" t="s">
        <v>48</v>
      </c>
      <c r="D3515" s="514" t="s">
        <v>159</v>
      </c>
      <c r="E3515" s="588" t="s">
        <v>150</v>
      </c>
      <c r="F3515" s="588"/>
      <c r="G3515" s="482" t="s">
        <v>54</v>
      </c>
      <c r="H3515" s="483">
        <v>6.0999999999999999E-2</v>
      </c>
      <c r="I3515" s="484">
        <v>25.28</v>
      </c>
      <c r="J3515" s="484">
        <v>1.54</v>
      </c>
    </row>
    <row r="3516" spans="1:10" s="471" customFormat="1" ht="25.5">
      <c r="A3516" s="515" t="s">
        <v>142</v>
      </c>
      <c r="B3516" s="477" t="s">
        <v>2932</v>
      </c>
      <c r="C3516" s="477" t="s">
        <v>48</v>
      </c>
      <c r="D3516" s="515" t="s">
        <v>2933</v>
      </c>
      <c r="E3516" s="585" t="s">
        <v>143</v>
      </c>
      <c r="F3516" s="585"/>
      <c r="G3516" s="477" t="s">
        <v>68</v>
      </c>
      <c r="H3516" s="478">
        <v>1.0210999999999999</v>
      </c>
      <c r="I3516" s="479">
        <v>40.74</v>
      </c>
      <c r="J3516" s="479">
        <v>41.59</v>
      </c>
    </row>
    <row r="3517" spans="1:10" s="471" customFormat="1" ht="51">
      <c r="A3517" s="515" t="s">
        <v>142</v>
      </c>
      <c r="B3517" s="477" t="s">
        <v>2934</v>
      </c>
      <c r="C3517" s="477" t="s">
        <v>48</v>
      </c>
      <c r="D3517" s="515" t="s">
        <v>2935</v>
      </c>
      <c r="E3517" s="585" t="s">
        <v>143</v>
      </c>
      <c r="F3517" s="585"/>
      <c r="G3517" s="477" t="s">
        <v>68</v>
      </c>
      <c r="H3517" s="478">
        <v>1.0210999999999999</v>
      </c>
      <c r="I3517" s="479">
        <v>10.09</v>
      </c>
      <c r="J3517" s="479">
        <v>10.3</v>
      </c>
    </row>
    <row r="3518" spans="1:10" s="471" customFormat="1" ht="25.5">
      <c r="A3518" s="693"/>
      <c r="B3518" s="513"/>
      <c r="C3518" s="513"/>
      <c r="D3518" s="693"/>
      <c r="E3518" s="693" t="s">
        <v>144</v>
      </c>
      <c r="F3518" s="694">
        <v>2.09</v>
      </c>
      <c r="G3518" s="693" t="s">
        <v>145</v>
      </c>
      <c r="H3518" s="694">
        <v>0</v>
      </c>
      <c r="I3518" s="693" t="s">
        <v>146</v>
      </c>
      <c r="J3518" s="694">
        <v>2.09</v>
      </c>
    </row>
    <row r="3519" spans="1:10" s="471" customFormat="1" ht="13.5" customHeight="1" thickBot="1">
      <c r="A3519" s="693"/>
      <c r="B3519" s="513"/>
      <c r="C3519" s="513"/>
      <c r="D3519" s="693"/>
      <c r="E3519" s="693" t="s">
        <v>2513</v>
      </c>
      <c r="F3519" s="694">
        <v>14.35</v>
      </c>
      <c r="G3519" s="693"/>
      <c r="H3519" s="695" t="s">
        <v>2514</v>
      </c>
      <c r="I3519" s="695"/>
      <c r="J3519" s="694">
        <v>69.05</v>
      </c>
    </row>
    <row r="3520" spans="1:10" s="471" customFormat="1" ht="13.5" thickTop="1">
      <c r="A3520" s="480"/>
      <c r="B3520" s="481"/>
      <c r="C3520" s="481"/>
      <c r="D3520" s="480"/>
      <c r="E3520" s="480"/>
      <c r="F3520" s="480"/>
      <c r="G3520" s="480"/>
      <c r="H3520" s="480"/>
      <c r="I3520" s="480"/>
      <c r="J3520" s="480"/>
    </row>
    <row r="3521" spans="1:10" s="471" customFormat="1">
      <c r="A3521" s="516" t="s">
        <v>4151</v>
      </c>
      <c r="B3521" s="519" t="s">
        <v>26</v>
      </c>
      <c r="C3521" s="519" t="s">
        <v>27</v>
      </c>
      <c r="D3521" s="516" t="s">
        <v>28</v>
      </c>
      <c r="E3521" s="586" t="s">
        <v>140</v>
      </c>
      <c r="F3521" s="586"/>
      <c r="G3521" s="519" t="s">
        <v>29</v>
      </c>
      <c r="H3521" s="518" t="s">
        <v>30</v>
      </c>
      <c r="I3521" s="518" t="s">
        <v>31</v>
      </c>
      <c r="J3521" s="518" t="s">
        <v>32</v>
      </c>
    </row>
    <row r="3522" spans="1:10" s="471" customFormat="1" ht="38.25" customHeight="1">
      <c r="A3522" s="517" t="s">
        <v>141</v>
      </c>
      <c r="B3522" s="474" t="s">
        <v>2698</v>
      </c>
      <c r="C3522" s="474" t="s">
        <v>48</v>
      </c>
      <c r="D3522" s="517" t="s">
        <v>2699</v>
      </c>
      <c r="E3522" s="587" t="s">
        <v>155</v>
      </c>
      <c r="F3522" s="587"/>
      <c r="G3522" s="474" t="s">
        <v>68</v>
      </c>
      <c r="H3522" s="475">
        <v>1</v>
      </c>
      <c r="I3522" s="476">
        <v>26.04</v>
      </c>
      <c r="J3522" s="476">
        <v>26.04</v>
      </c>
    </row>
    <row r="3523" spans="1:10" s="471" customFormat="1" ht="25.5">
      <c r="A3523" s="514" t="s">
        <v>147</v>
      </c>
      <c r="B3523" s="482" t="s">
        <v>156</v>
      </c>
      <c r="C3523" s="482" t="s">
        <v>48</v>
      </c>
      <c r="D3523" s="514" t="s">
        <v>157</v>
      </c>
      <c r="E3523" s="588" t="s">
        <v>150</v>
      </c>
      <c r="F3523" s="588"/>
      <c r="G3523" s="482" t="s">
        <v>54</v>
      </c>
      <c r="H3523" s="483">
        <v>5.1999999999999998E-2</v>
      </c>
      <c r="I3523" s="484">
        <v>20.89</v>
      </c>
      <c r="J3523" s="484">
        <v>1.08</v>
      </c>
    </row>
    <row r="3524" spans="1:10" s="471" customFormat="1" ht="25.5">
      <c r="A3524" s="514" t="s">
        <v>147</v>
      </c>
      <c r="B3524" s="482" t="s">
        <v>158</v>
      </c>
      <c r="C3524" s="482" t="s">
        <v>48</v>
      </c>
      <c r="D3524" s="514" t="s">
        <v>159</v>
      </c>
      <c r="E3524" s="588" t="s">
        <v>150</v>
      </c>
      <c r="F3524" s="588"/>
      <c r="G3524" s="482" t="s">
        <v>54</v>
      </c>
      <c r="H3524" s="483">
        <v>5.1999999999999998E-2</v>
      </c>
      <c r="I3524" s="484">
        <v>25.28</v>
      </c>
      <c r="J3524" s="484">
        <v>1.31</v>
      </c>
    </row>
    <row r="3525" spans="1:10" s="471" customFormat="1" ht="25.5">
      <c r="A3525" s="515" t="s">
        <v>142</v>
      </c>
      <c r="B3525" s="477" t="s">
        <v>2936</v>
      </c>
      <c r="C3525" s="477" t="s">
        <v>48</v>
      </c>
      <c r="D3525" s="515" t="s">
        <v>2937</v>
      </c>
      <c r="E3525" s="585" t="s">
        <v>143</v>
      </c>
      <c r="F3525" s="585"/>
      <c r="G3525" s="477" t="s">
        <v>68</v>
      </c>
      <c r="H3525" s="478">
        <v>1.0210999999999999</v>
      </c>
      <c r="I3525" s="479">
        <v>19.52</v>
      </c>
      <c r="J3525" s="479">
        <v>19.93</v>
      </c>
    </row>
    <row r="3526" spans="1:10" s="471" customFormat="1" ht="51">
      <c r="A3526" s="515" t="s">
        <v>142</v>
      </c>
      <c r="B3526" s="477" t="s">
        <v>2938</v>
      </c>
      <c r="C3526" s="477" t="s">
        <v>48</v>
      </c>
      <c r="D3526" s="515" t="s">
        <v>2939</v>
      </c>
      <c r="E3526" s="585" t="s">
        <v>143</v>
      </c>
      <c r="F3526" s="585"/>
      <c r="G3526" s="477" t="s">
        <v>68</v>
      </c>
      <c r="H3526" s="478">
        <v>1.0210999999999999</v>
      </c>
      <c r="I3526" s="479">
        <v>3.65</v>
      </c>
      <c r="J3526" s="479">
        <v>3.72</v>
      </c>
    </row>
    <row r="3527" spans="1:10" s="471" customFormat="1" ht="25.5">
      <c r="A3527" s="693"/>
      <c r="B3527" s="513"/>
      <c r="C3527" s="513"/>
      <c r="D3527" s="693"/>
      <c r="E3527" s="693" t="s">
        <v>144</v>
      </c>
      <c r="F3527" s="694">
        <v>1.79</v>
      </c>
      <c r="G3527" s="693" t="s">
        <v>145</v>
      </c>
      <c r="H3527" s="694">
        <v>0</v>
      </c>
      <c r="I3527" s="693" t="s">
        <v>146</v>
      </c>
      <c r="J3527" s="694">
        <v>1.79</v>
      </c>
    </row>
    <row r="3528" spans="1:10" s="471" customFormat="1" ht="13.5" customHeight="1" thickBot="1">
      <c r="A3528" s="693"/>
      <c r="B3528" s="513"/>
      <c r="C3528" s="513"/>
      <c r="D3528" s="693"/>
      <c r="E3528" s="693" t="s">
        <v>2513</v>
      </c>
      <c r="F3528" s="694">
        <v>6.83</v>
      </c>
      <c r="G3528" s="693"/>
      <c r="H3528" s="695" t="s">
        <v>2514</v>
      </c>
      <c r="I3528" s="695"/>
      <c r="J3528" s="694">
        <v>32.869999999999997</v>
      </c>
    </row>
    <row r="3529" spans="1:10" s="471" customFormat="1" ht="13.5" thickTop="1">
      <c r="A3529" s="480"/>
      <c r="B3529" s="481"/>
      <c r="C3529" s="481"/>
      <c r="D3529" s="480"/>
      <c r="E3529" s="480"/>
      <c r="F3529" s="480"/>
      <c r="G3529" s="480"/>
      <c r="H3529" s="480"/>
      <c r="I3529" s="480"/>
      <c r="J3529" s="480"/>
    </row>
    <row r="3530" spans="1:10" s="471" customFormat="1">
      <c r="A3530" s="516" t="s">
        <v>4152</v>
      </c>
      <c r="B3530" s="519" t="s">
        <v>26</v>
      </c>
      <c r="C3530" s="519" t="s">
        <v>27</v>
      </c>
      <c r="D3530" s="516" t="s">
        <v>28</v>
      </c>
      <c r="E3530" s="586" t="s">
        <v>140</v>
      </c>
      <c r="F3530" s="586"/>
      <c r="G3530" s="519" t="s">
        <v>29</v>
      </c>
      <c r="H3530" s="518" t="s">
        <v>30</v>
      </c>
      <c r="I3530" s="518" t="s">
        <v>31</v>
      </c>
      <c r="J3530" s="518" t="s">
        <v>32</v>
      </c>
    </row>
    <row r="3531" spans="1:10" s="471" customFormat="1" ht="38.25" customHeight="1">
      <c r="A3531" s="517" t="s">
        <v>141</v>
      </c>
      <c r="B3531" s="474" t="s">
        <v>2341</v>
      </c>
      <c r="C3531" s="474" t="s">
        <v>48</v>
      </c>
      <c r="D3531" s="517" t="s">
        <v>1661</v>
      </c>
      <c r="E3531" s="587" t="s">
        <v>155</v>
      </c>
      <c r="F3531" s="587"/>
      <c r="G3531" s="474" t="s">
        <v>68</v>
      </c>
      <c r="H3531" s="475">
        <v>1</v>
      </c>
      <c r="I3531" s="476">
        <v>42.66</v>
      </c>
      <c r="J3531" s="476">
        <v>42.66</v>
      </c>
    </row>
    <row r="3532" spans="1:10" s="471" customFormat="1" ht="25.5">
      <c r="A3532" s="514" t="s">
        <v>147</v>
      </c>
      <c r="B3532" s="482" t="s">
        <v>156</v>
      </c>
      <c r="C3532" s="482" t="s">
        <v>48</v>
      </c>
      <c r="D3532" s="514" t="s">
        <v>157</v>
      </c>
      <c r="E3532" s="588" t="s">
        <v>150</v>
      </c>
      <c r="F3532" s="588"/>
      <c r="G3532" s="482" t="s">
        <v>54</v>
      </c>
      <c r="H3532" s="483">
        <v>5.7000000000000002E-2</v>
      </c>
      <c r="I3532" s="484">
        <v>20.89</v>
      </c>
      <c r="J3532" s="484">
        <v>1.19</v>
      </c>
    </row>
    <row r="3533" spans="1:10" s="471" customFormat="1" ht="25.5">
      <c r="A3533" s="514" t="s">
        <v>147</v>
      </c>
      <c r="B3533" s="482" t="s">
        <v>158</v>
      </c>
      <c r="C3533" s="482" t="s">
        <v>48</v>
      </c>
      <c r="D3533" s="514" t="s">
        <v>159</v>
      </c>
      <c r="E3533" s="588" t="s">
        <v>150</v>
      </c>
      <c r="F3533" s="588"/>
      <c r="G3533" s="482" t="s">
        <v>54</v>
      </c>
      <c r="H3533" s="483">
        <v>5.7000000000000002E-2</v>
      </c>
      <c r="I3533" s="484">
        <v>25.28</v>
      </c>
      <c r="J3533" s="484">
        <v>1.44</v>
      </c>
    </row>
    <row r="3534" spans="1:10" s="471" customFormat="1" ht="25.5">
      <c r="A3534" s="515" t="s">
        <v>142</v>
      </c>
      <c r="B3534" s="477" t="s">
        <v>2342</v>
      </c>
      <c r="C3534" s="477" t="s">
        <v>48</v>
      </c>
      <c r="D3534" s="515" t="s">
        <v>2343</v>
      </c>
      <c r="E3534" s="585" t="s">
        <v>143</v>
      </c>
      <c r="F3534" s="585"/>
      <c r="G3534" s="477" t="s">
        <v>68</v>
      </c>
      <c r="H3534" s="478">
        <v>1.0210999999999999</v>
      </c>
      <c r="I3534" s="479">
        <v>30.03</v>
      </c>
      <c r="J3534" s="479">
        <v>30.66</v>
      </c>
    </row>
    <row r="3535" spans="1:10" s="471" customFormat="1" ht="51">
      <c r="A3535" s="515" t="s">
        <v>142</v>
      </c>
      <c r="B3535" s="477" t="s">
        <v>2344</v>
      </c>
      <c r="C3535" s="477" t="s">
        <v>48</v>
      </c>
      <c r="D3535" s="515" t="s">
        <v>2345</v>
      </c>
      <c r="E3535" s="585" t="s">
        <v>143</v>
      </c>
      <c r="F3535" s="585"/>
      <c r="G3535" s="477" t="s">
        <v>68</v>
      </c>
      <c r="H3535" s="478">
        <v>1.0210999999999999</v>
      </c>
      <c r="I3535" s="479">
        <v>9.18</v>
      </c>
      <c r="J3535" s="479">
        <v>9.3699999999999992</v>
      </c>
    </row>
    <row r="3536" spans="1:10" s="471" customFormat="1" ht="25.5">
      <c r="A3536" s="693"/>
      <c r="B3536" s="513"/>
      <c r="C3536" s="513"/>
      <c r="D3536" s="693"/>
      <c r="E3536" s="693" t="s">
        <v>144</v>
      </c>
      <c r="F3536" s="694">
        <v>1.95</v>
      </c>
      <c r="G3536" s="693" t="s">
        <v>145</v>
      </c>
      <c r="H3536" s="694">
        <v>0</v>
      </c>
      <c r="I3536" s="693" t="s">
        <v>146</v>
      </c>
      <c r="J3536" s="694">
        <v>1.95</v>
      </c>
    </row>
    <row r="3537" spans="1:10" s="471" customFormat="1" ht="13.5" customHeight="1" thickBot="1">
      <c r="A3537" s="693"/>
      <c r="B3537" s="513"/>
      <c r="C3537" s="513"/>
      <c r="D3537" s="693"/>
      <c r="E3537" s="693" t="s">
        <v>2513</v>
      </c>
      <c r="F3537" s="694">
        <v>11.19</v>
      </c>
      <c r="G3537" s="693"/>
      <c r="H3537" s="695" t="s">
        <v>2514</v>
      </c>
      <c r="I3537" s="695"/>
      <c r="J3537" s="694">
        <v>53.85</v>
      </c>
    </row>
    <row r="3538" spans="1:10" s="471" customFormat="1" ht="13.5" thickTop="1">
      <c r="A3538" s="480"/>
      <c r="B3538" s="481"/>
      <c r="C3538" s="481"/>
      <c r="D3538" s="480"/>
      <c r="E3538" s="480"/>
      <c r="F3538" s="480"/>
      <c r="G3538" s="480"/>
      <c r="H3538" s="480"/>
      <c r="I3538" s="480"/>
      <c r="J3538" s="480"/>
    </row>
    <row r="3539" spans="1:10" s="471" customFormat="1">
      <c r="A3539" s="516" t="s">
        <v>4153</v>
      </c>
      <c r="B3539" s="519" t="s">
        <v>26</v>
      </c>
      <c r="C3539" s="519" t="s">
        <v>27</v>
      </c>
      <c r="D3539" s="516" t="s">
        <v>28</v>
      </c>
      <c r="E3539" s="586" t="s">
        <v>140</v>
      </c>
      <c r="F3539" s="586"/>
      <c r="G3539" s="519" t="s">
        <v>29</v>
      </c>
      <c r="H3539" s="518" t="s">
        <v>30</v>
      </c>
      <c r="I3539" s="518" t="s">
        <v>31</v>
      </c>
      <c r="J3539" s="518" t="s">
        <v>32</v>
      </c>
    </row>
    <row r="3540" spans="1:10" s="471" customFormat="1" ht="38.25" customHeight="1">
      <c r="A3540" s="517" t="s">
        <v>141</v>
      </c>
      <c r="B3540" s="474" t="s">
        <v>2346</v>
      </c>
      <c r="C3540" s="474" t="s">
        <v>48</v>
      </c>
      <c r="D3540" s="517" t="s">
        <v>1662</v>
      </c>
      <c r="E3540" s="587" t="s">
        <v>155</v>
      </c>
      <c r="F3540" s="587"/>
      <c r="G3540" s="474" t="s">
        <v>68</v>
      </c>
      <c r="H3540" s="475">
        <v>1</v>
      </c>
      <c r="I3540" s="476">
        <v>66.98</v>
      </c>
      <c r="J3540" s="476">
        <v>66.98</v>
      </c>
    </row>
    <row r="3541" spans="1:10" s="471" customFormat="1" ht="25.5">
      <c r="A3541" s="514" t="s">
        <v>147</v>
      </c>
      <c r="B3541" s="482" t="s">
        <v>156</v>
      </c>
      <c r="C3541" s="482" t="s">
        <v>48</v>
      </c>
      <c r="D3541" s="514" t="s">
        <v>157</v>
      </c>
      <c r="E3541" s="588" t="s">
        <v>150</v>
      </c>
      <c r="F3541" s="588"/>
      <c r="G3541" s="482" t="s">
        <v>54</v>
      </c>
      <c r="H3541" s="483">
        <v>6.4000000000000001E-2</v>
      </c>
      <c r="I3541" s="484">
        <v>20.89</v>
      </c>
      <c r="J3541" s="484">
        <v>1.33</v>
      </c>
    </row>
    <row r="3542" spans="1:10" s="471" customFormat="1" ht="25.5">
      <c r="A3542" s="514" t="s">
        <v>147</v>
      </c>
      <c r="B3542" s="482" t="s">
        <v>158</v>
      </c>
      <c r="C3542" s="482" t="s">
        <v>48</v>
      </c>
      <c r="D3542" s="514" t="s">
        <v>159</v>
      </c>
      <c r="E3542" s="588" t="s">
        <v>150</v>
      </c>
      <c r="F3542" s="588"/>
      <c r="G3542" s="482" t="s">
        <v>54</v>
      </c>
      <c r="H3542" s="483">
        <v>6.4000000000000001E-2</v>
      </c>
      <c r="I3542" s="484">
        <v>25.28</v>
      </c>
      <c r="J3542" s="484">
        <v>1.61</v>
      </c>
    </row>
    <row r="3543" spans="1:10" s="471" customFormat="1" ht="25.5">
      <c r="A3543" s="515" t="s">
        <v>142</v>
      </c>
      <c r="B3543" s="477" t="s">
        <v>2347</v>
      </c>
      <c r="C3543" s="477" t="s">
        <v>48</v>
      </c>
      <c r="D3543" s="515" t="s">
        <v>2348</v>
      </c>
      <c r="E3543" s="585" t="s">
        <v>143</v>
      </c>
      <c r="F3543" s="585"/>
      <c r="G3543" s="477" t="s">
        <v>68</v>
      </c>
      <c r="H3543" s="478">
        <v>1.0210999999999999</v>
      </c>
      <c r="I3543" s="479">
        <v>50.67</v>
      </c>
      <c r="J3543" s="479">
        <v>51.73</v>
      </c>
    </row>
    <row r="3544" spans="1:10" s="471" customFormat="1" ht="51">
      <c r="A3544" s="515" t="s">
        <v>142</v>
      </c>
      <c r="B3544" s="477" t="s">
        <v>2349</v>
      </c>
      <c r="C3544" s="477" t="s">
        <v>48</v>
      </c>
      <c r="D3544" s="515" t="s">
        <v>2350</v>
      </c>
      <c r="E3544" s="585" t="s">
        <v>143</v>
      </c>
      <c r="F3544" s="585"/>
      <c r="G3544" s="477" t="s">
        <v>68</v>
      </c>
      <c r="H3544" s="478">
        <v>1.0210999999999999</v>
      </c>
      <c r="I3544" s="479">
        <v>12.06</v>
      </c>
      <c r="J3544" s="479">
        <v>12.31</v>
      </c>
    </row>
    <row r="3545" spans="1:10" s="471" customFormat="1" ht="25.5">
      <c r="A3545" s="693"/>
      <c r="B3545" s="513"/>
      <c r="C3545" s="513"/>
      <c r="D3545" s="693"/>
      <c r="E3545" s="693" t="s">
        <v>144</v>
      </c>
      <c r="F3545" s="694">
        <v>2.2000000000000002</v>
      </c>
      <c r="G3545" s="693" t="s">
        <v>145</v>
      </c>
      <c r="H3545" s="694">
        <v>0</v>
      </c>
      <c r="I3545" s="693" t="s">
        <v>146</v>
      </c>
      <c r="J3545" s="694">
        <v>2.2000000000000002</v>
      </c>
    </row>
    <row r="3546" spans="1:10" s="471" customFormat="1" ht="13.5" customHeight="1" thickBot="1">
      <c r="A3546" s="693"/>
      <c r="B3546" s="513"/>
      <c r="C3546" s="513"/>
      <c r="D3546" s="693"/>
      <c r="E3546" s="693" t="s">
        <v>2513</v>
      </c>
      <c r="F3546" s="694">
        <v>17.57</v>
      </c>
      <c r="G3546" s="693"/>
      <c r="H3546" s="695" t="s">
        <v>2514</v>
      </c>
      <c r="I3546" s="695"/>
      <c r="J3546" s="694">
        <v>84.55</v>
      </c>
    </row>
    <row r="3547" spans="1:10" s="471" customFormat="1" ht="13.5" thickTop="1">
      <c r="A3547" s="480"/>
      <c r="B3547" s="481"/>
      <c r="C3547" s="481"/>
      <c r="D3547" s="480"/>
      <c r="E3547" s="480"/>
      <c r="F3547" s="480"/>
      <c r="G3547" s="480"/>
      <c r="H3547" s="480"/>
      <c r="I3547" s="480"/>
      <c r="J3547" s="480"/>
    </row>
    <row r="3548" spans="1:10" s="471" customFormat="1">
      <c r="A3548" s="516" t="s">
        <v>2711</v>
      </c>
      <c r="B3548" s="519" t="s">
        <v>26</v>
      </c>
      <c r="C3548" s="519" t="s">
        <v>27</v>
      </c>
      <c r="D3548" s="516" t="s">
        <v>28</v>
      </c>
      <c r="E3548" s="586" t="s">
        <v>140</v>
      </c>
      <c r="F3548" s="586"/>
      <c r="G3548" s="519" t="s">
        <v>29</v>
      </c>
      <c r="H3548" s="518" t="s">
        <v>30</v>
      </c>
      <c r="I3548" s="518" t="s">
        <v>31</v>
      </c>
      <c r="J3548" s="518" t="s">
        <v>32</v>
      </c>
    </row>
    <row r="3549" spans="1:10" s="471" customFormat="1" ht="25.5">
      <c r="A3549" s="517" t="s">
        <v>141</v>
      </c>
      <c r="B3549" s="474" t="s">
        <v>2355</v>
      </c>
      <c r="C3549" s="474" t="s">
        <v>90</v>
      </c>
      <c r="D3549" s="517" t="s">
        <v>1668</v>
      </c>
      <c r="E3549" s="587" t="s">
        <v>150</v>
      </c>
      <c r="F3549" s="587"/>
      <c r="G3549" s="474" t="s">
        <v>11</v>
      </c>
      <c r="H3549" s="475">
        <v>1</v>
      </c>
      <c r="I3549" s="476">
        <v>5034.43</v>
      </c>
      <c r="J3549" s="476">
        <v>5034.43</v>
      </c>
    </row>
    <row r="3550" spans="1:10" s="471" customFormat="1" ht="25.5">
      <c r="A3550" s="514" t="s">
        <v>147</v>
      </c>
      <c r="B3550" s="482" t="s">
        <v>2356</v>
      </c>
      <c r="C3550" s="482" t="s">
        <v>48</v>
      </c>
      <c r="D3550" s="514" t="s">
        <v>2357</v>
      </c>
      <c r="E3550" s="588" t="s">
        <v>150</v>
      </c>
      <c r="F3550" s="588"/>
      <c r="G3550" s="482" t="s">
        <v>54</v>
      </c>
      <c r="H3550" s="483">
        <v>10</v>
      </c>
      <c r="I3550" s="484">
        <v>26.68</v>
      </c>
      <c r="J3550" s="484">
        <v>266.8</v>
      </c>
    </row>
    <row r="3551" spans="1:10" s="471" customFormat="1" ht="25.5">
      <c r="A3551" s="514" t="s">
        <v>147</v>
      </c>
      <c r="B3551" s="482" t="s">
        <v>595</v>
      </c>
      <c r="C3551" s="482" t="s">
        <v>48</v>
      </c>
      <c r="D3551" s="514" t="s">
        <v>596</v>
      </c>
      <c r="E3551" s="588" t="s">
        <v>150</v>
      </c>
      <c r="F3551" s="588"/>
      <c r="G3551" s="482" t="s">
        <v>54</v>
      </c>
      <c r="H3551" s="483">
        <v>10</v>
      </c>
      <c r="I3551" s="484">
        <v>21.81</v>
      </c>
      <c r="J3551" s="484">
        <v>218.1</v>
      </c>
    </row>
    <row r="3552" spans="1:10" s="471" customFormat="1" ht="25.5">
      <c r="A3552" s="514" t="s">
        <v>147</v>
      </c>
      <c r="B3552" s="482" t="s">
        <v>2358</v>
      </c>
      <c r="C3552" s="482" t="s">
        <v>2251</v>
      </c>
      <c r="D3552" s="514" t="s">
        <v>2359</v>
      </c>
      <c r="E3552" s="588">
        <v>62.2</v>
      </c>
      <c r="F3552" s="588"/>
      <c r="G3552" s="482" t="s">
        <v>11</v>
      </c>
      <c r="H3552" s="483">
        <v>1</v>
      </c>
      <c r="I3552" s="484">
        <v>4549.53</v>
      </c>
      <c r="J3552" s="484">
        <v>4549.53</v>
      </c>
    </row>
    <row r="3553" spans="1:10" s="471" customFormat="1" ht="25.5">
      <c r="A3553" s="693"/>
      <c r="B3553" s="513"/>
      <c r="C3553" s="513"/>
      <c r="D3553" s="693"/>
      <c r="E3553" s="693" t="s">
        <v>144</v>
      </c>
      <c r="F3553" s="694">
        <v>367.6</v>
      </c>
      <c r="G3553" s="693" t="s">
        <v>145</v>
      </c>
      <c r="H3553" s="694">
        <v>0</v>
      </c>
      <c r="I3553" s="693" t="s">
        <v>146</v>
      </c>
      <c r="J3553" s="694">
        <v>367.6</v>
      </c>
    </row>
    <row r="3554" spans="1:10" s="471" customFormat="1" ht="13.5" customHeight="1" thickBot="1">
      <c r="A3554" s="693"/>
      <c r="B3554" s="513"/>
      <c r="C3554" s="513"/>
      <c r="D3554" s="693"/>
      <c r="E3554" s="693" t="s">
        <v>2513</v>
      </c>
      <c r="F3554" s="694">
        <v>1321.03</v>
      </c>
      <c r="G3554" s="693"/>
      <c r="H3554" s="695" t="s">
        <v>2514</v>
      </c>
      <c r="I3554" s="695"/>
      <c r="J3554" s="694">
        <v>6355.46</v>
      </c>
    </row>
    <row r="3555" spans="1:10" s="471" customFormat="1" ht="13.5" thickTop="1">
      <c r="A3555" s="480"/>
      <c r="B3555" s="481"/>
      <c r="C3555" s="481"/>
      <c r="D3555" s="480"/>
      <c r="E3555" s="480"/>
      <c r="F3555" s="480"/>
      <c r="G3555" s="480"/>
      <c r="H3555" s="480"/>
      <c r="I3555" s="480"/>
      <c r="J3555" s="480"/>
    </row>
    <row r="3556" spans="1:10" s="471" customFormat="1">
      <c r="A3556" s="516" t="s">
        <v>2712</v>
      </c>
      <c r="B3556" s="519" t="s">
        <v>26</v>
      </c>
      <c r="C3556" s="519" t="s">
        <v>27</v>
      </c>
      <c r="D3556" s="516" t="s">
        <v>28</v>
      </c>
      <c r="E3556" s="586" t="s">
        <v>140</v>
      </c>
      <c r="F3556" s="586"/>
      <c r="G3556" s="519" t="s">
        <v>29</v>
      </c>
      <c r="H3556" s="518" t="s">
        <v>30</v>
      </c>
      <c r="I3556" s="518" t="s">
        <v>31</v>
      </c>
      <c r="J3556" s="518" t="s">
        <v>32</v>
      </c>
    </row>
    <row r="3557" spans="1:10" s="471" customFormat="1" ht="12.75" customHeight="1">
      <c r="A3557" s="517" t="s">
        <v>141</v>
      </c>
      <c r="B3557" s="474" t="s">
        <v>2360</v>
      </c>
      <c r="C3557" s="474" t="s">
        <v>90</v>
      </c>
      <c r="D3557" s="517" t="s">
        <v>1670</v>
      </c>
      <c r="E3557" s="587" t="s">
        <v>491</v>
      </c>
      <c r="F3557" s="587"/>
      <c r="G3557" s="474" t="s">
        <v>68</v>
      </c>
      <c r="H3557" s="475">
        <v>1</v>
      </c>
      <c r="I3557" s="476">
        <v>741.7</v>
      </c>
      <c r="J3557" s="476">
        <v>741.7</v>
      </c>
    </row>
    <row r="3558" spans="1:10" s="471" customFormat="1" ht="25.5">
      <c r="A3558" s="514" t="s">
        <v>147</v>
      </c>
      <c r="B3558" s="482" t="s">
        <v>153</v>
      </c>
      <c r="C3558" s="482" t="s">
        <v>48</v>
      </c>
      <c r="D3558" s="514" t="s">
        <v>154</v>
      </c>
      <c r="E3558" s="588" t="s">
        <v>150</v>
      </c>
      <c r="F3558" s="588"/>
      <c r="G3558" s="482" t="s">
        <v>54</v>
      </c>
      <c r="H3558" s="483">
        <v>1</v>
      </c>
      <c r="I3558" s="484">
        <v>26.38</v>
      </c>
      <c r="J3558" s="484">
        <v>26.38</v>
      </c>
    </row>
    <row r="3559" spans="1:10" s="471" customFormat="1" ht="25.5">
      <c r="A3559" s="514" t="s">
        <v>147</v>
      </c>
      <c r="B3559" s="482" t="s">
        <v>151</v>
      </c>
      <c r="C3559" s="482" t="s">
        <v>48</v>
      </c>
      <c r="D3559" s="514" t="s">
        <v>152</v>
      </c>
      <c r="E3559" s="588" t="s">
        <v>150</v>
      </c>
      <c r="F3559" s="588"/>
      <c r="G3559" s="482" t="s">
        <v>54</v>
      </c>
      <c r="H3559" s="483">
        <v>1</v>
      </c>
      <c r="I3559" s="484">
        <v>21.9</v>
      </c>
      <c r="J3559" s="484">
        <v>21.9</v>
      </c>
    </row>
    <row r="3560" spans="1:10" s="471" customFormat="1">
      <c r="A3560" s="515" t="s">
        <v>142</v>
      </c>
      <c r="B3560" s="477" t="s">
        <v>2361</v>
      </c>
      <c r="C3560" s="477" t="s">
        <v>90</v>
      </c>
      <c r="D3560" s="515" t="s">
        <v>2362</v>
      </c>
      <c r="E3560" s="585" t="s">
        <v>1118</v>
      </c>
      <c r="F3560" s="585"/>
      <c r="G3560" s="477" t="s">
        <v>68</v>
      </c>
      <c r="H3560" s="478">
        <v>1</v>
      </c>
      <c r="I3560" s="479">
        <v>693.42</v>
      </c>
      <c r="J3560" s="479">
        <v>693.42</v>
      </c>
    </row>
    <row r="3561" spans="1:10" s="471" customFormat="1" ht="25.5">
      <c r="A3561" s="693"/>
      <c r="B3561" s="513"/>
      <c r="C3561" s="513"/>
      <c r="D3561" s="693"/>
      <c r="E3561" s="693" t="s">
        <v>144</v>
      </c>
      <c r="F3561" s="694">
        <v>35.26</v>
      </c>
      <c r="G3561" s="693" t="s">
        <v>145</v>
      </c>
      <c r="H3561" s="694">
        <v>0</v>
      </c>
      <c r="I3561" s="693" t="s">
        <v>146</v>
      </c>
      <c r="J3561" s="694">
        <v>35.26</v>
      </c>
    </row>
    <row r="3562" spans="1:10" s="471" customFormat="1" ht="13.5" customHeight="1" thickBot="1">
      <c r="A3562" s="693"/>
      <c r="B3562" s="513"/>
      <c r="C3562" s="513"/>
      <c r="D3562" s="693"/>
      <c r="E3562" s="693" t="s">
        <v>2513</v>
      </c>
      <c r="F3562" s="694">
        <v>194.62</v>
      </c>
      <c r="G3562" s="693"/>
      <c r="H3562" s="695" t="s">
        <v>2514</v>
      </c>
      <c r="I3562" s="695"/>
      <c r="J3562" s="694">
        <v>936.32</v>
      </c>
    </row>
    <row r="3563" spans="1:10" s="471" customFormat="1" ht="13.5" thickTop="1">
      <c r="A3563" s="480"/>
      <c r="B3563" s="481"/>
      <c r="C3563" s="481"/>
      <c r="D3563" s="480"/>
      <c r="E3563" s="480"/>
      <c r="F3563" s="480"/>
      <c r="G3563" s="480"/>
      <c r="H3563" s="480"/>
      <c r="I3563" s="480"/>
      <c r="J3563" s="480"/>
    </row>
    <row r="3564" spans="1:10" s="471" customFormat="1">
      <c r="A3564" s="516" t="s">
        <v>2715</v>
      </c>
      <c r="B3564" s="519" t="s">
        <v>26</v>
      </c>
      <c r="C3564" s="519" t="s">
        <v>27</v>
      </c>
      <c r="D3564" s="516" t="s">
        <v>28</v>
      </c>
      <c r="E3564" s="586" t="s">
        <v>140</v>
      </c>
      <c r="F3564" s="586"/>
      <c r="G3564" s="519" t="s">
        <v>29</v>
      </c>
      <c r="H3564" s="518" t="s">
        <v>30</v>
      </c>
      <c r="I3564" s="518" t="s">
        <v>31</v>
      </c>
      <c r="J3564" s="518" t="s">
        <v>32</v>
      </c>
    </row>
    <row r="3565" spans="1:10" s="471" customFormat="1" ht="12.75" customHeight="1">
      <c r="A3565" s="517" t="s">
        <v>141</v>
      </c>
      <c r="B3565" s="474" t="s">
        <v>2363</v>
      </c>
      <c r="C3565" s="474" t="s">
        <v>90</v>
      </c>
      <c r="D3565" s="517" t="s">
        <v>1672</v>
      </c>
      <c r="E3565" s="587" t="s">
        <v>491</v>
      </c>
      <c r="F3565" s="587"/>
      <c r="G3565" s="474" t="s">
        <v>68</v>
      </c>
      <c r="H3565" s="475">
        <v>1</v>
      </c>
      <c r="I3565" s="476">
        <v>406.37</v>
      </c>
      <c r="J3565" s="476">
        <v>406.37</v>
      </c>
    </row>
    <row r="3566" spans="1:10" s="471" customFormat="1" ht="25.5">
      <c r="A3566" s="514" t="s">
        <v>147</v>
      </c>
      <c r="B3566" s="482" t="s">
        <v>153</v>
      </c>
      <c r="C3566" s="482" t="s">
        <v>48</v>
      </c>
      <c r="D3566" s="514" t="s">
        <v>154</v>
      </c>
      <c r="E3566" s="588" t="s">
        <v>150</v>
      </c>
      <c r="F3566" s="588"/>
      <c r="G3566" s="482" t="s">
        <v>54</v>
      </c>
      <c r="H3566" s="483">
        <v>1</v>
      </c>
      <c r="I3566" s="484">
        <v>26.38</v>
      </c>
      <c r="J3566" s="484">
        <v>26.38</v>
      </c>
    </row>
    <row r="3567" spans="1:10" s="471" customFormat="1" ht="25.5">
      <c r="A3567" s="514" t="s">
        <v>147</v>
      </c>
      <c r="B3567" s="482" t="s">
        <v>151</v>
      </c>
      <c r="C3567" s="482" t="s">
        <v>48</v>
      </c>
      <c r="D3567" s="514" t="s">
        <v>152</v>
      </c>
      <c r="E3567" s="588" t="s">
        <v>150</v>
      </c>
      <c r="F3567" s="588"/>
      <c r="G3567" s="482" t="s">
        <v>54</v>
      </c>
      <c r="H3567" s="483">
        <v>1</v>
      </c>
      <c r="I3567" s="484">
        <v>21.9</v>
      </c>
      <c r="J3567" s="484">
        <v>21.9</v>
      </c>
    </row>
    <row r="3568" spans="1:10" s="471" customFormat="1">
      <c r="A3568" s="515" t="s">
        <v>142</v>
      </c>
      <c r="B3568" s="477" t="s">
        <v>2364</v>
      </c>
      <c r="C3568" s="477" t="s">
        <v>90</v>
      </c>
      <c r="D3568" s="515" t="s">
        <v>2365</v>
      </c>
      <c r="E3568" s="585" t="s">
        <v>1118</v>
      </c>
      <c r="F3568" s="585"/>
      <c r="G3568" s="477" t="s">
        <v>5</v>
      </c>
      <c r="H3568" s="478">
        <v>1</v>
      </c>
      <c r="I3568" s="479">
        <v>358.09</v>
      </c>
      <c r="J3568" s="479">
        <v>358.09</v>
      </c>
    </row>
    <row r="3569" spans="1:10" s="471" customFormat="1" ht="25.5">
      <c r="A3569" s="693"/>
      <c r="B3569" s="513"/>
      <c r="C3569" s="513"/>
      <c r="D3569" s="693"/>
      <c r="E3569" s="693" t="s">
        <v>144</v>
      </c>
      <c r="F3569" s="694">
        <v>35.26</v>
      </c>
      <c r="G3569" s="693" t="s">
        <v>145</v>
      </c>
      <c r="H3569" s="694">
        <v>0</v>
      </c>
      <c r="I3569" s="693" t="s">
        <v>146</v>
      </c>
      <c r="J3569" s="694">
        <v>35.26</v>
      </c>
    </row>
    <row r="3570" spans="1:10" s="471" customFormat="1" ht="13.5" customHeight="1" thickBot="1">
      <c r="A3570" s="693"/>
      <c r="B3570" s="513"/>
      <c r="C3570" s="513"/>
      <c r="D3570" s="693"/>
      <c r="E3570" s="693" t="s">
        <v>2513</v>
      </c>
      <c r="F3570" s="694">
        <v>106.63</v>
      </c>
      <c r="G3570" s="693"/>
      <c r="H3570" s="695" t="s">
        <v>2514</v>
      </c>
      <c r="I3570" s="695"/>
      <c r="J3570" s="694">
        <v>513</v>
      </c>
    </row>
    <row r="3571" spans="1:10" s="471" customFormat="1" ht="13.5" thickTop="1">
      <c r="A3571" s="480"/>
      <c r="B3571" s="481"/>
      <c r="C3571" s="481"/>
      <c r="D3571" s="480"/>
      <c r="E3571" s="480"/>
      <c r="F3571" s="480"/>
      <c r="G3571" s="480"/>
      <c r="H3571" s="480"/>
      <c r="I3571" s="480"/>
      <c r="J3571" s="480"/>
    </row>
    <row r="3572" spans="1:10" s="471" customFormat="1">
      <c r="A3572" s="516" t="s">
        <v>2716</v>
      </c>
      <c r="B3572" s="519" t="s">
        <v>26</v>
      </c>
      <c r="C3572" s="519" t="s">
        <v>27</v>
      </c>
      <c r="D3572" s="516" t="s">
        <v>28</v>
      </c>
      <c r="E3572" s="586" t="s">
        <v>140</v>
      </c>
      <c r="F3572" s="586"/>
      <c r="G3572" s="519" t="s">
        <v>29</v>
      </c>
      <c r="H3572" s="518" t="s">
        <v>30</v>
      </c>
      <c r="I3572" s="518" t="s">
        <v>31</v>
      </c>
      <c r="J3572" s="518" t="s">
        <v>32</v>
      </c>
    </row>
    <row r="3573" spans="1:10" s="471" customFormat="1" ht="12.75" customHeight="1">
      <c r="A3573" s="517" t="s">
        <v>141</v>
      </c>
      <c r="B3573" s="474" t="s">
        <v>2700</v>
      </c>
      <c r="C3573" s="474" t="s">
        <v>90</v>
      </c>
      <c r="D3573" s="517" t="s">
        <v>2701</v>
      </c>
      <c r="E3573" s="587" t="s">
        <v>150</v>
      </c>
      <c r="F3573" s="587"/>
      <c r="G3573" s="474" t="s">
        <v>91</v>
      </c>
      <c r="H3573" s="475">
        <v>1</v>
      </c>
      <c r="I3573" s="476">
        <v>1205.78</v>
      </c>
      <c r="J3573" s="476">
        <v>1205.78</v>
      </c>
    </row>
    <row r="3574" spans="1:10" s="471" customFormat="1">
      <c r="A3574" s="515" t="s">
        <v>142</v>
      </c>
      <c r="B3574" s="477" t="s">
        <v>996</v>
      </c>
      <c r="C3574" s="477" t="s">
        <v>48</v>
      </c>
      <c r="D3574" s="515" t="s">
        <v>997</v>
      </c>
      <c r="E3574" s="585" t="s">
        <v>549</v>
      </c>
      <c r="F3574" s="585"/>
      <c r="G3574" s="477" t="s">
        <v>54</v>
      </c>
      <c r="H3574" s="478">
        <v>1</v>
      </c>
      <c r="I3574" s="479">
        <v>19.059999999999999</v>
      </c>
      <c r="J3574" s="479">
        <v>19.059999999999999</v>
      </c>
    </row>
    <row r="3575" spans="1:10" s="471" customFormat="1">
      <c r="A3575" s="515" t="s">
        <v>142</v>
      </c>
      <c r="B3575" s="477" t="s">
        <v>904</v>
      </c>
      <c r="C3575" s="477" t="s">
        <v>48</v>
      </c>
      <c r="D3575" s="515" t="s">
        <v>905</v>
      </c>
      <c r="E3575" s="585" t="s">
        <v>549</v>
      </c>
      <c r="F3575" s="585"/>
      <c r="G3575" s="477" t="s">
        <v>54</v>
      </c>
      <c r="H3575" s="478">
        <v>1</v>
      </c>
      <c r="I3575" s="479">
        <v>14.76</v>
      </c>
      <c r="J3575" s="479">
        <v>14.76</v>
      </c>
    </row>
    <row r="3576" spans="1:10" s="471" customFormat="1">
      <c r="A3576" s="515" t="s">
        <v>142</v>
      </c>
      <c r="B3576" s="477" t="s">
        <v>2806</v>
      </c>
      <c r="C3576" s="477" t="s">
        <v>90</v>
      </c>
      <c r="D3576" s="515" t="s">
        <v>2940</v>
      </c>
      <c r="E3576" s="585" t="s">
        <v>1118</v>
      </c>
      <c r="F3576" s="585"/>
      <c r="G3576" s="477" t="s">
        <v>91</v>
      </c>
      <c r="H3576" s="478">
        <v>1</v>
      </c>
      <c r="I3576" s="479">
        <v>1052.33</v>
      </c>
      <c r="J3576" s="479">
        <v>1052.33</v>
      </c>
    </row>
    <row r="3577" spans="1:10" s="471" customFormat="1">
      <c r="A3577" s="515" t="s">
        <v>142</v>
      </c>
      <c r="B3577" s="477" t="s">
        <v>2941</v>
      </c>
      <c r="C3577" s="477" t="s">
        <v>90</v>
      </c>
      <c r="D3577" s="515" t="s">
        <v>2942</v>
      </c>
      <c r="E3577" s="585" t="s">
        <v>1118</v>
      </c>
      <c r="F3577" s="585"/>
      <c r="G3577" s="477" t="s">
        <v>5</v>
      </c>
      <c r="H3577" s="478">
        <v>1</v>
      </c>
      <c r="I3577" s="479">
        <v>119.63</v>
      </c>
      <c r="J3577" s="479">
        <v>119.63</v>
      </c>
    </row>
    <row r="3578" spans="1:10" s="471" customFormat="1" ht="25.5">
      <c r="A3578" s="693"/>
      <c r="B3578" s="513"/>
      <c r="C3578" s="513"/>
      <c r="D3578" s="693"/>
      <c r="E3578" s="693" t="s">
        <v>144</v>
      </c>
      <c r="F3578" s="694">
        <v>33.82</v>
      </c>
      <c r="G3578" s="693" t="s">
        <v>145</v>
      </c>
      <c r="H3578" s="694">
        <v>0</v>
      </c>
      <c r="I3578" s="693" t="s">
        <v>146</v>
      </c>
      <c r="J3578" s="694">
        <v>33.82</v>
      </c>
    </row>
    <row r="3579" spans="1:10" s="471" customFormat="1" ht="13.5" customHeight="1" thickBot="1">
      <c r="A3579" s="693"/>
      <c r="B3579" s="513"/>
      <c r="C3579" s="513"/>
      <c r="D3579" s="693"/>
      <c r="E3579" s="693" t="s">
        <v>2513</v>
      </c>
      <c r="F3579" s="694">
        <v>184.24</v>
      </c>
      <c r="G3579" s="693"/>
      <c r="H3579" s="695" t="s">
        <v>2514</v>
      </c>
      <c r="I3579" s="695"/>
      <c r="J3579" s="694">
        <v>1390.02</v>
      </c>
    </row>
    <row r="3580" spans="1:10" s="471" customFormat="1" ht="13.5" thickTop="1">
      <c r="A3580" s="480"/>
      <c r="B3580" s="481"/>
      <c r="C3580" s="481"/>
      <c r="D3580" s="480"/>
      <c r="E3580" s="480"/>
      <c r="F3580" s="480"/>
      <c r="G3580" s="480"/>
      <c r="H3580" s="480"/>
      <c r="I3580" s="480"/>
      <c r="J3580" s="480"/>
    </row>
    <row r="3581" spans="1:10" s="471" customFormat="1">
      <c r="A3581" s="516" t="s">
        <v>2717</v>
      </c>
      <c r="B3581" s="519" t="s">
        <v>26</v>
      </c>
      <c r="C3581" s="519" t="s">
        <v>27</v>
      </c>
      <c r="D3581" s="516" t="s">
        <v>28</v>
      </c>
      <c r="E3581" s="586" t="s">
        <v>140</v>
      </c>
      <c r="F3581" s="586"/>
      <c r="G3581" s="519" t="s">
        <v>29</v>
      </c>
      <c r="H3581" s="518" t="s">
        <v>30</v>
      </c>
      <c r="I3581" s="518" t="s">
        <v>31</v>
      </c>
      <c r="J3581" s="518" t="s">
        <v>32</v>
      </c>
    </row>
    <row r="3582" spans="1:10" s="471" customFormat="1" ht="12.75" customHeight="1">
      <c r="A3582" s="517" t="s">
        <v>141</v>
      </c>
      <c r="B3582" s="474" t="s">
        <v>4154</v>
      </c>
      <c r="C3582" s="474" t="s">
        <v>90</v>
      </c>
      <c r="D3582" s="517" t="s">
        <v>3112</v>
      </c>
      <c r="E3582" s="587" t="s">
        <v>491</v>
      </c>
      <c r="F3582" s="587"/>
      <c r="G3582" s="474" t="s">
        <v>5</v>
      </c>
      <c r="H3582" s="475">
        <v>1</v>
      </c>
      <c r="I3582" s="476">
        <v>175.87</v>
      </c>
      <c r="J3582" s="476">
        <v>175.87</v>
      </c>
    </row>
    <row r="3583" spans="1:10" s="471" customFormat="1" ht="25.5">
      <c r="A3583" s="514" t="s">
        <v>147</v>
      </c>
      <c r="B3583" s="482" t="s">
        <v>151</v>
      </c>
      <c r="C3583" s="482" t="s">
        <v>48</v>
      </c>
      <c r="D3583" s="514" t="s">
        <v>152</v>
      </c>
      <c r="E3583" s="588" t="s">
        <v>150</v>
      </c>
      <c r="F3583" s="588"/>
      <c r="G3583" s="482" t="s">
        <v>54</v>
      </c>
      <c r="H3583" s="483">
        <v>1</v>
      </c>
      <c r="I3583" s="484">
        <v>21.9</v>
      </c>
      <c r="J3583" s="484">
        <v>21.9</v>
      </c>
    </row>
    <row r="3584" spans="1:10" s="471" customFormat="1" ht="25.5">
      <c r="A3584" s="514" t="s">
        <v>147</v>
      </c>
      <c r="B3584" s="482" t="s">
        <v>153</v>
      </c>
      <c r="C3584" s="482" t="s">
        <v>48</v>
      </c>
      <c r="D3584" s="514" t="s">
        <v>154</v>
      </c>
      <c r="E3584" s="588" t="s">
        <v>150</v>
      </c>
      <c r="F3584" s="588"/>
      <c r="G3584" s="482" t="s">
        <v>54</v>
      </c>
      <c r="H3584" s="483">
        <v>1</v>
      </c>
      <c r="I3584" s="484">
        <v>26.38</v>
      </c>
      <c r="J3584" s="484">
        <v>26.38</v>
      </c>
    </row>
    <row r="3585" spans="1:10" s="471" customFormat="1">
      <c r="A3585" s="515" t="s">
        <v>142</v>
      </c>
      <c r="B3585" s="477" t="s">
        <v>3260</v>
      </c>
      <c r="C3585" s="477" t="s">
        <v>90</v>
      </c>
      <c r="D3585" s="515" t="s">
        <v>3261</v>
      </c>
      <c r="E3585" s="585" t="s">
        <v>1118</v>
      </c>
      <c r="F3585" s="585"/>
      <c r="G3585" s="477" t="s">
        <v>5</v>
      </c>
      <c r="H3585" s="478">
        <v>1</v>
      </c>
      <c r="I3585" s="479">
        <v>127.59</v>
      </c>
      <c r="J3585" s="479">
        <v>127.59</v>
      </c>
    </row>
    <row r="3586" spans="1:10" s="471" customFormat="1" ht="25.5">
      <c r="A3586" s="693"/>
      <c r="B3586" s="513"/>
      <c r="C3586" s="513"/>
      <c r="D3586" s="693"/>
      <c r="E3586" s="693" t="s">
        <v>144</v>
      </c>
      <c r="F3586" s="694">
        <v>35.26</v>
      </c>
      <c r="G3586" s="693" t="s">
        <v>145</v>
      </c>
      <c r="H3586" s="694">
        <v>0</v>
      </c>
      <c r="I3586" s="693" t="s">
        <v>146</v>
      </c>
      <c r="J3586" s="694">
        <v>35.26</v>
      </c>
    </row>
    <row r="3587" spans="1:10" s="471" customFormat="1" ht="13.5" customHeight="1" thickBot="1">
      <c r="A3587" s="693"/>
      <c r="B3587" s="513"/>
      <c r="C3587" s="513"/>
      <c r="D3587" s="693"/>
      <c r="E3587" s="693" t="s">
        <v>2513</v>
      </c>
      <c r="F3587" s="694">
        <v>46.14</v>
      </c>
      <c r="G3587" s="693"/>
      <c r="H3587" s="695" t="s">
        <v>2514</v>
      </c>
      <c r="I3587" s="695"/>
      <c r="J3587" s="694">
        <v>222.01</v>
      </c>
    </row>
    <row r="3588" spans="1:10" s="471" customFormat="1" ht="13.5" thickTop="1">
      <c r="A3588" s="480"/>
      <c r="B3588" s="481"/>
      <c r="C3588" s="481"/>
      <c r="D3588" s="480"/>
      <c r="E3588" s="480"/>
      <c r="F3588" s="480"/>
      <c r="G3588" s="480"/>
      <c r="H3588" s="480"/>
      <c r="I3588" s="480"/>
      <c r="J3588" s="480"/>
    </row>
    <row r="3589" spans="1:10" s="471" customFormat="1">
      <c r="A3589" s="516" t="s">
        <v>4155</v>
      </c>
      <c r="B3589" s="519" t="s">
        <v>26</v>
      </c>
      <c r="C3589" s="519" t="s">
        <v>27</v>
      </c>
      <c r="D3589" s="516" t="s">
        <v>28</v>
      </c>
      <c r="E3589" s="586" t="s">
        <v>140</v>
      </c>
      <c r="F3589" s="586"/>
      <c r="G3589" s="519" t="s">
        <v>29</v>
      </c>
      <c r="H3589" s="518" t="s">
        <v>30</v>
      </c>
      <c r="I3589" s="518" t="s">
        <v>31</v>
      </c>
      <c r="J3589" s="518" t="s">
        <v>32</v>
      </c>
    </row>
    <row r="3590" spans="1:10" s="471" customFormat="1" ht="25.5" customHeight="1">
      <c r="A3590" s="517" t="s">
        <v>141</v>
      </c>
      <c r="B3590" s="474" t="s">
        <v>2351</v>
      </c>
      <c r="C3590" s="474" t="s">
        <v>48</v>
      </c>
      <c r="D3590" s="517" t="s">
        <v>1664</v>
      </c>
      <c r="E3590" s="587" t="s">
        <v>155</v>
      </c>
      <c r="F3590" s="587"/>
      <c r="G3590" s="474" t="s">
        <v>91</v>
      </c>
      <c r="H3590" s="475">
        <v>1</v>
      </c>
      <c r="I3590" s="476">
        <v>11.47</v>
      </c>
      <c r="J3590" s="476">
        <v>11.47</v>
      </c>
    </row>
    <row r="3591" spans="1:10" s="471" customFormat="1" ht="25.5">
      <c r="A3591" s="514" t="s">
        <v>147</v>
      </c>
      <c r="B3591" s="482" t="s">
        <v>156</v>
      </c>
      <c r="C3591" s="482" t="s">
        <v>48</v>
      </c>
      <c r="D3591" s="514" t="s">
        <v>157</v>
      </c>
      <c r="E3591" s="588" t="s">
        <v>150</v>
      </c>
      <c r="F3591" s="588"/>
      <c r="G3591" s="482" t="s">
        <v>54</v>
      </c>
      <c r="H3591" s="483">
        <v>0.1182</v>
      </c>
      <c r="I3591" s="484">
        <v>20.89</v>
      </c>
      <c r="J3591" s="484">
        <v>2.46</v>
      </c>
    </row>
    <row r="3592" spans="1:10" s="471" customFormat="1" ht="25.5">
      <c r="A3592" s="514" t="s">
        <v>147</v>
      </c>
      <c r="B3592" s="482" t="s">
        <v>158</v>
      </c>
      <c r="C3592" s="482" t="s">
        <v>48</v>
      </c>
      <c r="D3592" s="514" t="s">
        <v>159</v>
      </c>
      <c r="E3592" s="588" t="s">
        <v>150</v>
      </c>
      <c r="F3592" s="588"/>
      <c r="G3592" s="482" t="s">
        <v>54</v>
      </c>
      <c r="H3592" s="483">
        <v>0.1182</v>
      </c>
      <c r="I3592" s="484">
        <v>25.28</v>
      </c>
      <c r="J3592" s="484">
        <v>2.98</v>
      </c>
    </row>
    <row r="3593" spans="1:10" s="471" customFormat="1">
      <c r="A3593" s="515" t="s">
        <v>142</v>
      </c>
      <c r="B3593" s="477" t="s">
        <v>166</v>
      </c>
      <c r="C3593" s="477" t="s">
        <v>48</v>
      </c>
      <c r="D3593" s="515" t="s">
        <v>167</v>
      </c>
      <c r="E3593" s="585" t="s">
        <v>143</v>
      </c>
      <c r="F3593" s="585"/>
      <c r="G3593" s="477" t="s">
        <v>91</v>
      </c>
      <c r="H3593" s="478">
        <v>9.4000000000000004E-3</v>
      </c>
      <c r="I3593" s="479">
        <v>66.709999999999994</v>
      </c>
      <c r="J3593" s="479">
        <v>0.62</v>
      </c>
    </row>
    <row r="3594" spans="1:10" s="471" customFormat="1" ht="25.5">
      <c r="A3594" s="515" t="s">
        <v>142</v>
      </c>
      <c r="B3594" s="477" t="s">
        <v>2352</v>
      </c>
      <c r="C3594" s="477" t="s">
        <v>48</v>
      </c>
      <c r="D3594" s="515" t="s">
        <v>2353</v>
      </c>
      <c r="E3594" s="585" t="s">
        <v>143</v>
      </c>
      <c r="F3594" s="585"/>
      <c r="G3594" s="477" t="s">
        <v>91</v>
      </c>
      <c r="H3594" s="478">
        <v>1</v>
      </c>
      <c r="I3594" s="479">
        <v>4.5599999999999996</v>
      </c>
      <c r="J3594" s="479">
        <v>4.5599999999999996</v>
      </c>
    </row>
    <row r="3595" spans="1:10" s="471" customFormat="1">
      <c r="A3595" s="515" t="s">
        <v>142</v>
      </c>
      <c r="B3595" s="477" t="s">
        <v>169</v>
      </c>
      <c r="C3595" s="477" t="s">
        <v>48</v>
      </c>
      <c r="D3595" s="515" t="s">
        <v>170</v>
      </c>
      <c r="E3595" s="585" t="s">
        <v>143</v>
      </c>
      <c r="F3595" s="585"/>
      <c r="G3595" s="477" t="s">
        <v>91</v>
      </c>
      <c r="H3595" s="478">
        <v>1.0999999999999999E-2</v>
      </c>
      <c r="I3595" s="479">
        <v>75.58</v>
      </c>
      <c r="J3595" s="479">
        <v>0.83</v>
      </c>
    </row>
    <row r="3596" spans="1:10" s="471" customFormat="1">
      <c r="A3596" s="515" t="s">
        <v>142</v>
      </c>
      <c r="B3596" s="477" t="s">
        <v>168</v>
      </c>
      <c r="C3596" s="477" t="s">
        <v>48</v>
      </c>
      <c r="D3596" s="515" t="s">
        <v>3827</v>
      </c>
      <c r="E3596" s="585" t="s">
        <v>143</v>
      </c>
      <c r="F3596" s="585"/>
      <c r="G3596" s="477" t="s">
        <v>91</v>
      </c>
      <c r="H3596" s="478">
        <v>6.6E-3</v>
      </c>
      <c r="I3596" s="479">
        <v>3.47</v>
      </c>
      <c r="J3596" s="479">
        <v>0.02</v>
      </c>
    </row>
    <row r="3597" spans="1:10" s="471" customFormat="1" ht="25.5">
      <c r="A3597" s="693"/>
      <c r="B3597" s="513"/>
      <c r="C3597" s="513"/>
      <c r="D3597" s="693"/>
      <c r="E3597" s="693" t="s">
        <v>144</v>
      </c>
      <c r="F3597" s="694">
        <v>4.07</v>
      </c>
      <c r="G3597" s="693" t="s">
        <v>145</v>
      </c>
      <c r="H3597" s="694">
        <v>0</v>
      </c>
      <c r="I3597" s="693" t="s">
        <v>146</v>
      </c>
      <c r="J3597" s="694">
        <v>4.07</v>
      </c>
    </row>
    <row r="3598" spans="1:10" s="471" customFormat="1" ht="13.5" customHeight="1" thickBot="1">
      <c r="A3598" s="693"/>
      <c r="B3598" s="513"/>
      <c r="C3598" s="513"/>
      <c r="D3598" s="693"/>
      <c r="E3598" s="693" t="s">
        <v>2513</v>
      </c>
      <c r="F3598" s="694">
        <v>3</v>
      </c>
      <c r="G3598" s="693"/>
      <c r="H3598" s="695" t="s">
        <v>2514</v>
      </c>
      <c r="I3598" s="695"/>
      <c r="J3598" s="694">
        <v>14.47</v>
      </c>
    </row>
    <row r="3599" spans="1:10" s="471" customFormat="1" ht="13.5" thickTop="1">
      <c r="A3599" s="480"/>
      <c r="B3599" s="481"/>
      <c r="C3599" s="481"/>
      <c r="D3599" s="480"/>
      <c r="E3599" s="480"/>
      <c r="F3599" s="480"/>
      <c r="G3599" s="480"/>
      <c r="H3599" s="480"/>
      <c r="I3599" s="480"/>
      <c r="J3599" s="480"/>
    </row>
    <row r="3600" spans="1:10" s="471" customFormat="1">
      <c r="A3600" s="516" t="s">
        <v>4156</v>
      </c>
      <c r="B3600" s="519" t="s">
        <v>26</v>
      </c>
      <c r="C3600" s="519" t="s">
        <v>27</v>
      </c>
      <c r="D3600" s="516" t="s">
        <v>28</v>
      </c>
      <c r="E3600" s="586" t="s">
        <v>140</v>
      </c>
      <c r="F3600" s="586"/>
      <c r="G3600" s="519" t="s">
        <v>29</v>
      </c>
      <c r="H3600" s="518" t="s">
        <v>30</v>
      </c>
      <c r="I3600" s="518" t="s">
        <v>31</v>
      </c>
      <c r="J3600" s="518" t="s">
        <v>32</v>
      </c>
    </row>
    <row r="3601" spans="1:10" s="471" customFormat="1" ht="25.5" customHeight="1">
      <c r="A3601" s="517" t="s">
        <v>141</v>
      </c>
      <c r="B3601" s="474" t="s">
        <v>2702</v>
      </c>
      <c r="C3601" s="474" t="s">
        <v>48</v>
      </c>
      <c r="D3601" s="517" t="s">
        <v>2703</v>
      </c>
      <c r="E3601" s="587" t="s">
        <v>155</v>
      </c>
      <c r="F3601" s="587"/>
      <c r="G3601" s="474" t="s">
        <v>91</v>
      </c>
      <c r="H3601" s="475">
        <v>1</v>
      </c>
      <c r="I3601" s="476">
        <v>7.84</v>
      </c>
      <c r="J3601" s="476">
        <v>7.84</v>
      </c>
    </row>
    <row r="3602" spans="1:10" s="471" customFormat="1" ht="25.5">
      <c r="A3602" s="514" t="s">
        <v>147</v>
      </c>
      <c r="B3602" s="482" t="s">
        <v>156</v>
      </c>
      <c r="C3602" s="482" t="s">
        <v>48</v>
      </c>
      <c r="D3602" s="514" t="s">
        <v>157</v>
      </c>
      <c r="E3602" s="588" t="s">
        <v>150</v>
      </c>
      <c r="F3602" s="588"/>
      <c r="G3602" s="482" t="s">
        <v>54</v>
      </c>
      <c r="H3602" s="483">
        <v>0.1106</v>
      </c>
      <c r="I3602" s="484">
        <v>20.89</v>
      </c>
      <c r="J3602" s="484">
        <v>2.31</v>
      </c>
    </row>
    <row r="3603" spans="1:10" s="471" customFormat="1" ht="25.5">
      <c r="A3603" s="514" t="s">
        <v>147</v>
      </c>
      <c r="B3603" s="482" t="s">
        <v>158</v>
      </c>
      <c r="C3603" s="482" t="s">
        <v>48</v>
      </c>
      <c r="D3603" s="514" t="s">
        <v>159</v>
      </c>
      <c r="E3603" s="588" t="s">
        <v>150</v>
      </c>
      <c r="F3603" s="588"/>
      <c r="G3603" s="482" t="s">
        <v>54</v>
      </c>
      <c r="H3603" s="483">
        <v>0.1106</v>
      </c>
      <c r="I3603" s="484">
        <v>25.28</v>
      </c>
      <c r="J3603" s="484">
        <v>2.79</v>
      </c>
    </row>
    <row r="3604" spans="1:10" s="471" customFormat="1">
      <c r="A3604" s="515" t="s">
        <v>142</v>
      </c>
      <c r="B3604" s="477" t="s">
        <v>166</v>
      </c>
      <c r="C3604" s="477" t="s">
        <v>48</v>
      </c>
      <c r="D3604" s="515" t="s">
        <v>167</v>
      </c>
      <c r="E3604" s="585" t="s">
        <v>143</v>
      </c>
      <c r="F3604" s="585"/>
      <c r="G3604" s="477" t="s">
        <v>91</v>
      </c>
      <c r="H3604" s="478">
        <v>7.1000000000000004E-3</v>
      </c>
      <c r="I3604" s="479">
        <v>66.709999999999994</v>
      </c>
      <c r="J3604" s="479">
        <v>0.47</v>
      </c>
    </row>
    <row r="3605" spans="1:10" s="471" customFormat="1" ht="25.5">
      <c r="A3605" s="515" t="s">
        <v>142</v>
      </c>
      <c r="B3605" s="477" t="s">
        <v>2943</v>
      </c>
      <c r="C3605" s="477" t="s">
        <v>48</v>
      </c>
      <c r="D3605" s="515" t="s">
        <v>2944</v>
      </c>
      <c r="E3605" s="585" t="s">
        <v>143</v>
      </c>
      <c r="F3605" s="585"/>
      <c r="G3605" s="477" t="s">
        <v>91</v>
      </c>
      <c r="H3605" s="478">
        <v>1</v>
      </c>
      <c r="I3605" s="479">
        <v>1.65</v>
      </c>
      <c r="J3605" s="479">
        <v>1.65</v>
      </c>
    </row>
    <row r="3606" spans="1:10" s="471" customFormat="1">
      <c r="A3606" s="515" t="s">
        <v>142</v>
      </c>
      <c r="B3606" s="477" t="s">
        <v>169</v>
      </c>
      <c r="C3606" s="477" t="s">
        <v>48</v>
      </c>
      <c r="D3606" s="515" t="s">
        <v>170</v>
      </c>
      <c r="E3606" s="585" t="s">
        <v>143</v>
      </c>
      <c r="F3606" s="585"/>
      <c r="G3606" s="477" t="s">
        <v>91</v>
      </c>
      <c r="H3606" s="478">
        <v>8.0000000000000002E-3</v>
      </c>
      <c r="I3606" s="479">
        <v>75.58</v>
      </c>
      <c r="J3606" s="479">
        <v>0.6</v>
      </c>
    </row>
    <row r="3607" spans="1:10" s="471" customFormat="1">
      <c r="A3607" s="515" t="s">
        <v>142</v>
      </c>
      <c r="B3607" s="477" t="s">
        <v>168</v>
      </c>
      <c r="C3607" s="477" t="s">
        <v>48</v>
      </c>
      <c r="D3607" s="515" t="s">
        <v>3827</v>
      </c>
      <c r="E3607" s="585" t="s">
        <v>143</v>
      </c>
      <c r="F3607" s="585"/>
      <c r="G3607" s="477" t="s">
        <v>91</v>
      </c>
      <c r="H3607" s="478">
        <v>6.1000000000000004E-3</v>
      </c>
      <c r="I3607" s="479">
        <v>3.47</v>
      </c>
      <c r="J3607" s="479">
        <v>0.02</v>
      </c>
    </row>
    <row r="3608" spans="1:10" s="471" customFormat="1" ht="25.5">
      <c r="A3608" s="693"/>
      <c r="B3608" s="513"/>
      <c r="C3608" s="513"/>
      <c r="D3608" s="693"/>
      <c r="E3608" s="693" t="s">
        <v>144</v>
      </c>
      <c r="F3608" s="694">
        <v>3.81</v>
      </c>
      <c r="G3608" s="693" t="s">
        <v>145</v>
      </c>
      <c r="H3608" s="694">
        <v>0</v>
      </c>
      <c r="I3608" s="693" t="s">
        <v>146</v>
      </c>
      <c r="J3608" s="694">
        <v>3.81</v>
      </c>
    </row>
    <row r="3609" spans="1:10" s="471" customFormat="1" ht="13.5" customHeight="1" thickBot="1">
      <c r="A3609" s="693"/>
      <c r="B3609" s="513"/>
      <c r="C3609" s="513"/>
      <c r="D3609" s="693"/>
      <c r="E3609" s="693" t="s">
        <v>2513</v>
      </c>
      <c r="F3609" s="694">
        <v>2.0499999999999998</v>
      </c>
      <c r="G3609" s="693"/>
      <c r="H3609" s="695" t="s">
        <v>2514</v>
      </c>
      <c r="I3609" s="695"/>
      <c r="J3609" s="694">
        <v>9.89</v>
      </c>
    </row>
    <row r="3610" spans="1:10" s="471" customFormat="1" ht="13.5" thickTop="1">
      <c r="A3610" s="480"/>
      <c r="B3610" s="481"/>
      <c r="C3610" s="481"/>
      <c r="D3610" s="480"/>
      <c r="E3610" s="480"/>
      <c r="F3610" s="480"/>
      <c r="G3610" s="480"/>
      <c r="H3610" s="480"/>
      <c r="I3610" s="480"/>
      <c r="J3610" s="480"/>
    </row>
    <row r="3611" spans="1:10" s="471" customFormat="1">
      <c r="A3611" s="516" t="s">
        <v>4157</v>
      </c>
      <c r="B3611" s="519" t="s">
        <v>26</v>
      </c>
      <c r="C3611" s="519" t="s">
        <v>27</v>
      </c>
      <c r="D3611" s="516" t="s">
        <v>28</v>
      </c>
      <c r="E3611" s="586" t="s">
        <v>140</v>
      </c>
      <c r="F3611" s="586"/>
      <c r="G3611" s="519" t="s">
        <v>29</v>
      </c>
      <c r="H3611" s="518" t="s">
        <v>30</v>
      </c>
      <c r="I3611" s="518" t="s">
        <v>31</v>
      </c>
      <c r="J3611" s="518" t="s">
        <v>32</v>
      </c>
    </row>
    <row r="3612" spans="1:10" s="471" customFormat="1" ht="25.5" customHeight="1">
      <c r="A3612" s="517" t="s">
        <v>141</v>
      </c>
      <c r="B3612" s="474" t="s">
        <v>2354</v>
      </c>
      <c r="C3612" s="474" t="s">
        <v>48</v>
      </c>
      <c r="D3612" s="517" t="s">
        <v>1665</v>
      </c>
      <c r="E3612" s="587" t="s">
        <v>155</v>
      </c>
      <c r="F3612" s="587"/>
      <c r="G3612" s="474" t="s">
        <v>68</v>
      </c>
      <c r="H3612" s="475">
        <v>1</v>
      </c>
      <c r="I3612" s="476">
        <v>23.03</v>
      </c>
      <c r="J3612" s="476">
        <v>23.03</v>
      </c>
    </row>
    <row r="3613" spans="1:10" s="471" customFormat="1" ht="25.5">
      <c r="A3613" s="514" t="s">
        <v>147</v>
      </c>
      <c r="B3613" s="482" t="s">
        <v>156</v>
      </c>
      <c r="C3613" s="482" t="s">
        <v>48</v>
      </c>
      <c r="D3613" s="514" t="s">
        <v>157</v>
      </c>
      <c r="E3613" s="588" t="s">
        <v>150</v>
      </c>
      <c r="F3613" s="588"/>
      <c r="G3613" s="482" t="s">
        <v>54</v>
      </c>
      <c r="H3613" s="483">
        <v>0.27279999999999999</v>
      </c>
      <c r="I3613" s="484">
        <v>20.89</v>
      </c>
      <c r="J3613" s="484">
        <v>5.69</v>
      </c>
    </row>
    <row r="3614" spans="1:10" s="471" customFormat="1" ht="25.5">
      <c r="A3614" s="514" t="s">
        <v>147</v>
      </c>
      <c r="B3614" s="482" t="s">
        <v>158</v>
      </c>
      <c r="C3614" s="482" t="s">
        <v>48</v>
      </c>
      <c r="D3614" s="514" t="s">
        <v>159</v>
      </c>
      <c r="E3614" s="588" t="s">
        <v>150</v>
      </c>
      <c r="F3614" s="588"/>
      <c r="G3614" s="482" t="s">
        <v>54</v>
      </c>
      <c r="H3614" s="483">
        <v>0.27279999999999999</v>
      </c>
      <c r="I3614" s="484">
        <v>25.28</v>
      </c>
      <c r="J3614" s="484">
        <v>6.89</v>
      </c>
    </row>
    <row r="3615" spans="1:10" s="471" customFormat="1">
      <c r="A3615" s="515" t="s">
        <v>142</v>
      </c>
      <c r="B3615" s="477" t="s">
        <v>735</v>
      </c>
      <c r="C3615" s="477" t="s">
        <v>48</v>
      </c>
      <c r="D3615" s="515" t="s">
        <v>736</v>
      </c>
      <c r="E3615" s="585" t="s">
        <v>143</v>
      </c>
      <c r="F3615" s="585"/>
      <c r="G3615" s="477" t="s">
        <v>68</v>
      </c>
      <c r="H3615" s="478">
        <v>1.0548999999999999</v>
      </c>
      <c r="I3615" s="479">
        <v>9.86</v>
      </c>
      <c r="J3615" s="479">
        <v>10.4</v>
      </c>
    </row>
    <row r="3616" spans="1:10" s="471" customFormat="1">
      <c r="A3616" s="515" t="s">
        <v>142</v>
      </c>
      <c r="B3616" s="477" t="s">
        <v>168</v>
      </c>
      <c r="C3616" s="477" t="s">
        <v>48</v>
      </c>
      <c r="D3616" s="515" t="s">
        <v>3827</v>
      </c>
      <c r="E3616" s="585" t="s">
        <v>143</v>
      </c>
      <c r="F3616" s="585"/>
      <c r="G3616" s="477" t="s">
        <v>91</v>
      </c>
      <c r="H3616" s="478">
        <v>1.52E-2</v>
      </c>
      <c r="I3616" s="479">
        <v>3.47</v>
      </c>
      <c r="J3616" s="479">
        <v>0.05</v>
      </c>
    </row>
    <row r="3617" spans="1:10" s="471" customFormat="1" ht="25.5">
      <c r="A3617" s="693"/>
      <c r="B3617" s="513"/>
      <c r="C3617" s="513"/>
      <c r="D3617" s="693"/>
      <c r="E3617" s="693" t="s">
        <v>144</v>
      </c>
      <c r="F3617" s="694">
        <v>9.4</v>
      </c>
      <c r="G3617" s="693" t="s">
        <v>145</v>
      </c>
      <c r="H3617" s="694">
        <v>0</v>
      </c>
      <c r="I3617" s="693" t="s">
        <v>146</v>
      </c>
      <c r="J3617" s="694">
        <v>9.4</v>
      </c>
    </row>
    <row r="3618" spans="1:10" s="471" customFormat="1" ht="13.5" customHeight="1" thickBot="1">
      <c r="A3618" s="693"/>
      <c r="B3618" s="513"/>
      <c r="C3618" s="513"/>
      <c r="D3618" s="693"/>
      <c r="E3618" s="693" t="s">
        <v>2513</v>
      </c>
      <c r="F3618" s="694">
        <v>6.04</v>
      </c>
      <c r="G3618" s="693"/>
      <c r="H3618" s="695" t="s">
        <v>2514</v>
      </c>
      <c r="I3618" s="695"/>
      <c r="J3618" s="694">
        <v>29.07</v>
      </c>
    </row>
    <row r="3619" spans="1:10" s="471" customFormat="1" ht="13.5" thickTop="1">
      <c r="A3619" s="480"/>
      <c r="B3619" s="481"/>
      <c r="C3619" s="481"/>
      <c r="D3619" s="480"/>
      <c r="E3619" s="480"/>
      <c r="F3619" s="480"/>
      <c r="G3619" s="480"/>
      <c r="H3619" s="480"/>
      <c r="I3619" s="480"/>
      <c r="J3619" s="480"/>
    </row>
    <row r="3620" spans="1:10" s="471" customFormat="1">
      <c r="A3620" s="516" t="s">
        <v>4158</v>
      </c>
      <c r="B3620" s="519" t="s">
        <v>26</v>
      </c>
      <c r="C3620" s="519" t="s">
        <v>27</v>
      </c>
      <c r="D3620" s="516" t="s">
        <v>28</v>
      </c>
      <c r="E3620" s="586" t="s">
        <v>140</v>
      </c>
      <c r="F3620" s="586"/>
      <c r="G3620" s="519" t="s">
        <v>29</v>
      </c>
      <c r="H3620" s="518" t="s">
        <v>30</v>
      </c>
      <c r="I3620" s="518" t="s">
        <v>31</v>
      </c>
      <c r="J3620" s="518" t="s">
        <v>32</v>
      </c>
    </row>
    <row r="3621" spans="1:10" s="471" customFormat="1" ht="25.5" customHeight="1">
      <c r="A3621" s="517" t="s">
        <v>141</v>
      </c>
      <c r="B3621" s="474" t="s">
        <v>2704</v>
      </c>
      <c r="C3621" s="474" t="s">
        <v>48</v>
      </c>
      <c r="D3621" s="517" t="s">
        <v>2705</v>
      </c>
      <c r="E3621" s="587" t="s">
        <v>155</v>
      </c>
      <c r="F3621" s="587"/>
      <c r="G3621" s="474" t="s">
        <v>91</v>
      </c>
      <c r="H3621" s="475">
        <v>1</v>
      </c>
      <c r="I3621" s="476">
        <v>6.99</v>
      </c>
      <c r="J3621" s="476">
        <v>6.99</v>
      </c>
    </row>
    <row r="3622" spans="1:10" s="471" customFormat="1" ht="25.5">
      <c r="A3622" s="514" t="s">
        <v>147</v>
      </c>
      <c r="B3622" s="482" t="s">
        <v>156</v>
      </c>
      <c r="C3622" s="482" t="s">
        <v>48</v>
      </c>
      <c r="D3622" s="514" t="s">
        <v>157</v>
      </c>
      <c r="E3622" s="588" t="s">
        <v>150</v>
      </c>
      <c r="F3622" s="588"/>
      <c r="G3622" s="482" t="s">
        <v>54</v>
      </c>
      <c r="H3622" s="483">
        <v>0.1106</v>
      </c>
      <c r="I3622" s="484">
        <v>20.89</v>
      </c>
      <c r="J3622" s="484">
        <v>2.31</v>
      </c>
    </row>
    <row r="3623" spans="1:10" s="471" customFormat="1" ht="25.5">
      <c r="A3623" s="514" t="s">
        <v>147</v>
      </c>
      <c r="B3623" s="482" t="s">
        <v>158</v>
      </c>
      <c r="C3623" s="482" t="s">
        <v>48</v>
      </c>
      <c r="D3623" s="514" t="s">
        <v>159</v>
      </c>
      <c r="E3623" s="588" t="s">
        <v>150</v>
      </c>
      <c r="F3623" s="588"/>
      <c r="G3623" s="482" t="s">
        <v>54</v>
      </c>
      <c r="H3623" s="483">
        <v>0.1106</v>
      </c>
      <c r="I3623" s="484">
        <v>25.28</v>
      </c>
      <c r="J3623" s="484">
        <v>2.79</v>
      </c>
    </row>
    <row r="3624" spans="1:10" s="471" customFormat="1">
      <c r="A3624" s="515" t="s">
        <v>142</v>
      </c>
      <c r="B3624" s="477" t="s">
        <v>166</v>
      </c>
      <c r="C3624" s="477" t="s">
        <v>48</v>
      </c>
      <c r="D3624" s="515" t="s">
        <v>167</v>
      </c>
      <c r="E3624" s="585" t="s">
        <v>143</v>
      </c>
      <c r="F3624" s="585"/>
      <c r="G3624" s="477" t="s">
        <v>91</v>
      </c>
      <c r="H3624" s="478">
        <v>7.1000000000000004E-3</v>
      </c>
      <c r="I3624" s="479">
        <v>66.709999999999994</v>
      </c>
      <c r="J3624" s="479">
        <v>0.47</v>
      </c>
    </row>
    <row r="3625" spans="1:10" s="471" customFormat="1" ht="25.5">
      <c r="A3625" s="515" t="s">
        <v>142</v>
      </c>
      <c r="B3625" s="477" t="s">
        <v>2945</v>
      </c>
      <c r="C3625" s="477" t="s">
        <v>48</v>
      </c>
      <c r="D3625" s="515" t="s">
        <v>2946</v>
      </c>
      <c r="E3625" s="585" t="s">
        <v>143</v>
      </c>
      <c r="F3625" s="585"/>
      <c r="G3625" s="477" t="s">
        <v>91</v>
      </c>
      <c r="H3625" s="478">
        <v>1</v>
      </c>
      <c r="I3625" s="479">
        <v>0.8</v>
      </c>
      <c r="J3625" s="479">
        <v>0.8</v>
      </c>
    </row>
    <row r="3626" spans="1:10" s="471" customFormat="1">
      <c r="A3626" s="515" t="s">
        <v>142</v>
      </c>
      <c r="B3626" s="477" t="s">
        <v>169</v>
      </c>
      <c r="C3626" s="477" t="s">
        <v>48</v>
      </c>
      <c r="D3626" s="515" t="s">
        <v>170</v>
      </c>
      <c r="E3626" s="585" t="s">
        <v>143</v>
      </c>
      <c r="F3626" s="585"/>
      <c r="G3626" s="477" t="s">
        <v>91</v>
      </c>
      <c r="H3626" s="478">
        <v>8.0000000000000002E-3</v>
      </c>
      <c r="I3626" s="479">
        <v>75.58</v>
      </c>
      <c r="J3626" s="479">
        <v>0.6</v>
      </c>
    </row>
    <row r="3627" spans="1:10" s="471" customFormat="1">
      <c r="A3627" s="515" t="s">
        <v>142</v>
      </c>
      <c r="B3627" s="477" t="s">
        <v>168</v>
      </c>
      <c r="C3627" s="477" t="s">
        <v>48</v>
      </c>
      <c r="D3627" s="515" t="s">
        <v>3827</v>
      </c>
      <c r="E3627" s="585" t="s">
        <v>143</v>
      </c>
      <c r="F3627" s="585"/>
      <c r="G3627" s="477" t="s">
        <v>91</v>
      </c>
      <c r="H3627" s="478">
        <v>6.1000000000000004E-3</v>
      </c>
      <c r="I3627" s="479">
        <v>3.47</v>
      </c>
      <c r="J3627" s="479">
        <v>0.02</v>
      </c>
    </row>
    <row r="3628" spans="1:10" s="471" customFormat="1" ht="25.5">
      <c r="A3628" s="693"/>
      <c r="B3628" s="513"/>
      <c r="C3628" s="513"/>
      <c r="D3628" s="693"/>
      <c r="E3628" s="693" t="s">
        <v>144</v>
      </c>
      <c r="F3628" s="694">
        <v>3.81</v>
      </c>
      <c r="G3628" s="693" t="s">
        <v>145</v>
      </c>
      <c r="H3628" s="694">
        <v>0</v>
      </c>
      <c r="I3628" s="693" t="s">
        <v>146</v>
      </c>
      <c r="J3628" s="694">
        <v>3.81</v>
      </c>
    </row>
    <row r="3629" spans="1:10" s="471" customFormat="1" ht="13.5" customHeight="1" thickBot="1">
      <c r="A3629" s="693"/>
      <c r="B3629" s="513"/>
      <c r="C3629" s="513"/>
      <c r="D3629" s="693"/>
      <c r="E3629" s="693" t="s">
        <v>2513</v>
      </c>
      <c r="F3629" s="694">
        <v>1.83</v>
      </c>
      <c r="G3629" s="693"/>
      <c r="H3629" s="695" t="s">
        <v>2514</v>
      </c>
      <c r="I3629" s="695"/>
      <c r="J3629" s="694">
        <v>8.82</v>
      </c>
    </row>
    <row r="3630" spans="1:10" s="471" customFormat="1" ht="13.5" thickTop="1">
      <c r="A3630" s="480"/>
      <c r="B3630" s="481"/>
      <c r="C3630" s="481"/>
      <c r="D3630" s="480"/>
      <c r="E3630" s="480"/>
      <c r="F3630" s="480"/>
      <c r="G3630" s="480"/>
      <c r="H3630" s="480"/>
      <c r="I3630" s="480"/>
      <c r="J3630" s="480"/>
    </row>
    <row r="3631" spans="1:10" s="471" customFormat="1">
      <c r="A3631" s="516" t="s">
        <v>4159</v>
      </c>
      <c r="B3631" s="519" t="s">
        <v>26</v>
      </c>
      <c r="C3631" s="519" t="s">
        <v>27</v>
      </c>
      <c r="D3631" s="516" t="s">
        <v>28</v>
      </c>
      <c r="E3631" s="586" t="s">
        <v>140</v>
      </c>
      <c r="F3631" s="586"/>
      <c r="G3631" s="519" t="s">
        <v>29</v>
      </c>
      <c r="H3631" s="518" t="s">
        <v>30</v>
      </c>
      <c r="I3631" s="518" t="s">
        <v>31</v>
      </c>
      <c r="J3631" s="518" t="s">
        <v>32</v>
      </c>
    </row>
    <row r="3632" spans="1:10" s="471" customFormat="1" ht="25.5" customHeight="1">
      <c r="A3632" s="517" t="s">
        <v>141</v>
      </c>
      <c r="B3632" s="474" t="s">
        <v>2706</v>
      </c>
      <c r="C3632" s="474" t="s">
        <v>48</v>
      </c>
      <c r="D3632" s="517" t="s">
        <v>2707</v>
      </c>
      <c r="E3632" s="587" t="s">
        <v>155</v>
      </c>
      <c r="F3632" s="587"/>
      <c r="G3632" s="474" t="s">
        <v>91</v>
      </c>
      <c r="H3632" s="475">
        <v>1</v>
      </c>
      <c r="I3632" s="476">
        <v>9.58</v>
      </c>
      <c r="J3632" s="476">
        <v>9.58</v>
      </c>
    </row>
    <row r="3633" spans="1:10" s="471" customFormat="1" ht="25.5">
      <c r="A3633" s="514" t="s">
        <v>147</v>
      </c>
      <c r="B3633" s="482" t="s">
        <v>156</v>
      </c>
      <c r="C3633" s="482" t="s">
        <v>48</v>
      </c>
      <c r="D3633" s="514" t="s">
        <v>157</v>
      </c>
      <c r="E3633" s="588" t="s">
        <v>150</v>
      </c>
      <c r="F3633" s="588"/>
      <c r="G3633" s="482" t="s">
        <v>54</v>
      </c>
      <c r="H3633" s="483">
        <v>0.1182</v>
      </c>
      <c r="I3633" s="484">
        <v>20.89</v>
      </c>
      <c r="J3633" s="484">
        <v>2.46</v>
      </c>
    </row>
    <row r="3634" spans="1:10" s="471" customFormat="1" ht="25.5">
      <c r="A3634" s="514" t="s">
        <v>147</v>
      </c>
      <c r="B3634" s="482" t="s">
        <v>158</v>
      </c>
      <c r="C3634" s="482" t="s">
        <v>48</v>
      </c>
      <c r="D3634" s="514" t="s">
        <v>159</v>
      </c>
      <c r="E3634" s="588" t="s">
        <v>150</v>
      </c>
      <c r="F3634" s="588"/>
      <c r="G3634" s="482" t="s">
        <v>54</v>
      </c>
      <c r="H3634" s="483">
        <v>0.1182</v>
      </c>
      <c r="I3634" s="484">
        <v>25.28</v>
      </c>
      <c r="J3634" s="484">
        <v>2.98</v>
      </c>
    </row>
    <row r="3635" spans="1:10" s="471" customFormat="1">
      <c r="A3635" s="515" t="s">
        <v>142</v>
      </c>
      <c r="B3635" s="477" t="s">
        <v>166</v>
      </c>
      <c r="C3635" s="477" t="s">
        <v>48</v>
      </c>
      <c r="D3635" s="515" t="s">
        <v>167</v>
      </c>
      <c r="E3635" s="585" t="s">
        <v>143</v>
      </c>
      <c r="F3635" s="585"/>
      <c r="G3635" s="477" t="s">
        <v>91</v>
      </c>
      <c r="H3635" s="478">
        <v>9.4000000000000004E-3</v>
      </c>
      <c r="I3635" s="479">
        <v>66.709999999999994</v>
      </c>
      <c r="J3635" s="479">
        <v>0.62</v>
      </c>
    </row>
    <row r="3636" spans="1:10" s="471" customFormat="1" ht="25.5">
      <c r="A3636" s="515" t="s">
        <v>142</v>
      </c>
      <c r="B3636" s="477" t="s">
        <v>2947</v>
      </c>
      <c r="C3636" s="477" t="s">
        <v>48</v>
      </c>
      <c r="D3636" s="515" t="s">
        <v>2948</v>
      </c>
      <c r="E3636" s="585" t="s">
        <v>143</v>
      </c>
      <c r="F3636" s="585"/>
      <c r="G3636" s="477" t="s">
        <v>91</v>
      </c>
      <c r="H3636" s="478">
        <v>1</v>
      </c>
      <c r="I3636" s="479">
        <v>2.67</v>
      </c>
      <c r="J3636" s="479">
        <v>2.67</v>
      </c>
    </row>
    <row r="3637" spans="1:10" s="471" customFormat="1">
      <c r="A3637" s="515" t="s">
        <v>142</v>
      </c>
      <c r="B3637" s="477" t="s">
        <v>169</v>
      </c>
      <c r="C3637" s="477" t="s">
        <v>48</v>
      </c>
      <c r="D3637" s="515" t="s">
        <v>170</v>
      </c>
      <c r="E3637" s="585" t="s">
        <v>143</v>
      </c>
      <c r="F3637" s="585"/>
      <c r="G3637" s="477" t="s">
        <v>91</v>
      </c>
      <c r="H3637" s="478">
        <v>1.0999999999999999E-2</v>
      </c>
      <c r="I3637" s="479">
        <v>75.58</v>
      </c>
      <c r="J3637" s="479">
        <v>0.83</v>
      </c>
    </row>
    <row r="3638" spans="1:10" s="471" customFormat="1">
      <c r="A3638" s="515" t="s">
        <v>142</v>
      </c>
      <c r="B3638" s="477" t="s">
        <v>168</v>
      </c>
      <c r="C3638" s="477" t="s">
        <v>48</v>
      </c>
      <c r="D3638" s="515" t="s">
        <v>3827</v>
      </c>
      <c r="E3638" s="585" t="s">
        <v>143</v>
      </c>
      <c r="F3638" s="585"/>
      <c r="G3638" s="477" t="s">
        <v>91</v>
      </c>
      <c r="H3638" s="478">
        <v>6.6E-3</v>
      </c>
      <c r="I3638" s="479">
        <v>3.47</v>
      </c>
      <c r="J3638" s="479">
        <v>0.02</v>
      </c>
    </row>
    <row r="3639" spans="1:10" s="471" customFormat="1" ht="25.5">
      <c r="A3639" s="693"/>
      <c r="B3639" s="513"/>
      <c r="C3639" s="513"/>
      <c r="D3639" s="693"/>
      <c r="E3639" s="693" t="s">
        <v>144</v>
      </c>
      <c r="F3639" s="694">
        <v>4.07</v>
      </c>
      <c r="G3639" s="693" t="s">
        <v>145</v>
      </c>
      <c r="H3639" s="694">
        <v>0</v>
      </c>
      <c r="I3639" s="693" t="s">
        <v>146</v>
      </c>
      <c r="J3639" s="694">
        <v>4.07</v>
      </c>
    </row>
    <row r="3640" spans="1:10" s="471" customFormat="1" ht="13.5" customHeight="1" thickBot="1">
      <c r="A3640" s="693"/>
      <c r="B3640" s="513"/>
      <c r="C3640" s="513"/>
      <c r="D3640" s="693"/>
      <c r="E3640" s="693" t="s">
        <v>2513</v>
      </c>
      <c r="F3640" s="694">
        <v>2.5099999999999998</v>
      </c>
      <c r="G3640" s="693"/>
      <c r="H3640" s="695" t="s">
        <v>2514</v>
      </c>
      <c r="I3640" s="695"/>
      <c r="J3640" s="694">
        <v>12.09</v>
      </c>
    </row>
    <row r="3641" spans="1:10" s="471" customFormat="1" ht="13.5" thickTop="1">
      <c r="A3641" s="480"/>
      <c r="B3641" s="481"/>
      <c r="C3641" s="481"/>
      <c r="D3641" s="480"/>
      <c r="E3641" s="480"/>
      <c r="F3641" s="480"/>
      <c r="G3641" s="480"/>
      <c r="H3641" s="480"/>
      <c r="I3641" s="480"/>
      <c r="J3641" s="480"/>
    </row>
    <row r="3642" spans="1:10" s="471" customFormat="1">
      <c r="A3642" s="516" t="s">
        <v>4160</v>
      </c>
      <c r="B3642" s="519" t="s">
        <v>26</v>
      </c>
      <c r="C3642" s="519" t="s">
        <v>27</v>
      </c>
      <c r="D3642" s="516" t="s">
        <v>28</v>
      </c>
      <c r="E3642" s="586" t="s">
        <v>140</v>
      </c>
      <c r="F3642" s="586"/>
      <c r="G3642" s="519" t="s">
        <v>29</v>
      </c>
      <c r="H3642" s="518" t="s">
        <v>30</v>
      </c>
      <c r="I3642" s="518" t="s">
        <v>31</v>
      </c>
      <c r="J3642" s="518" t="s">
        <v>32</v>
      </c>
    </row>
    <row r="3643" spans="1:10" s="471" customFormat="1" ht="12.75" customHeight="1">
      <c r="A3643" s="517" t="s">
        <v>141</v>
      </c>
      <c r="B3643" s="474" t="s">
        <v>3262</v>
      </c>
      <c r="C3643" s="474" t="s">
        <v>511</v>
      </c>
      <c r="D3643" s="517" t="s">
        <v>3113</v>
      </c>
      <c r="E3643" s="587" t="s">
        <v>3263</v>
      </c>
      <c r="F3643" s="587"/>
      <c r="G3643" s="474" t="s">
        <v>132</v>
      </c>
      <c r="H3643" s="475">
        <v>1</v>
      </c>
      <c r="I3643" s="476">
        <v>3296.62</v>
      </c>
      <c r="J3643" s="476">
        <v>3296.62</v>
      </c>
    </row>
    <row r="3644" spans="1:10" s="471" customFormat="1">
      <c r="A3644" s="515" t="s">
        <v>142</v>
      </c>
      <c r="B3644" s="477" t="s">
        <v>3264</v>
      </c>
      <c r="C3644" s="477" t="s">
        <v>511</v>
      </c>
      <c r="D3644" s="515" t="s">
        <v>3265</v>
      </c>
      <c r="E3644" s="585" t="s">
        <v>143</v>
      </c>
      <c r="F3644" s="585"/>
      <c r="G3644" s="477" t="s">
        <v>91</v>
      </c>
      <c r="H3644" s="478">
        <v>4</v>
      </c>
      <c r="I3644" s="479">
        <v>199.96</v>
      </c>
      <c r="J3644" s="479">
        <v>799.84</v>
      </c>
    </row>
    <row r="3645" spans="1:10" s="471" customFormat="1" ht="25.5">
      <c r="A3645" s="515" t="s">
        <v>142</v>
      </c>
      <c r="B3645" s="477" t="s">
        <v>3266</v>
      </c>
      <c r="C3645" s="477" t="s">
        <v>511</v>
      </c>
      <c r="D3645" s="515" t="s">
        <v>3267</v>
      </c>
      <c r="E3645" s="585" t="s">
        <v>143</v>
      </c>
      <c r="F3645" s="585"/>
      <c r="G3645" s="477" t="s">
        <v>91</v>
      </c>
      <c r="H3645" s="478">
        <v>4</v>
      </c>
      <c r="I3645" s="479">
        <v>1.1599999999999999</v>
      </c>
      <c r="J3645" s="479">
        <v>4.6399999999999997</v>
      </c>
    </row>
    <row r="3646" spans="1:10" s="471" customFormat="1">
      <c r="A3646" s="515" t="s">
        <v>142</v>
      </c>
      <c r="B3646" s="477" t="s">
        <v>3268</v>
      </c>
      <c r="C3646" s="477" t="s">
        <v>511</v>
      </c>
      <c r="D3646" s="515" t="s">
        <v>3269</v>
      </c>
      <c r="E3646" s="585" t="s">
        <v>143</v>
      </c>
      <c r="F3646" s="585"/>
      <c r="G3646" s="477" t="s">
        <v>68</v>
      </c>
      <c r="H3646" s="478">
        <v>1.8</v>
      </c>
      <c r="I3646" s="479">
        <v>13.98</v>
      </c>
      <c r="J3646" s="479">
        <v>25.16</v>
      </c>
    </row>
    <row r="3647" spans="1:10" s="471" customFormat="1">
      <c r="A3647" s="515" t="s">
        <v>142</v>
      </c>
      <c r="B3647" s="477" t="s">
        <v>3270</v>
      </c>
      <c r="C3647" s="477" t="s">
        <v>511</v>
      </c>
      <c r="D3647" s="515" t="s">
        <v>3271</v>
      </c>
      <c r="E3647" s="585" t="s">
        <v>143</v>
      </c>
      <c r="F3647" s="585"/>
      <c r="G3647" s="477" t="s">
        <v>91</v>
      </c>
      <c r="H3647" s="478">
        <v>1</v>
      </c>
      <c r="I3647" s="479">
        <v>327.9</v>
      </c>
      <c r="J3647" s="479">
        <v>327.9</v>
      </c>
    </row>
    <row r="3648" spans="1:10" s="471" customFormat="1">
      <c r="A3648" s="515" t="s">
        <v>142</v>
      </c>
      <c r="B3648" s="477" t="s">
        <v>3272</v>
      </c>
      <c r="C3648" s="477" t="s">
        <v>511</v>
      </c>
      <c r="D3648" s="515" t="s">
        <v>3273</v>
      </c>
      <c r="E3648" s="585" t="s">
        <v>143</v>
      </c>
      <c r="F3648" s="585"/>
      <c r="G3648" s="477" t="s">
        <v>91</v>
      </c>
      <c r="H3648" s="478">
        <v>4</v>
      </c>
      <c r="I3648" s="479">
        <v>52</v>
      </c>
      <c r="J3648" s="479">
        <v>208</v>
      </c>
    </row>
    <row r="3649" spans="1:10" s="471" customFormat="1">
      <c r="A3649" s="515" t="s">
        <v>142</v>
      </c>
      <c r="B3649" s="477" t="s">
        <v>3274</v>
      </c>
      <c r="C3649" s="477" t="s">
        <v>511</v>
      </c>
      <c r="D3649" s="515" t="s">
        <v>3275</v>
      </c>
      <c r="E3649" s="585" t="s">
        <v>143</v>
      </c>
      <c r="F3649" s="585"/>
      <c r="G3649" s="477" t="s">
        <v>91</v>
      </c>
      <c r="H3649" s="478">
        <v>2</v>
      </c>
      <c r="I3649" s="479">
        <v>18.03</v>
      </c>
      <c r="J3649" s="479">
        <v>36.06</v>
      </c>
    </row>
    <row r="3650" spans="1:10" s="471" customFormat="1">
      <c r="A3650" s="515" t="s">
        <v>142</v>
      </c>
      <c r="B3650" s="477" t="s">
        <v>3276</v>
      </c>
      <c r="C3650" s="477" t="s">
        <v>511</v>
      </c>
      <c r="D3650" s="515" t="s">
        <v>3277</v>
      </c>
      <c r="E3650" s="585" t="s">
        <v>143</v>
      </c>
      <c r="F3650" s="585"/>
      <c r="G3650" s="477" t="s">
        <v>91</v>
      </c>
      <c r="H3650" s="478">
        <v>4</v>
      </c>
      <c r="I3650" s="479">
        <v>20</v>
      </c>
      <c r="J3650" s="479">
        <v>80</v>
      </c>
    </row>
    <row r="3651" spans="1:10" s="471" customFormat="1">
      <c r="A3651" s="515" t="s">
        <v>142</v>
      </c>
      <c r="B3651" s="477" t="s">
        <v>3278</v>
      </c>
      <c r="C3651" s="477" t="s">
        <v>511</v>
      </c>
      <c r="D3651" s="515" t="s">
        <v>4161</v>
      </c>
      <c r="E3651" s="585" t="s">
        <v>143</v>
      </c>
      <c r="F3651" s="585"/>
      <c r="G3651" s="477" t="s">
        <v>71</v>
      </c>
      <c r="H3651" s="478">
        <v>172</v>
      </c>
      <c r="I3651" s="479">
        <v>8.2100000000000009</v>
      </c>
      <c r="J3651" s="479">
        <v>1412.12</v>
      </c>
    </row>
    <row r="3652" spans="1:10" s="471" customFormat="1">
      <c r="A3652" s="515" t="s">
        <v>142</v>
      </c>
      <c r="B3652" s="477" t="s">
        <v>1883</v>
      </c>
      <c r="C3652" s="477" t="s">
        <v>511</v>
      </c>
      <c r="D3652" s="515" t="s">
        <v>1884</v>
      </c>
      <c r="E3652" s="585" t="s">
        <v>549</v>
      </c>
      <c r="F3652" s="585"/>
      <c r="G3652" s="477" t="s">
        <v>54</v>
      </c>
      <c r="H3652" s="478">
        <v>14.006</v>
      </c>
      <c r="I3652" s="479">
        <v>15.15</v>
      </c>
      <c r="J3652" s="479">
        <v>212.19</v>
      </c>
    </row>
    <row r="3653" spans="1:10" s="471" customFormat="1">
      <c r="A3653" s="515" t="s">
        <v>142</v>
      </c>
      <c r="B3653" s="477" t="s">
        <v>3279</v>
      </c>
      <c r="C3653" s="477" t="s">
        <v>511</v>
      </c>
      <c r="D3653" s="515" t="s">
        <v>3280</v>
      </c>
      <c r="E3653" s="585" t="s">
        <v>549</v>
      </c>
      <c r="F3653" s="585"/>
      <c r="G3653" s="477" t="s">
        <v>54</v>
      </c>
      <c r="H3653" s="478">
        <v>10.188000000000001</v>
      </c>
      <c r="I3653" s="479">
        <v>18.72</v>
      </c>
      <c r="J3653" s="479">
        <v>190.71</v>
      </c>
    </row>
    <row r="3654" spans="1:10" s="471" customFormat="1" ht="25.5">
      <c r="A3654" s="693"/>
      <c r="B3654" s="513"/>
      <c r="C3654" s="513"/>
      <c r="D3654" s="693"/>
      <c r="E3654" s="693" t="s">
        <v>144</v>
      </c>
      <c r="F3654" s="694">
        <v>402.9</v>
      </c>
      <c r="G3654" s="693" t="s">
        <v>145</v>
      </c>
      <c r="H3654" s="694">
        <v>0</v>
      </c>
      <c r="I3654" s="693" t="s">
        <v>146</v>
      </c>
      <c r="J3654" s="694">
        <v>402.9</v>
      </c>
    </row>
    <row r="3655" spans="1:10" s="471" customFormat="1" ht="13.5" customHeight="1" thickBot="1">
      <c r="A3655" s="693"/>
      <c r="B3655" s="513"/>
      <c r="C3655" s="513"/>
      <c r="D3655" s="693"/>
      <c r="E3655" s="693" t="s">
        <v>2513</v>
      </c>
      <c r="F3655" s="694">
        <v>865.03</v>
      </c>
      <c r="G3655" s="693"/>
      <c r="H3655" s="695" t="s">
        <v>2514</v>
      </c>
      <c r="I3655" s="695"/>
      <c r="J3655" s="694">
        <v>4161.6499999999996</v>
      </c>
    </row>
    <row r="3656" spans="1:10" s="471" customFormat="1" ht="13.5" thickTop="1">
      <c r="A3656" s="480"/>
      <c r="B3656" s="481"/>
      <c r="C3656" s="481"/>
      <c r="D3656" s="480"/>
      <c r="E3656" s="480"/>
      <c r="F3656" s="480"/>
      <c r="G3656" s="480"/>
      <c r="H3656" s="480"/>
      <c r="I3656" s="480"/>
      <c r="J3656" s="480"/>
    </row>
    <row r="3657" spans="1:10" s="471" customFormat="1">
      <c r="A3657" s="516" t="s">
        <v>4162</v>
      </c>
      <c r="B3657" s="519" t="s">
        <v>26</v>
      </c>
      <c r="C3657" s="519" t="s">
        <v>27</v>
      </c>
      <c r="D3657" s="516" t="s">
        <v>28</v>
      </c>
      <c r="E3657" s="586" t="s">
        <v>140</v>
      </c>
      <c r="F3657" s="586"/>
      <c r="G3657" s="519" t="s">
        <v>29</v>
      </c>
      <c r="H3657" s="518" t="s">
        <v>30</v>
      </c>
      <c r="I3657" s="518" t="s">
        <v>31</v>
      </c>
      <c r="J3657" s="518" t="s">
        <v>32</v>
      </c>
    </row>
    <row r="3658" spans="1:10" s="471" customFormat="1" ht="38.25" customHeight="1">
      <c r="A3658" s="517" t="s">
        <v>141</v>
      </c>
      <c r="B3658" s="474" t="s">
        <v>2209</v>
      </c>
      <c r="C3658" s="474" t="s">
        <v>48</v>
      </c>
      <c r="D3658" s="517" t="s">
        <v>1607</v>
      </c>
      <c r="E3658" s="587" t="s">
        <v>155</v>
      </c>
      <c r="F3658" s="587"/>
      <c r="G3658" s="474" t="s">
        <v>68</v>
      </c>
      <c r="H3658" s="475">
        <v>1</v>
      </c>
      <c r="I3658" s="476">
        <v>27.68</v>
      </c>
      <c r="J3658" s="476">
        <v>27.68</v>
      </c>
    </row>
    <row r="3659" spans="1:10" s="471" customFormat="1" ht="25.5">
      <c r="A3659" s="514" t="s">
        <v>147</v>
      </c>
      <c r="B3659" s="482" t="s">
        <v>156</v>
      </c>
      <c r="C3659" s="482" t="s">
        <v>48</v>
      </c>
      <c r="D3659" s="514" t="s">
        <v>157</v>
      </c>
      <c r="E3659" s="588" t="s">
        <v>150</v>
      </c>
      <c r="F3659" s="588"/>
      <c r="G3659" s="482" t="s">
        <v>54</v>
      </c>
      <c r="H3659" s="483">
        <v>0.17299999999999999</v>
      </c>
      <c r="I3659" s="484">
        <v>20.89</v>
      </c>
      <c r="J3659" s="484">
        <v>3.61</v>
      </c>
    </row>
    <row r="3660" spans="1:10" s="471" customFormat="1" ht="25.5">
      <c r="A3660" s="514" t="s">
        <v>147</v>
      </c>
      <c r="B3660" s="482" t="s">
        <v>158</v>
      </c>
      <c r="C3660" s="482" t="s">
        <v>48</v>
      </c>
      <c r="D3660" s="514" t="s">
        <v>159</v>
      </c>
      <c r="E3660" s="588" t="s">
        <v>150</v>
      </c>
      <c r="F3660" s="588"/>
      <c r="G3660" s="482" t="s">
        <v>54</v>
      </c>
      <c r="H3660" s="483">
        <v>0.17299999999999999</v>
      </c>
      <c r="I3660" s="484">
        <v>25.28</v>
      </c>
      <c r="J3660" s="484">
        <v>4.37</v>
      </c>
    </row>
    <row r="3661" spans="1:10" s="471" customFormat="1" ht="25.5">
      <c r="A3661" s="515" t="s">
        <v>142</v>
      </c>
      <c r="B3661" s="477" t="s">
        <v>2210</v>
      </c>
      <c r="C3661" s="477" t="s">
        <v>48</v>
      </c>
      <c r="D3661" s="515" t="s">
        <v>2211</v>
      </c>
      <c r="E3661" s="585" t="s">
        <v>143</v>
      </c>
      <c r="F3661" s="585"/>
      <c r="G3661" s="477" t="s">
        <v>68</v>
      </c>
      <c r="H3661" s="478">
        <v>1.0389999999999999</v>
      </c>
      <c r="I3661" s="479">
        <v>18.97</v>
      </c>
      <c r="J3661" s="479">
        <v>19.7</v>
      </c>
    </row>
    <row r="3662" spans="1:10" s="471" customFormat="1" ht="25.5">
      <c r="A3662" s="693"/>
      <c r="B3662" s="513"/>
      <c r="C3662" s="513"/>
      <c r="D3662" s="693"/>
      <c r="E3662" s="693" t="s">
        <v>144</v>
      </c>
      <c r="F3662" s="694">
        <v>5.96</v>
      </c>
      <c r="G3662" s="693" t="s">
        <v>145</v>
      </c>
      <c r="H3662" s="694">
        <v>0</v>
      </c>
      <c r="I3662" s="693" t="s">
        <v>146</v>
      </c>
      <c r="J3662" s="694">
        <v>5.96</v>
      </c>
    </row>
    <row r="3663" spans="1:10" s="471" customFormat="1" ht="13.5" customHeight="1" thickBot="1">
      <c r="A3663" s="693"/>
      <c r="B3663" s="513"/>
      <c r="C3663" s="513"/>
      <c r="D3663" s="693"/>
      <c r="E3663" s="693" t="s">
        <v>2513</v>
      </c>
      <c r="F3663" s="694">
        <v>7.26</v>
      </c>
      <c r="G3663" s="693"/>
      <c r="H3663" s="695" t="s">
        <v>2514</v>
      </c>
      <c r="I3663" s="695"/>
      <c r="J3663" s="694">
        <v>34.94</v>
      </c>
    </row>
    <row r="3664" spans="1:10" s="471" customFormat="1" ht="13.5" thickTop="1">
      <c r="A3664" s="480"/>
      <c r="B3664" s="481"/>
      <c r="C3664" s="481"/>
      <c r="D3664" s="480"/>
      <c r="E3664" s="480"/>
      <c r="F3664" s="480"/>
      <c r="G3664" s="480"/>
      <c r="H3664" s="480"/>
      <c r="I3664" s="480"/>
      <c r="J3664" s="480"/>
    </row>
    <row r="3665" spans="1:10" s="471" customFormat="1">
      <c r="A3665" s="516" t="s">
        <v>4163</v>
      </c>
      <c r="B3665" s="519" t="s">
        <v>26</v>
      </c>
      <c r="C3665" s="519" t="s">
        <v>27</v>
      </c>
      <c r="D3665" s="516" t="s">
        <v>28</v>
      </c>
      <c r="E3665" s="586" t="s">
        <v>140</v>
      </c>
      <c r="F3665" s="586"/>
      <c r="G3665" s="519" t="s">
        <v>29</v>
      </c>
      <c r="H3665" s="518" t="s">
        <v>30</v>
      </c>
      <c r="I3665" s="518" t="s">
        <v>31</v>
      </c>
      <c r="J3665" s="518" t="s">
        <v>32</v>
      </c>
    </row>
    <row r="3666" spans="1:10" s="471" customFormat="1" ht="12.75" customHeight="1">
      <c r="A3666" s="517" t="s">
        <v>141</v>
      </c>
      <c r="B3666" s="474" t="s">
        <v>2713</v>
      </c>
      <c r="C3666" s="474" t="s">
        <v>90</v>
      </c>
      <c r="D3666" s="517" t="s">
        <v>2714</v>
      </c>
      <c r="E3666" s="587" t="s">
        <v>150</v>
      </c>
      <c r="F3666" s="587"/>
      <c r="G3666" s="474" t="s">
        <v>5</v>
      </c>
      <c r="H3666" s="475">
        <v>1</v>
      </c>
      <c r="I3666" s="476">
        <v>106.65</v>
      </c>
      <c r="J3666" s="476">
        <v>106.65</v>
      </c>
    </row>
    <row r="3667" spans="1:10" s="471" customFormat="1" ht="25.5">
      <c r="A3667" s="515" t="s">
        <v>142</v>
      </c>
      <c r="B3667" s="477" t="s">
        <v>2231</v>
      </c>
      <c r="C3667" s="477" t="s">
        <v>541</v>
      </c>
      <c r="D3667" s="515" t="s">
        <v>2232</v>
      </c>
      <c r="E3667" s="585" t="s">
        <v>549</v>
      </c>
      <c r="F3667" s="585"/>
      <c r="G3667" s="477" t="s">
        <v>54</v>
      </c>
      <c r="H3667" s="478">
        <v>1.1499999999999999</v>
      </c>
      <c r="I3667" s="479">
        <v>16.43</v>
      </c>
      <c r="J3667" s="479">
        <v>18.89</v>
      </c>
    </row>
    <row r="3668" spans="1:10" s="471" customFormat="1" ht="25.5">
      <c r="A3668" s="515" t="s">
        <v>142</v>
      </c>
      <c r="B3668" s="477" t="s">
        <v>2233</v>
      </c>
      <c r="C3668" s="477" t="s">
        <v>541</v>
      </c>
      <c r="D3668" s="515" t="s">
        <v>2234</v>
      </c>
      <c r="E3668" s="585" t="s">
        <v>549</v>
      </c>
      <c r="F3668" s="585"/>
      <c r="G3668" s="477" t="s">
        <v>54</v>
      </c>
      <c r="H3668" s="478">
        <v>1.1499999999999999</v>
      </c>
      <c r="I3668" s="479">
        <v>23.41</v>
      </c>
      <c r="J3668" s="479">
        <v>26.92</v>
      </c>
    </row>
    <row r="3669" spans="1:10" s="471" customFormat="1">
      <c r="A3669" s="515" t="s">
        <v>142</v>
      </c>
      <c r="B3669" s="477" t="s">
        <v>2949</v>
      </c>
      <c r="C3669" s="477" t="s">
        <v>90</v>
      </c>
      <c r="D3669" s="515" t="s">
        <v>2950</v>
      </c>
      <c r="E3669" s="585" t="s">
        <v>1118</v>
      </c>
      <c r="F3669" s="585"/>
      <c r="G3669" s="477" t="s">
        <v>91</v>
      </c>
      <c r="H3669" s="478">
        <v>1</v>
      </c>
      <c r="I3669" s="479">
        <v>59.83</v>
      </c>
      <c r="J3669" s="479">
        <v>59.83</v>
      </c>
    </row>
    <row r="3670" spans="1:10" s="471" customFormat="1" ht="25.5">
      <c r="A3670" s="515" t="s">
        <v>142</v>
      </c>
      <c r="B3670" s="477" t="s">
        <v>2229</v>
      </c>
      <c r="C3670" s="477" t="s">
        <v>541</v>
      </c>
      <c r="D3670" s="515" t="s">
        <v>2230</v>
      </c>
      <c r="E3670" s="585" t="s">
        <v>143</v>
      </c>
      <c r="F3670" s="585"/>
      <c r="G3670" s="477" t="s">
        <v>43</v>
      </c>
      <c r="H3670" s="478">
        <v>2.82</v>
      </c>
      <c r="I3670" s="479">
        <v>0.36</v>
      </c>
      <c r="J3670" s="479">
        <v>1.01</v>
      </c>
    </row>
    <row r="3671" spans="1:10" s="471" customFormat="1" ht="25.5">
      <c r="A3671" s="693"/>
      <c r="B3671" s="513"/>
      <c r="C3671" s="513"/>
      <c r="D3671" s="693"/>
      <c r="E3671" s="693" t="s">
        <v>144</v>
      </c>
      <c r="F3671" s="694">
        <v>45.81</v>
      </c>
      <c r="G3671" s="693" t="s">
        <v>145</v>
      </c>
      <c r="H3671" s="694">
        <v>0</v>
      </c>
      <c r="I3671" s="693" t="s">
        <v>146</v>
      </c>
      <c r="J3671" s="694">
        <v>45.81</v>
      </c>
    </row>
    <row r="3672" spans="1:10" s="471" customFormat="1" ht="13.5" customHeight="1" thickBot="1">
      <c r="A3672" s="693"/>
      <c r="B3672" s="513"/>
      <c r="C3672" s="513"/>
      <c r="D3672" s="693"/>
      <c r="E3672" s="693" t="s">
        <v>2513</v>
      </c>
      <c r="F3672" s="694">
        <v>27.98</v>
      </c>
      <c r="G3672" s="693"/>
      <c r="H3672" s="695" t="s">
        <v>2514</v>
      </c>
      <c r="I3672" s="695"/>
      <c r="J3672" s="694">
        <v>134.63</v>
      </c>
    </row>
    <row r="3673" spans="1:10" s="471" customFormat="1" ht="13.5" thickTop="1">
      <c r="A3673" s="480"/>
      <c r="B3673" s="481"/>
      <c r="C3673" s="481"/>
      <c r="D3673" s="480"/>
      <c r="E3673" s="480"/>
      <c r="F3673" s="480"/>
      <c r="G3673" s="480"/>
      <c r="H3673" s="480"/>
      <c r="I3673" s="480"/>
      <c r="J3673" s="480"/>
    </row>
    <row r="3674" spans="1:10" s="471" customFormat="1">
      <c r="A3674" s="516" t="s">
        <v>4164</v>
      </c>
      <c r="B3674" s="519" t="s">
        <v>26</v>
      </c>
      <c r="C3674" s="519" t="s">
        <v>27</v>
      </c>
      <c r="D3674" s="516" t="s">
        <v>28</v>
      </c>
      <c r="E3674" s="586" t="s">
        <v>140</v>
      </c>
      <c r="F3674" s="586"/>
      <c r="G3674" s="519" t="s">
        <v>29</v>
      </c>
      <c r="H3674" s="518" t="s">
        <v>30</v>
      </c>
      <c r="I3674" s="518" t="s">
        <v>31</v>
      </c>
      <c r="J3674" s="518" t="s">
        <v>32</v>
      </c>
    </row>
    <row r="3675" spans="1:10" s="471" customFormat="1" ht="38.25" customHeight="1">
      <c r="A3675" s="517" t="s">
        <v>141</v>
      </c>
      <c r="B3675" s="474" t="s">
        <v>2212</v>
      </c>
      <c r="C3675" s="474" t="s">
        <v>48</v>
      </c>
      <c r="D3675" s="517" t="s">
        <v>1608</v>
      </c>
      <c r="E3675" s="587" t="s">
        <v>155</v>
      </c>
      <c r="F3675" s="587"/>
      <c r="G3675" s="474" t="s">
        <v>91</v>
      </c>
      <c r="H3675" s="475">
        <v>1</v>
      </c>
      <c r="I3675" s="476">
        <v>18.38</v>
      </c>
      <c r="J3675" s="476">
        <v>18.38</v>
      </c>
    </row>
    <row r="3676" spans="1:10" s="471" customFormat="1" ht="25.5">
      <c r="A3676" s="514" t="s">
        <v>147</v>
      </c>
      <c r="B3676" s="482" t="s">
        <v>156</v>
      </c>
      <c r="C3676" s="482" t="s">
        <v>48</v>
      </c>
      <c r="D3676" s="514" t="s">
        <v>157</v>
      </c>
      <c r="E3676" s="588" t="s">
        <v>150</v>
      </c>
      <c r="F3676" s="588"/>
      <c r="G3676" s="482" t="s">
        <v>54</v>
      </c>
      <c r="H3676" s="483">
        <v>0.25900000000000001</v>
      </c>
      <c r="I3676" s="484">
        <v>20.89</v>
      </c>
      <c r="J3676" s="484">
        <v>5.41</v>
      </c>
    </row>
    <row r="3677" spans="1:10" s="471" customFormat="1" ht="25.5">
      <c r="A3677" s="514" t="s">
        <v>147</v>
      </c>
      <c r="B3677" s="482" t="s">
        <v>158</v>
      </c>
      <c r="C3677" s="482" t="s">
        <v>48</v>
      </c>
      <c r="D3677" s="514" t="s">
        <v>159</v>
      </c>
      <c r="E3677" s="588" t="s">
        <v>150</v>
      </c>
      <c r="F3677" s="588"/>
      <c r="G3677" s="482" t="s">
        <v>54</v>
      </c>
      <c r="H3677" s="483">
        <v>0.25900000000000001</v>
      </c>
      <c r="I3677" s="484">
        <v>25.28</v>
      </c>
      <c r="J3677" s="484">
        <v>6.54</v>
      </c>
    </row>
    <row r="3678" spans="1:10" s="471" customFormat="1">
      <c r="A3678" s="515" t="s">
        <v>142</v>
      </c>
      <c r="B3678" s="477" t="s">
        <v>750</v>
      </c>
      <c r="C3678" s="477" t="s">
        <v>48</v>
      </c>
      <c r="D3678" s="515" t="s">
        <v>3855</v>
      </c>
      <c r="E3678" s="585" t="s">
        <v>143</v>
      </c>
      <c r="F3678" s="585"/>
      <c r="G3678" s="477" t="s">
        <v>91</v>
      </c>
      <c r="H3678" s="478">
        <v>8.0000000000000002E-3</v>
      </c>
      <c r="I3678" s="479">
        <v>17.55</v>
      </c>
      <c r="J3678" s="479">
        <v>0.14000000000000001</v>
      </c>
    </row>
    <row r="3679" spans="1:10" s="471" customFormat="1">
      <c r="A3679" s="515" t="s">
        <v>142</v>
      </c>
      <c r="B3679" s="477" t="s">
        <v>2213</v>
      </c>
      <c r="C3679" s="477" t="s">
        <v>48</v>
      </c>
      <c r="D3679" s="515" t="s">
        <v>2214</v>
      </c>
      <c r="E3679" s="585" t="s">
        <v>143</v>
      </c>
      <c r="F3679" s="585"/>
      <c r="G3679" s="477" t="s">
        <v>91</v>
      </c>
      <c r="H3679" s="478">
        <v>1</v>
      </c>
      <c r="I3679" s="479">
        <v>6.22</v>
      </c>
      <c r="J3679" s="479">
        <v>6.22</v>
      </c>
    </row>
    <row r="3680" spans="1:10" s="471" customFormat="1">
      <c r="A3680" s="515" t="s">
        <v>142</v>
      </c>
      <c r="B3680" s="477" t="s">
        <v>1229</v>
      </c>
      <c r="C3680" s="477" t="s">
        <v>48</v>
      </c>
      <c r="D3680" s="515" t="s">
        <v>1230</v>
      </c>
      <c r="E3680" s="585" t="s">
        <v>143</v>
      </c>
      <c r="F3680" s="585"/>
      <c r="G3680" s="477" t="s">
        <v>498</v>
      </c>
      <c r="H3680" s="478">
        <v>2E-3</v>
      </c>
      <c r="I3680" s="479">
        <v>38.93</v>
      </c>
      <c r="J3680" s="479">
        <v>7.0000000000000007E-2</v>
      </c>
    </row>
    <row r="3681" spans="1:10" s="471" customFormat="1" ht="25.5">
      <c r="A3681" s="693"/>
      <c r="B3681" s="513"/>
      <c r="C3681" s="513"/>
      <c r="D3681" s="693"/>
      <c r="E3681" s="693" t="s">
        <v>144</v>
      </c>
      <c r="F3681" s="694">
        <v>8.93</v>
      </c>
      <c r="G3681" s="693" t="s">
        <v>145</v>
      </c>
      <c r="H3681" s="694">
        <v>0</v>
      </c>
      <c r="I3681" s="693" t="s">
        <v>146</v>
      </c>
      <c r="J3681" s="694">
        <v>8.93</v>
      </c>
    </row>
    <row r="3682" spans="1:10" s="471" customFormat="1" ht="13.5" customHeight="1" thickBot="1">
      <c r="A3682" s="693"/>
      <c r="B3682" s="513"/>
      <c r="C3682" s="513"/>
      <c r="D3682" s="693"/>
      <c r="E3682" s="693" t="s">
        <v>2513</v>
      </c>
      <c r="F3682" s="694">
        <v>4.82</v>
      </c>
      <c r="G3682" s="693"/>
      <c r="H3682" s="695" t="s">
        <v>2514</v>
      </c>
      <c r="I3682" s="695"/>
      <c r="J3682" s="694">
        <v>23.2</v>
      </c>
    </row>
    <row r="3683" spans="1:10" s="471" customFormat="1" ht="13.5" thickTop="1">
      <c r="A3683" s="480"/>
      <c r="B3683" s="481"/>
      <c r="C3683" s="481"/>
      <c r="D3683" s="480"/>
      <c r="E3683" s="480"/>
      <c r="F3683" s="480"/>
      <c r="G3683" s="480"/>
      <c r="H3683" s="480"/>
      <c r="I3683" s="480"/>
      <c r="J3683" s="480"/>
    </row>
    <row r="3684" spans="1:10" s="471" customFormat="1">
      <c r="A3684" s="516" t="s">
        <v>4165</v>
      </c>
      <c r="B3684" s="519" t="s">
        <v>26</v>
      </c>
      <c r="C3684" s="519" t="s">
        <v>27</v>
      </c>
      <c r="D3684" s="516" t="s">
        <v>28</v>
      </c>
      <c r="E3684" s="586" t="s">
        <v>140</v>
      </c>
      <c r="F3684" s="586"/>
      <c r="G3684" s="519" t="s">
        <v>29</v>
      </c>
      <c r="H3684" s="518" t="s">
        <v>30</v>
      </c>
      <c r="I3684" s="518" t="s">
        <v>31</v>
      </c>
      <c r="J3684" s="518" t="s">
        <v>32</v>
      </c>
    </row>
    <row r="3685" spans="1:10" s="471" customFormat="1" ht="38.25" customHeight="1">
      <c r="A3685" s="517" t="s">
        <v>141</v>
      </c>
      <c r="B3685" s="474" t="s">
        <v>2215</v>
      </c>
      <c r="C3685" s="474" t="s">
        <v>48</v>
      </c>
      <c r="D3685" s="517" t="s">
        <v>1609</v>
      </c>
      <c r="E3685" s="587" t="s">
        <v>155</v>
      </c>
      <c r="F3685" s="587"/>
      <c r="G3685" s="474" t="s">
        <v>91</v>
      </c>
      <c r="H3685" s="475">
        <v>1</v>
      </c>
      <c r="I3685" s="476">
        <v>24.75</v>
      </c>
      <c r="J3685" s="476">
        <v>24.75</v>
      </c>
    </row>
    <row r="3686" spans="1:10" s="471" customFormat="1" ht="25.5">
      <c r="A3686" s="514" t="s">
        <v>147</v>
      </c>
      <c r="B3686" s="482" t="s">
        <v>156</v>
      </c>
      <c r="C3686" s="482" t="s">
        <v>48</v>
      </c>
      <c r="D3686" s="514" t="s">
        <v>157</v>
      </c>
      <c r="E3686" s="588" t="s">
        <v>150</v>
      </c>
      <c r="F3686" s="588"/>
      <c r="G3686" s="482" t="s">
        <v>54</v>
      </c>
      <c r="H3686" s="483">
        <v>0.34599999999999997</v>
      </c>
      <c r="I3686" s="484">
        <v>20.89</v>
      </c>
      <c r="J3686" s="484">
        <v>7.22</v>
      </c>
    </row>
    <row r="3687" spans="1:10" s="471" customFormat="1" ht="25.5">
      <c r="A3687" s="514" t="s">
        <v>147</v>
      </c>
      <c r="B3687" s="482" t="s">
        <v>158</v>
      </c>
      <c r="C3687" s="482" t="s">
        <v>48</v>
      </c>
      <c r="D3687" s="514" t="s">
        <v>159</v>
      </c>
      <c r="E3687" s="588" t="s">
        <v>150</v>
      </c>
      <c r="F3687" s="588"/>
      <c r="G3687" s="482" t="s">
        <v>54</v>
      </c>
      <c r="H3687" s="483">
        <v>0.34599999999999997</v>
      </c>
      <c r="I3687" s="484">
        <v>25.28</v>
      </c>
      <c r="J3687" s="484">
        <v>8.74</v>
      </c>
    </row>
    <row r="3688" spans="1:10" s="471" customFormat="1">
      <c r="A3688" s="515" t="s">
        <v>142</v>
      </c>
      <c r="B3688" s="477" t="s">
        <v>750</v>
      </c>
      <c r="C3688" s="477" t="s">
        <v>48</v>
      </c>
      <c r="D3688" s="515" t="s">
        <v>3855</v>
      </c>
      <c r="E3688" s="585" t="s">
        <v>143</v>
      </c>
      <c r="F3688" s="585"/>
      <c r="G3688" s="477" t="s">
        <v>91</v>
      </c>
      <c r="H3688" s="478">
        <v>1.2999999999999999E-2</v>
      </c>
      <c r="I3688" s="479">
        <v>17.55</v>
      </c>
      <c r="J3688" s="479">
        <v>0.22</v>
      </c>
    </row>
    <row r="3689" spans="1:10" s="471" customFormat="1">
      <c r="A3689" s="515" t="s">
        <v>142</v>
      </c>
      <c r="B3689" s="477" t="s">
        <v>2216</v>
      </c>
      <c r="C3689" s="477" t="s">
        <v>48</v>
      </c>
      <c r="D3689" s="515" t="s">
        <v>2217</v>
      </c>
      <c r="E3689" s="585" t="s">
        <v>143</v>
      </c>
      <c r="F3689" s="585"/>
      <c r="G3689" s="477" t="s">
        <v>91</v>
      </c>
      <c r="H3689" s="478">
        <v>1</v>
      </c>
      <c r="I3689" s="479">
        <v>8.4600000000000009</v>
      </c>
      <c r="J3689" s="479">
        <v>8.4600000000000009</v>
      </c>
    </row>
    <row r="3690" spans="1:10" s="471" customFormat="1">
      <c r="A3690" s="515" t="s">
        <v>142</v>
      </c>
      <c r="B3690" s="477" t="s">
        <v>1229</v>
      </c>
      <c r="C3690" s="477" t="s">
        <v>48</v>
      </c>
      <c r="D3690" s="515" t="s">
        <v>1230</v>
      </c>
      <c r="E3690" s="585" t="s">
        <v>143</v>
      </c>
      <c r="F3690" s="585"/>
      <c r="G3690" s="477" t="s">
        <v>498</v>
      </c>
      <c r="H3690" s="478">
        <v>3.0000000000000001E-3</v>
      </c>
      <c r="I3690" s="479">
        <v>38.93</v>
      </c>
      <c r="J3690" s="479">
        <v>0.11</v>
      </c>
    </row>
    <row r="3691" spans="1:10" s="471" customFormat="1" ht="25.5">
      <c r="A3691" s="693"/>
      <c r="B3691" s="513"/>
      <c r="C3691" s="513"/>
      <c r="D3691" s="693"/>
      <c r="E3691" s="693" t="s">
        <v>144</v>
      </c>
      <c r="F3691" s="694">
        <v>11.93</v>
      </c>
      <c r="G3691" s="693" t="s">
        <v>145</v>
      </c>
      <c r="H3691" s="694">
        <v>0</v>
      </c>
      <c r="I3691" s="693" t="s">
        <v>146</v>
      </c>
      <c r="J3691" s="694">
        <v>11.93</v>
      </c>
    </row>
    <row r="3692" spans="1:10" s="471" customFormat="1" ht="13.5" customHeight="1" thickBot="1">
      <c r="A3692" s="693"/>
      <c r="B3692" s="513"/>
      <c r="C3692" s="513"/>
      <c r="D3692" s="693"/>
      <c r="E3692" s="693" t="s">
        <v>2513</v>
      </c>
      <c r="F3692" s="694">
        <v>6.49</v>
      </c>
      <c r="G3692" s="693"/>
      <c r="H3692" s="695" t="s">
        <v>2514</v>
      </c>
      <c r="I3692" s="695"/>
      <c r="J3692" s="694">
        <v>31.24</v>
      </c>
    </row>
    <row r="3693" spans="1:10" s="471" customFormat="1" ht="13.5" thickTop="1">
      <c r="A3693" s="480"/>
      <c r="B3693" s="481"/>
      <c r="C3693" s="481"/>
      <c r="D3693" s="480"/>
      <c r="E3693" s="480"/>
      <c r="F3693" s="480"/>
      <c r="G3693" s="480"/>
      <c r="H3693" s="480"/>
      <c r="I3693" s="480"/>
      <c r="J3693" s="480"/>
    </row>
    <row r="3694" spans="1:10" s="471" customFormat="1">
      <c r="A3694" s="516" t="s">
        <v>4166</v>
      </c>
      <c r="B3694" s="519" t="s">
        <v>26</v>
      </c>
      <c r="C3694" s="519" t="s">
        <v>27</v>
      </c>
      <c r="D3694" s="516" t="s">
        <v>28</v>
      </c>
      <c r="E3694" s="586" t="s">
        <v>140</v>
      </c>
      <c r="F3694" s="586"/>
      <c r="G3694" s="519" t="s">
        <v>29</v>
      </c>
      <c r="H3694" s="518" t="s">
        <v>30</v>
      </c>
      <c r="I3694" s="518" t="s">
        <v>31</v>
      </c>
      <c r="J3694" s="518" t="s">
        <v>32</v>
      </c>
    </row>
    <row r="3695" spans="1:10" s="471" customFormat="1" ht="38.25" customHeight="1">
      <c r="A3695" s="517" t="s">
        <v>141</v>
      </c>
      <c r="B3695" s="474" t="s">
        <v>2218</v>
      </c>
      <c r="C3695" s="474" t="s">
        <v>48</v>
      </c>
      <c r="D3695" s="517" t="s">
        <v>1610</v>
      </c>
      <c r="E3695" s="587" t="s">
        <v>155</v>
      </c>
      <c r="F3695" s="587"/>
      <c r="G3695" s="474" t="s">
        <v>91</v>
      </c>
      <c r="H3695" s="475">
        <v>1</v>
      </c>
      <c r="I3695" s="476">
        <v>49.24</v>
      </c>
      <c r="J3695" s="476">
        <v>49.24</v>
      </c>
    </row>
    <row r="3696" spans="1:10" s="471" customFormat="1" ht="25.5">
      <c r="A3696" s="514" t="s">
        <v>147</v>
      </c>
      <c r="B3696" s="482" t="s">
        <v>156</v>
      </c>
      <c r="C3696" s="482" t="s">
        <v>48</v>
      </c>
      <c r="D3696" s="514" t="s">
        <v>157</v>
      </c>
      <c r="E3696" s="588" t="s">
        <v>150</v>
      </c>
      <c r="F3696" s="588"/>
      <c r="G3696" s="482" t="s">
        <v>54</v>
      </c>
      <c r="H3696" s="483">
        <v>0.58199999999999996</v>
      </c>
      <c r="I3696" s="484">
        <v>20.89</v>
      </c>
      <c r="J3696" s="484">
        <v>12.15</v>
      </c>
    </row>
    <row r="3697" spans="1:10" s="471" customFormat="1" ht="25.5">
      <c r="A3697" s="514" t="s">
        <v>147</v>
      </c>
      <c r="B3697" s="482" t="s">
        <v>158</v>
      </c>
      <c r="C3697" s="482" t="s">
        <v>48</v>
      </c>
      <c r="D3697" s="514" t="s">
        <v>159</v>
      </c>
      <c r="E3697" s="588" t="s">
        <v>150</v>
      </c>
      <c r="F3697" s="588"/>
      <c r="G3697" s="482" t="s">
        <v>54</v>
      </c>
      <c r="H3697" s="483">
        <v>0.58199999999999996</v>
      </c>
      <c r="I3697" s="484">
        <v>25.28</v>
      </c>
      <c r="J3697" s="484">
        <v>14.71</v>
      </c>
    </row>
    <row r="3698" spans="1:10" s="471" customFormat="1">
      <c r="A3698" s="515" t="s">
        <v>142</v>
      </c>
      <c r="B3698" s="477" t="s">
        <v>750</v>
      </c>
      <c r="C3698" s="477" t="s">
        <v>48</v>
      </c>
      <c r="D3698" s="515" t="s">
        <v>3855</v>
      </c>
      <c r="E3698" s="585" t="s">
        <v>143</v>
      </c>
      <c r="F3698" s="585"/>
      <c r="G3698" s="477" t="s">
        <v>91</v>
      </c>
      <c r="H3698" s="478">
        <v>1.9E-2</v>
      </c>
      <c r="I3698" s="479">
        <v>17.55</v>
      </c>
      <c r="J3698" s="479">
        <v>0.33</v>
      </c>
    </row>
    <row r="3699" spans="1:10" s="471" customFormat="1" ht="25.5">
      <c r="A3699" s="515" t="s">
        <v>142</v>
      </c>
      <c r="B3699" s="477" t="s">
        <v>2219</v>
      </c>
      <c r="C3699" s="477" t="s">
        <v>48</v>
      </c>
      <c r="D3699" s="515" t="s">
        <v>2220</v>
      </c>
      <c r="E3699" s="585" t="s">
        <v>143</v>
      </c>
      <c r="F3699" s="585"/>
      <c r="G3699" s="477" t="s">
        <v>91</v>
      </c>
      <c r="H3699" s="478">
        <v>1</v>
      </c>
      <c r="I3699" s="479">
        <v>21.86</v>
      </c>
      <c r="J3699" s="479">
        <v>21.86</v>
      </c>
    </row>
    <row r="3700" spans="1:10" s="471" customFormat="1">
      <c r="A3700" s="515" t="s">
        <v>142</v>
      </c>
      <c r="B3700" s="477" t="s">
        <v>1229</v>
      </c>
      <c r="C3700" s="477" t="s">
        <v>48</v>
      </c>
      <c r="D3700" s="515" t="s">
        <v>1230</v>
      </c>
      <c r="E3700" s="585" t="s">
        <v>143</v>
      </c>
      <c r="F3700" s="585"/>
      <c r="G3700" s="477" t="s">
        <v>498</v>
      </c>
      <c r="H3700" s="478">
        <v>5.0000000000000001E-3</v>
      </c>
      <c r="I3700" s="479">
        <v>38.93</v>
      </c>
      <c r="J3700" s="479">
        <v>0.19</v>
      </c>
    </row>
    <row r="3701" spans="1:10" s="471" customFormat="1" ht="25.5">
      <c r="A3701" s="693"/>
      <c r="B3701" s="513"/>
      <c r="C3701" s="513"/>
      <c r="D3701" s="693"/>
      <c r="E3701" s="693" t="s">
        <v>144</v>
      </c>
      <c r="F3701" s="694">
        <v>20.07</v>
      </c>
      <c r="G3701" s="693" t="s">
        <v>145</v>
      </c>
      <c r="H3701" s="694">
        <v>0</v>
      </c>
      <c r="I3701" s="693" t="s">
        <v>146</v>
      </c>
      <c r="J3701" s="694">
        <v>20.07</v>
      </c>
    </row>
    <row r="3702" spans="1:10" s="471" customFormat="1" ht="13.5" customHeight="1" thickBot="1">
      <c r="A3702" s="693"/>
      <c r="B3702" s="513"/>
      <c r="C3702" s="513"/>
      <c r="D3702" s="693"/>
      <c r="E3702" s="693" t="s">
        <v>2513</v>
      </c>
      <c r="F3702" s="694">
        <v>12.92</v>
      </c>
      <c r="G3702" s="693"/>
      <c r="H3702" s="695" t="s">
        <v>2514</v>
      </c>
      <c r="I3702" s="695"/>
      <c r="J3702" s="694">
        <v>62.16</v>
      </c>
    </row>
    <row r="3703" spans="1:10" s="471" customFormat="1" ht="13.5" thickTop="1">
      <c r="A3703" s="480"/>
      <c r="B3703" s="481"/>
      <c r="C3703" s="481"/>
      <c r="D3703" s="480"/>
      <c r="E3703" s="480"/>
      <c r="F3703" s="480"/>
      <c r="G3703" s="480"/>
      <c r="H3703" s="480"/>
      <c r="I3703" s="480"/>
      <c r="J3703" s="480"/>
    </row>
    <row r="3704" spans="1:10" s="471" customFormat="1">
      <c r="A3704" s="516" t="s">
        <v>4167</v>
      </c>
      <c r="B3704" s="519" t="s">
        <v>26</v>
      </c>
      <c r="C3704" s="519" t="s">
        <v>27</v>
      </c>
      <c r="D3704" s="516" t="s">
        <v>28</v>
      </c>
      <c r="E3704" s="586" t="s">
        <v>140</v>
      </c>
      <c r="F3704" s="586"/>
      <c r="G3704" s="519" t="s">
        <v>29</v>
      </c>
      <c r="H3704" s="518" t="s">
        <v>30</v>
      </c>
      <c r="I3704" s="518" t="s">
        <v>31</v>
      </c>
      <c r="J3704" s="518" t="s">
        <v>32</v>
      </c>
    </row>
    <row r="3705" spans="1:10" s="471" customFormat="1" ht="38.25" customHeight="1">
      <c r="A3705" s="517" t="s">
        <v>141</v>
      </c>
      <c r="B3705" s="474" t="s">
        <v>3281</v>
      </c>
      <c r="C3705" s="474" t="s">
        <v>48</v>
      </c>
      <c r="D3705" s="517" t="s">
        <v>3114</v>
      </c>
      <c r="E3705" s="587" t="s">
        <v>155</v>
      </c>
      <c r="F3705" s="587"/>
      <c r="G3705" s="474" t="s">
        <v>91</v>
      </c>
      <c r="H3705" s="475">
        <v>1</v>
      </c>
      <c r="I3705" s="476">
        <v>22.59</v>
      </c>
      <c r="J3705" s="476">
        <v>22.59</v>
      </c>
    </row>
    <row r="3706" spans="1:10" s="471" customFormat="1" ht="25.5">
      <c r="A3706" s="514" t="s">
        <v>147</v>
      </c>
      <c r="B3706" s="482" t="s">
        <v>156</v>
      </c>
      <c r="C3706" s="482" t="s">
        <v>48</v>
      </c>
      <c r="D3706" s="514" t="s">
        <v>157</v>
      </c>
      <c r="E3706" s="588" t="s">
        <v>150</v>
      </c>
      <c r="F3706" s="588"/>
      <c r="G3706" s="482" t="s">
        <v>54</v>
      </c>
      <c r="H3706" s="483">
        <v>0.29699999999999999</v>
      </c>
      <c r="I3706" s="484">
        <v>20.89</v>
      </c>
      <c r="J3706" s="484">
        <v>6.2</v>
      </c>
    </row>
    <row r="3707" spans="1:10" s="471" customFormat="1" ht="25.5">
      <c r="A3707" s="514" t="s">
        <v>147</v>
      </c>
      <c r="B3707" s="482" t="s">
        <v>158</v>
      </c>
      <c r="C3707" s="482" t="s">
        <v>48</v>
      </c>
      <c r="D3707" s="514" t="s">
        <v>159</v>
      </c>
      <c r="E3707" s="588" t="s">
        <v>150</v>
      </c>
      <c r="F3707" s="588"/>
      <c r="G3707" s="482" t="s">
        <v>54</v>
      </c>
      <c r="H3707" s="483">
        <v>0.29699999999999999</v>
      </c>
      <c r="I3707" s="484">
        <v>25.28</v>
      </c>
      <c r="J3707" s="484">
        <v>7.5</v>
      </c>
    </row>
    <row r="3708" spans="1:10" s="471" customFormat="1">
      <c r="A3708" s="515" t="s">
        <v>142</v>
      </c>
      <c r="B3708" s="477" t="s">
        <v>750</v>
      </c>
      <c r="C3708" s="477" t="s">
        <v>48</v>
      </c>
      <c r="D3708" s="515" t="s">
        <v>3855</v>
      </c>
      <c r="E3708" s="585" t="s">
        <v>143</v>
      </c>
      <c r="F3708" s="585"/>
      <c r="G3708" s="477" t="s">
        <v>91</v>
      </c>
      <c r="H3708" s="478">
        <v>1.0999999999999999E-2</v>
      </c>
      <c r="I3708" s="479">
        <v>17.55</v>
      </c>
      <c r="J3708" s="479">
        <v>0.19</v>
      </c>
    </row>
    <row r="3709" spans="1:10" s="471" customFormat="1">
      <c r="A3709" s="515" t="s">
        <v>142</v>
      </c>
      <c r="B3709" s="477" t="s">
        <v>1229</v>
      </c>
      <c r="C3709" s="477" t="s">
        <v>48</v>
      </c>
      <c r="D3709" s="515" t="s">
        <v>1230</v>
      </c>
      <c r="E3709" s="585" t="s">
        <v>143</v>
      </c>
      <c r="F3709" s="585"/>
      <c r="G3709" s="477" t="s">
        <v>498</v>
      </c>
      <c r="H3709" s="478">
        <v>3.0000000000000001E-3</v>
      </c>
      <c r="I3709" s="479">
        <v>38.93</v>
      </c>
      <c r="J3709" s="479">
        <v>0.11</v>
      </c>
    </row>
    <row r="3710" spans="1:10" s="471" customFormat="1">
      <c r="A3710" s="515" t="s">
        <v>142</v>
      </c>
      <c r="B3710" s="477" t="s">
        <v>3282</v>
      </c>
      <c r="C3710" s="477" t="s">
        <v>48</v>
      </c>
      <c r="D3710" s="515" t="s">
        <v>3283</v>
      </c>
      <c r="E3710" s="585" t="s">
        <v>143</v>
      </c>
      <c r="F3710" s="585"/>
      <c r="G3710" s="477" t="s">
        <v>91</v>
      </c>
      <c r="H3710" s="478">
        <v>1</v>
      </c>
      <c r="I3710" s="479">
        <v>8.59</v>
      </c>
      <c r="J3710" s="479">
        <v>8.59</v>
      </c>
    </row>
    <row r="3711" spans="1:10" s="471" customFormat="1" ht="25.5">
      <c r="A3711" s="693"/>
      <c r="B3711" s="513"/>
      <c r="C3711" s="513"/>
      <c r="D3711" s="693"/>
      <c r="E3711" s="693" t="s">
        <v>144</v>
      </c>
      <c r="F3711" s="694">
        <v>10.24</v>
      </c>
      <c r="G3711" s="693" t="s">
        <v>145</v>
      </c>
      <c r="H3711" s="694">
        <v>0</v>
      </c>
      <c r="I3711" s="693" t="s">
        <v>146</v>
      </c>
      <c r="J3711" s="694">
        <v>10.24</v>
      </c>
    </row>
    <row r="3712" spans="1:10" s="471" customFormat="1" ht="13.5" customHeight="1" thickBot="1">
      <c r="A3712" s="693"/>
      <c r="B3712" s="513"/>
      <c r="C3712" s="513"/>
      <c r="D3712" s="693"/>
      <c r="E3712" s="693" t="s">
        <v>2513</v>
      </c>
      <c r="F3712" s="694">
        <v>5.92</v>
      </c>
      <c r="G3712" s="693"/>
      <c r="H3712" s="695" t="s">
        <v>2514</v>
      </c>
      <c r="I3712" s="695"/>
      <c r="J3712" s="694">
        <v>28.51</v>
      </c>
    </row>
    <row r="3713" spans="1:10" s="471" customFormat="1" ht="13.5" thickTop="1">
      <c r="A3713" s="480"/>
      <c r="B3713" s="481"/>
      <c r="C3713" s="481"/>
      <c r="D3713" s="480"/>
      <c r="E3713" s="480"/>
      <c r="F3713" s="480"/>
      <c r="G3713" s="480"/>
      <c r="H3713" s="480"/>
      <c r="I3713" s="480"/>
      <c r="J3713" s="480"/>
    </row>
    <row r="3714" spans="1:10" s="471" customFormat="1">
      <c r="A3714" s="516" t="s">
        <v>4168</v>
      </c>
      <c r="B3714" s="519" t="s">
        <v>26</v>
      </c>
      <c r="C3714" s="519" t="s">
        <v>27</v>
      </c>
      <c r="D3714" s="516" t="s">
        <v>28</v>
      </c>
      <c r="E3714" s="586" t="s">
        <v>140</v>
      </c>
      <c r="F3714" s="586"/>
      <c r="G3714" s="519" t="s">
        <v>29</v>
      </c>
      <c r="H3714" s="518" t="s">
        <v>30</v>
      </c>
      <c r="I3714" s="518" t="s">
        <v>31</v>
      </c>
      <c r="J3714" s="518" t="s">
        <v>32</v>
      </c>
    </row>
    <row r="3715" spans="1:10" s="471" customFormat="1" ht="25.5">
      <c r="A3715" s="517" t="s">
        <v>141</v>
      </c>
      <c r="B3715" s="474" t="s">
        <v>2718</v>
      </c>
      <c r="C3715" s="474" t="s">
        <v>90</v>
      </c>
      <c r="D3715" s="517" t="s">
        <v>4225</v>
      </c>
      <c r="E3715" s="587" t="s">
        <v>150</v>
      </c>
      <c r="F3715" s="587"/>
      <c r="G3715" s="474" t="s">
        <v>5</v>
      </c>
      <c r="H3715" s="475">
        <v>1</v>
      </c>
      <c r="I3715" s="476">
        <v>38.68</v>
      </c>
      <c r="J3715" s="476">
        <v>38.68</v>
      </c>
    </row>
    <row r="3716" spans="1:10" s="471" customFormat="1" ht="25.5">
      <c r="A3716" s="515" t="s">
        <v>142</v>
      </c>
      <c r="B3716" s="477" t="s">
        <v>2231</v>
      </c>
      <c r="C3716" s="477" t="s">
        <v>541</v>
      </c>
      <c r="D3716" s="515" t="s">
        <v>2232</v>
      </c>
      <c r="E3716" s="585" t="s">
        <v>549</v>
      </c>
      <c r="F3716" s="585"/>
      <c r="G3716" s="477" t="s">
        <v>54</v>
      </c>
      <c r="H3716" s="478">
        <v>0.6</v>
      </c>
      <c r="I3716" s="479">
        <v>16.43</v>
      </c>
      <c r="J3716" s="479">
        <v>9.85</v>
      </c>
    </row>
    <row r="3717" spans="1:10" s="471" customFormat="1" ht="25.5">
      <c r="A3717" s="515" t="s">
        <v>142</v>
      </c>
      <c r="B3717" s="477" t="s">
        <v>2233</v>
      </c>
      <c r="C3717" s="477" t="s">
        <v>541</v>
      </c>
      <c r="D3717" s="515" t="s">
        <v>2234</v>
      </c>
      <c r="E3717" s="585" t="s">
        <v>549</v>
      </c>
      <c r="F3717" s="585"/>
      <c r="G3717" s="477" t="s">
        <v>54</v>
      </c>
      <c r="H3717" s="478">
        <v>0.61</v>
      </c>
      <c r="I3717" s="479">
        <v>23.41</v>
      </c>
      <c r="J3717" s="479">
        <v>14.28</v>
      </c>
    </row>
    <row r="3718" spans="1:10" s="471" customFormat="1">
      <c r="A3718" s="515" t="s">
        <v>142</v>
      </c>
      <c r="B3718" s="477" t="s">
        <v>762</v>
      </c>
      <c r="C3718" s="477" t="s">
        <v>48</v>
      </c>
      <c r="D3718" s="515" t="s">
        <v>3920</v>
      </c>
      <c r="E3718" s="585" t="s">
        <v>143</v>
      </c>
      <c r="F3718" s="585"/>
      <c r="G3718" s="477" t="s">
        <v>91</v>
      </c>
      <c r="H3718" s="478">
        <v>0.12</v>
      </c>
      <c r="I3718" s="479">
        <v>4.76</v>
      </c>
      <c r="J3718" s="479">
        <v>0.56999999999999995</v>
      </c>
    </row>
    <row r="3719" spans="1:10" s="471" customFormat="1">
      <c r="A3719" s="515" t="s">
        <v>142</v>
      </c>
      <c r="B3719" s="477" t="s">
        <v>2951</v>
      </c>
      <c r="C3719" s="477" t="s">
        <v>48</v>
      </c>
      <c r="D3719" s="515" t="s">
        <v>2952</v>
      </c>
      <c r="E3719" s="585" t="s">
        <v>143</v>
      </c>
      <c r="F3719" s="585"/>
      <c r="G3719" s="477" t="s">
        <v>91</v>
      </c>
      <c r="H3719" s="478">
        <v>1</v>
      </c>
      <c r="I3719" s="479">
        <v>13.98</v>
      </c>
      <c r="J3719" s="479">
        <v>13.98</v>
      </c>
    </row>
    <row r="3720" spans="1:10" s="471" customFormat="1" ht="25.5">
      <c r="A3720" s="693"/>
      <c r="B3720" s="513"/>
      <c r="C3720" s="513"/>
      <c r="D3720" s="693"/>
      <c r="E3720" s="693" t="s">
        <v>144</v>
      </c>
      <c r="F3720" s="694">
        <v>24.13</v>
      </c>
      <c r="G3720" s="693" t="s">
        <v>145</v>
      </c>
      <c r="H3720" s="694">
        <v>0</v>
      </c>
      <c r="I3720" s="693" t="s">
        <v>146</v>
      </c>
      <c r="J3720" s="694">
        <v>24.13</v>
      </c>
    </row>
    <row r="3721" spans="1:10" s="471" customFormat="1" ht="13.5" customHeight="1" thickBot="1">
      <c r="A3721" s="693"/>
      <c r="B3721" s="513"/>
      <c r="C3721" s="513"/>
      <c r="D3721" s="693"/>
      <c r="E3721" s="693" t="s">
        <v>2513</v>
      </c>
      <c r="F3721" s="694">
        <v>10.14</v>
      </c>
      <c r="G3721" s="693"/>
      <c r="H3721" s="695" t="s">
        <v>2514</v>
      </c>
      <c r="I3721" s="695"/>
      <c r="J3721" s="694">
        <v>48.82</v>
      </c>
    </row>
    <row r="3722" spans="1:10" s="471" customFormat="1" ht="13.5" thickTop="1">
      <c r="A3722" s="480"/>
      <c r="B3722" s="481"/>
      <c r="C3722" s="481"/>
      <c r="D3722" s="480"/>
      <c r="E3722" s="480"/>
      <c r="F3722" s="480"/>
      <c r="G3722" s="480"/>
      <c r="H3722" s="480"/>
      <c r="I3722" s="480"/>
      <c r="J3722" s="480"/>
    </row>
    <row r="3723" spans="1:10" s="471" customFormat="1">
      <c r="A3723" s="516" t="s">
        <v>4169</v>
      </c>
      <c r="B3723" s="519" t="s">
        <v>26</v>
      </c>
      <c r="C3723" s="519" t="s">
        <v>27</v>
      </c>
      <c r="D3723" s="516" t="s">
        <v>28</v>
      </c>
      <c r="E3723" s="586" t="s">
        <v>140</v>
      </c>
      <c r="F3723" s="586"/>
      <c r="G3723" s="519" t="s">
        <v>29</v>
      </c>
      <c r="H3723" s="518" t="s">
        <v>30</v>
      </c>
      <c r="I3723" s="518" t="s">
        <v>31</v>
      </c>
      <c r="J3723" s="518" t="s">
        <v>32</v>
      </c>
    </row>
    <row r="3724" spans="1:10" s="471" customFormat="1" ht="12.75" customHeight="1">
      <c r="A3724" s="517" t="s">
        <v>141</v>
      </c>
      <c r="B3724" s="474" t="s">
        <v>2719</v>
      </c>
      <c r="C3724" s="474" t="s">
        <v>90</v>
      </c>
      <c r="D3724" s="517" t="s">
        <v>4226</v>
      </c>
      <c r="E3724" s="587" t="s">
        <v>491</v>
      </c>
      <c r="F3724" s="587"/>
      <c r="G3724" s="474" t="s">
        <v>91</v>
      </c>
      <c r="H3724" s="475">
        <v>1</v>
      </c>
      <c r="I3724" s="476">
        <v>14.41</v>
      </c>
      <c r="J3724" s="476">
        <v>14.41</v>
      </c>
    </row>
    <row r="3725" spans="1:10" s="471" customFormat="1" ht="25.5">
      <c r="A3725" s="515" t="s">
        <v>142</v>
      </c>
      <c r="B3725" s="477" t="s">
        <v>2231</v>
      </c>
      <c r="C3725" s="477" t="s">
        <v>541</v>
      </c>
      <c r="D3725" s="515" t="s">
        <v>2232</v>
      </c>
      <c r="E3725" s="585" t="s">
        <v>549</v>
      </c>
      <c r="F3725" s="585"/>
      <c r="G3725" s="477" t="s">
        <v>54</v>
      </c>
      <c r="H3725" s="478">
        <v>0.16</v>
      </c>
      <c r="I3725" s="479">
        <v>16.43</v>
      </c>
      <c r="J3725" s="479">
        <v>2.62</v>
      </c>
    </row>
    <row r="3726" spans="1:10" s="471" customFormat="1" ht="25.5">
      <c r="A3726" s="515" t="s">
        <v>142</v>
      </c>
      <c r="B3726" s="477" t="s">
        <v>2233</v>
      </c>
      <c r="C3726" s="477" t="s">
        <v>541</v>
      </c>
      <c r="D3726" s="515" t="s">
        <v>2234</v>
      </c>
      <c r="E3726" s="585" t="s">
        <v>549</v>
      </c>
      <c r="F3726" s="585"/>
      <c r="G3726" s="477" t="s">
        <v>54</v>
      </c>
      <c r="H3726" s="478">
        <v>0.16</v>
      </c>
      <c r="I3726" s="479">
        <v>23.41</v>
      </c>
      <c r="J3726" s="479">
        <v>3.74</v>
      </c>
    </row>
    <row r="3727" spans="1:10" s="471" customFormat="1">
      <c r="A3727" s="515" t="s">
        <v>142</v>
      </c>
      <c r="B3727" s="477" t="s">
        <v>2953</v>
      </c>
      <c r="C3727" s="477" t="s">
        <v>48</v>
      </c>
      <c r="D3727" s="515" t="s">
        <v>2954</v>
      </c>
      <c r="E3727" s="585" t="s">
        <v>143</v>
      </c>
      <c r="F3727" s="585"/>
      <c r="G3727" s="477" t="s">
        <v>91</v>
      </c>
      <c r="H3727" s="478">
        <v>1</v>
      </c>
      <c r="I3727" s="479">
        <v>8.0500000000000007</v>
      </c>
      <c r="J3727" s="479">
        <v>8.0500000000000007</v>
      </c>
    </row>
    <row r="3728" spans="1:10" s="471" customFormat="1" ht="25.5">
      <c r="A3728" s="693"/>
      <c r="B3728" s="513"/>
      <c r="C3728" s="513"/>
      <c r="D3728" s="693"/>
      <c r="E3728" s="693" t="s">
        <v>144</v>
      </c>
      <c r="F3728" s="694">
        <v>6.36</v>
      </c>
      <c r="G3728" s="693" t="s">
        <v>145</v>
      </c>
      <c r="H3728" s="694">
        <v>0</v>
      </c>
      <c r="I3728" s="693" t="s">
        <v>146</v>
      </c>
      <c r="J3728" s="694">
        <v>6.36</v>
      </c>
    </row>
    <row r="3729" spans="1:10" s="471" customFormat="1" ht="13.5" customHeight="1" thickBot="1">
      <c r="A3729" s="693"/>
      <c r="B3729" s="513"/>
      <c r="C3729" s="513"/>
      <c r="D3729" s="693"/>
      <c r="E3729" s="693" t="s">
        <v>2513</v>
      </c>
      <c r="F3729" s="694">
        <v>3.78</v>
      </c>
      <c r="G3729" s="693"/>
      <c r="H3729" s="695" t="s">
        <v>2514</v>
      </c>
      <c r="I3729" s="695"/>
      <c r="J3729" s="694">
        <v>18.190000000000001</v>
      </c>
    </row>
    <row r="3730" spans="1:10" s="471" customFormat="1" ht="13.5" thickTop="1">
      <c r="A3730" s="480"/>
      <c r="B3730" s="481"/>
      <c r="C3730" s="481"/>
      <c r="D3730" s="480"/>
      <c r="E3730" s="480"/>
      <c r="F3730" s="480"/>
      <c r="G3730" s="480"/>
      <c r="H3730" s="480"/>
      <c r="I3730" s="480"/>
      <c r="J3730" s="480"/>
    </row>
    <row r="3731" spans="1:10" s="471" customFormat="1">
      <c r="A3731" s="516" t="s">
        <v>4170</v>
      </c>
      <c r="B3731" s="519" t="s">
        <v>26</v>
      </c>
      <c r="C3731" s="519" t="s">
        <v>27</v>
      </c>
      <c r="D3731" s="516" t="s">
        <v>28</v>
      </c>
      <c r="E3731" s="586" t="s">
        <v>140</v>
      </c>
      <c r="F3731" s="586"/>
      <c r="G3731" s="519" t="s">
        <v>29</v>
      </c>
      <c r="H3731" s="518" t="s">
        <v>30</v>
      </c>
      <c r="I3731" s="518" t="s">
        <v>31</v>
      </c>
      <c r="J3731" s="518" t="s">
        <v>32</v>
      </c>
    </row>
    <row r="3732" spans="1:10" s="471" customFormat="1" ht="12.75" customHeight="1">
      <c r="A3732" s="517" t="s">
        <v>141</v>
      </c>
      <c r="B3732" s="474" t="s">
        <v>3284</v>
      </c>
      <c r="C3732" s="474" t="s">
        <v>511</v>
      </c>
      <c r="D3732" s="517" t="s">
        <v>3115</v>
      </c>
      <c r="E3732" s="587" t="s">
        <v>1888</v>
      </c>
      <c r="F3732" s="587"/>
      <c r="G3732" s="474" t="s">
        <v>91</v>
      </c>
      <c r="H3732" s="475">
        <v>1</v>
      </c>
      <c r="I3732" s="476">
        <v>16.21</v>
      </c>
      <c r="J3732" s="476">
        <v>16.21</v>
      </c>
    </row>
    <row r="3733" spans="1:10" s="471" customFormat="1">
      <c r="A3733" s="515" t="s">
        <v>142</v>
      </c>
      <c r="B3733" s="477" t="s">
        <v>3285</v>
      </c>
      <c r="C3733" s="477" t="s">
        <v>511</v>
      </c>
      <c r="D3733" s="515" t="s">
        <v>3286</v>
      </c>
      <c r="E3733" s="585" t="s">
        <v>143</v>
      </c>
      <c r="F3733" s="585"/>
      <c r="G3733" s="477" t="s">
        <v>91</v>
      </c>
      <c r="H3733" s="478">
        <v>1</v>
      </c>
      <c r="I3733" s="479">
        <v>8.5</v>
      </c>
      <c r="J3733" s="479">
        <v>8.5</v>
      </c>
    </row>
    <row r="3734" spans="1:10" s="471" customFormat="1">
      <c r="A3734" s="515" t="s">
        <v>142</v>
      </c>
      <c r="B3734" s="477" t="s">
        <v>1883</v>
      </c>
      <c r="C3734" s="477" t="s">
        <v>511</v>
      </c>
      <c r="D3734" s="515" t="s">
        <v>1884</v>
      </c>
      <c r="E3734" s="585" t="s">
        <v>549</v>
      </c>
      <c r="F3734" s="585"/>
      <c r="G3734" s="477" t="s">
        <v>54</v>
      </c>
      <c r="H3734" s="478">
        <v>0.22800000000000001</v>
      </c>
      <c r="I3734" s="479">
        <v>15.15</v>
      </c>
      <c r="J3734" s="479">
        <v>3.45</v>
      </c>
    </row>
    <row r="3735" spans="1:10" s="471" customFormat="1">
      <c r="A3735" s="515" t="s">
        <v>142</v>
      </c>
      <c r="B3735" s="477" t="s">
        <v>1885</v>
      </c>
      <c r="C3735" s="477" t="s">
        <v>511</v>
      </c>
      <c r="D3735" s="515" t="s">
        <v>1886</v>
      </c>
      <c r="E3735" s="585" t="s">
        <v>549</v>
      </c>
      <c r="F3735" s="585"/>
      <c r="G3735" s="477" t="s">
        <v>54</v>
      </c>
      <c r="H3735" s="478">
        <v>0.22800000000000001</v>
      </c>
      <c r="I3735" s="479">
        <v>18.72</v>
      </c>
      <c r="J3735" s="479">
        <v>4.26</v>
      </c>
    </row>
    <row r="3736" spans="1:10" s="471" customFormat="1" ht="25.5">
      <c r="A3736" s="693"/>
      <c r="B3736" s="513"/>
      <c r="C3736" s="513"/>
      <c r="D3736" s="693"/>
      <c r="E3736" s="693" t="s">
        <v>144</v>
      </c>
      <c r="F3736" s="694">
        <v>7.71</v>
      </c>
      <c r="G3736" s="693" t="s">
        <v>145</v>
      </c>
      <c r="H3736" s="694">
        <v>0</v>
      </c>
      <c r="I3736" s="693" t="s">
        <v>146</v>
      </c>
      <c r="J3736" s="694">
        <v>7.71</v>
      </c>
    </row>
    <row r="3737" spans="1:10" s="471" customFormat="1" ht="13.5" customHeight="1" thickBot="1">
      <c r="A3737" s="693"/>
      <c r="B3737" s="513"/>
      <c r="C3737" s="513"/>
      <c r="D3737" s="693"/>
      <c r="E3737" s="693" t="s">
        <v>2513</v>
      </c>
      <c r="F3737" s="694">
        <v>4.25</v>
      </c>
      <c r="G3737" s="693"/>
      <c r="H3737" s="695" t="s">
        <v>2514</v>
      </c>
      <c r="I3737" s="695"/>
      <c r="J3737" s="694">
        <v>20.46</v>
      </c>
    </row>
    <row r="3738" spans="1:10" s="471" customFormat="1" ht="13.5" thickTop="1">
      <c r="A3738" s="480"/>
      <c r="B3738" s="481"/>
      <c r="C3738" s="481"/>
      <c r="D3738" s="480"/>
      <c r="E3738" s="480"/>
      <c r="F3738" s="480"/>
      <c r="G3738" s="480"/>
      <c r="H3738" s="480"/>
      <c r="I3738" s="480"/>
      <c r="J3738" s="480"/>
    </row>
    <row r="3739" spans="1:10" s="471" customFormat="1">
      <c r="A3739" s="516" t="s">
        <v>4256</v>
      </c>
      <c r="B3739" s="519" t="s">
        <v>26</v>
      </c>
      <c r="C3739" s="519" t="s">
        <v>27</v>
      </c>
      <c r="D3739" s="516" t="s">
        <v>28</v>
      </c>
      <c r="E3739" s="586" t="s">
        <v>140</v>
      </c>
      <c r="F3739" s="586"/>
      <c r="G3739" s="519" t="s">
        <v>29</v>
      </c>
      <c r="H3739" s="518" t="s">
        <v>30</v>
      </c>
      <c r="I3739" s="518" t="s">
        <v>31</v>
      </c>
      <c r="J3739" s="518" t="s">
        <v>32</v>
      </c>
    </row>
    <row r="3740" spans="1:10" s="471" customFormat="1" ht="25.5">
      <c r="A3740" s="517" t="s">
        <v>141</v>
      </c>
      <c r="B3740" s="474" t="s">
        <v>2248</v>
      </c>
      <c r="C3740" s="474" t="s">
        <v>541</v>
      </c>
      <c r="D3740" s="517" t="s">
        <v>1621</v>
      </c>
      <c r="E3740" s="587">
        <v>718</v>
      </c>
      <c r="F3740" s="587"/>
      <c r="G3740" s="474" t="s">
        <v>72</v>
      </c>
      <c r="H3740" s="475">
        <v>1</v>
      </c>
      <c r="I3740" s="476">
        <v>1.71</v>
      </c>
      <c r="J3740" s="476">
        <v>1.71</v>
      </c>
    </row>
    <row r="3741" spans="1:10" s="471" customFormat="1" ht="25.5">
      <c r="A3741" s="515" t="s">
        <v>142</v>
      </c>
      <c r="B3741" s="477" t="s">
        <v>2249</v>
      </c>
      <c r="C3741" s="477" t="s">
        <v>541</v>
      </c>
      <c r="D3741" s="515" t="s">
        <v>1621</v>
      </c>
      <c r="E3741" s="585" t="s">
        <v>143</v>
      </c>
      <c r="F3741" s="585"/>
      <c r="G3741" s="477" t="s">
        <v>41</v>
      </c>
      <c r="H3741" s="478">
        <v>1</v>
      </c>
      <c r="I3741" s="479">
        <v>0.59</v>
      </c>
      <c r="J3741" s="479">
        <v>0.59</v>
      </c>
    </row>
    <row r="3742" spans="1:10" s="471" customFormat="1" ht="25.5">
      <c r="A3742" s="515" t="s">
        <v>142</v>
      </c>
      <c r="B3742" s="477" t="s">
        <v>2231</v>
      </c>
      <c r="C3742" s="477" t="s">
        <v>541</v>
      </c>
      <c r="D3742" s="515" t="s">
        <v>2232</v>
      </c>
      <c r="E3742" s="585" t="s">
        <v>549</v>
      </c>
      <c r="F3742" s="585"/>
      <c r="G3742" s="477" t="s">
        <v>54</v>
      </c>
      <c r="H3742" s="478">
        <v>2.8299999999999999E-2</v>
      </c>
      <c r="I3742" s="479">
        <v>16.43</v>
      </c>
      <c r="J3742" s="479">
        <v>0.46</v>
      </c>
    </row>
    <row r="3743" spans="1:10" s="471" customFormat="1" ht="25.5">
      <c r="A3743" s="515" t="s">
        <v>142</v>
      </c>
      <c r="B3743" s="477" t="s">
        <v>2250</v>
      </c>
      <c r="C3743" s="477" t="s">
        <v>541</v>
      </c>
      <c r="D3743" s="515" t="s">
        <v>1858</v>
      </c>
      <c r="E3743" s="585" t="s">
        <v>549</v>
      </c>
      <c r="F3743" s="585"/>
      <c r="G3743" s="477" t="s">
        <v>54</v>
      </c>
      <c r="H3743" s="478">
        <v>2.8299999999999999E-2</v>
      </c>
      <c r="I3743" s="479">
        <v>23.41</v>
      </c>
      <c r="J3743" s="479">
        <v>0.66</v>
      </c>
    </row>
    <row r="3744" spans="1:10" s="471" customFormat="1" ht="25.5">
      <c r="A3744" s="693"/>
      <c r="B3744" s="513"/>
      <c r="C3744" s="513"/>
      <c r="D3744" s="693"/>
      <c r="E3744" s="693" t="s">
        <v>144</v>
      </c>
      <c r="F3744" s="694">
        <v>1.1200000000000001</v>
      </c>
      <c r="G3744" s="693" t="s">
        <v>145</v>
      </c>
      <c r="H3744" s="694">
        <v>0</v>
      </c>
      <c r="I3744" s="693" t="s">
        <v>146</v>
      </c>
      <c r="J3744" s="694">
        <v>1.1200000000000001</v>
      </c>
    </row>
    <row r="3745" spans="1:10" s="471" customFormat="1" ht="13.5" customHeight="1" thickBot="1">
      <c r="A3745" s="693"/>
      <c r="B3745" s="513"/>
      <c r="C3745" s="513"/>
      <c r="D3745" s="693"/>
      <c r="E3745" s="693" t="s">
        <v>2513</v>
      </c>
      <c r="F3745" s="694">
        <v>0.44</v>
      </c>
      <c r="G3745" s="693"/>
      <c r="H3745" s="695" t="s">
        <v>2514</v>
      </c>
      <c r="I3745" s="695"/>
      <c r="J3745" s="694">
        <v>2.15</v>
      </c>
    </row>
    <row r="3746" spans="1:10" s="471" customFormat="1" ht="13.5" thickTop="1">
      <c r="A3746" s="480"/>
      <c r="B3746" s="481"/>
      <c r="C3746" s="481"/>
      <c r="D3746" s="480"/>
      <c r="E3746" s="480"/>
      <c r="F3746" s="480"/>
      <c r="G3746" s="480"/>
      <c r="H3746" s="480"/>
      <c r="I3746" s="480"/>
      <c r="J3746" s="480"/>
    </row>
    <row r="3747" spans="1:10" s="471" customFormat="1">
      <c r="A3747" s="516" t="s">
        <v>4171</v>
      </c>
      <c r="B3747" s="519" t="s">
        <v>26</v>
      </c>
      <c r="C3747" s="519" t="s">
        <v>27</v>
      </c>
      <c r="D3747" s="516" t="s">
        <v>28</v>
      </c>
      <c r="E3747" s="586" t="s">
        <v>140</v>
      </c>
      <c r="F3747" s="586"/>
      <c r="G3747" s="519" t="s">
        <v>29</v>
      </c>
      <c r="H3747" s="518" t="s">
        <v>30</v>
      </c>
      <c r="I3747" s="518" t="s">
        <v>31</v>
      </c>
      <c r="J3747" s="518" t="s">
        <v>32</v>
      </c>
    </row>
    <row r="3748" spans="1:10" s="471" customFormat="1" ht="12.75" customHeight="1">
      <c r="A3748" s="517" t="s">
        <v>141</v>
      </c>
      <c r="B3748" s="474" t="s">
        <v>2720</v>
      </c>
      <c r="C3748" s="474" t="s">
        <v>90</v>
      </c>
      <c r="D3748" s="517" t="s">
        <v>2721</v>
      </c>
      <c r="E3748" s="587" t="s">
        <v>150</v>
      </c>
      <c r="F3748" s="587"/>
      <c r="G3748" s="474" t="s">
        <v>5</v>
      </c>
      <c r="H3748" s="475">
        <v>1</v>
      </c>
      <c r="I3748" s="476">
        <v>17.23</v>
      </c>
      <c r="J3748" s="476">
        <v>17.23</v>
      </c>
    </row>
    <row r="3749" spans="1:10" s="471" customFormat="1" ht="25.5">
      <c r="A3749" s="515" t="s">
        <v>142</v>
      </c>
      <c r="B3749" s="477" t="s">
        <v>2231</v>
      </c>
      <c r="C3749" s="477" t="s">
        <v>541</v>
      </c>
      <c r="D3749" s="515" t="s">
        <v>2232</v>
      </c>
      <c r="E3749" s="585" t="s">
        <v>549</v>
      </c>
      <c r="F3749" s="585"/>
      <c r="G3749" s="477" t="s">
        <v>54</v>
      </c>
      <c r="H3749" s="478">
        <v>0.2</v>
      </c>
      <c r="I3749" s="479">
        <v>16.43</v>
      </c>
      <c r="J3749" s="479">
        <v>3.28</v>
      </c>
    </row>
    <row r="3750" spans="1:10" s="471" customFormat="1" ht="25.5">
      <c r="A3750" s="515" t="s">
        <v>142</v>
      </c>
      <c r="B3750" s="477" t="s">
        <v>2250</v>
      </c>
      <c r="C3750" s="477" t="s">
        <v>541</v>
      </c>
      <c r="D3750" s="515" t="s">
        <v>1858</v>
      </c>
      <c r="E3750" s="585" t="s">
        <v>549</v>
      </c>
      <c r="F3750" s="585"/>
      <c r="G3750" s="477" t="s">
        <v>54</v>
      </c>
      <c r="H3750" s="478">
        <v>0.2</v>
      </c>
      <c r="I3750" s="479">
        <v>23.41</v>
      </c>
      <c r="J3750" s="479">
        <v>4.68</v>
      </c>
    </row>
    <row r="3751" spans="1:10" s="471" customFormat="1" ht="25.5">
      <c r="A3751" s="515" t="s">
        <v>142</v>
      </c>
      <c r="B3751" s="477" t="s">
        <v>2955</v>
      </c>
      <c r="C3751" s="477" t="s">
        <v>48</v>
      </c>
      <c r="D3751" s="515" t="s">
        <v>2956</v>
      </c>
      <c r="E3751" s="585" t="s">
        <v>143</v>
      </c>
      <c r="F3751" s="585"/>
      <c r="G3751" s="477" t="s">
        <v>68</v>
      </c>
      <c r="H3751" s="478">
        <v>1</v>
      </c>
      <c r="I3751" s="479">
        <v>9.27</v>
      </c>
      <c r="J3751" s="479">
        <v>9.27</v>
      </c>
    </row>
    <row r="3752" spans="1:10" s="471" customFormat="1" ht="25.5">
      <c r="A3752" s="693"/>
      <c r="B3752" s="513"/>
      <c r="C3752" s="513"/>
      <c r="D3752" s="693"/>
      <c r="E3752" s="693" t="s">
        <v>144</v>
      </c>
      <c r="F3752" s="694">
        <v>7.96</v>
      </c>
      <c r="G3752" s="693" t="s">
        <v>145</v>
      </c>
      <c r="H3752" s="694">
        <v>0</v>
      </c>
      <c r="I3752" s="693" t="s">
        <v>146</v>
      </c>
      <c r="J3752" s="694">
        <v>7.96</v>
      </c>
    </row>
    <row r="3753" spans="1:10" s="471" customFormat="1" ht="13.5" customHeight="1" thickBot="1">
      <c r="A3753" s="693"/>
      <c r="B3753" s="513"/>
      <c r="C3753" s="513"/>
      <c r="D3753" s="693"/>
      <c r="E3753" s="693" t="s">
        <v>2513</v>
      </c>
      <c r="F3753" s="694">
        <v>4.5199999999999996</v>
      </c>
      <c r="G3753" s="693"/>
      <c r="H3753" s="695" t="s">
        <v>2514</v>
      </c>
      <c r="I3753" s="695"/>
      <c r="J3753" s="694">
        <v>21.75</v>
      </c>
    </row>
    <row r="3754" spans="1:10" s="471" customFormat="1" ht="13.5" thickTop="1">
      <c r="A3754" s="480"/>
      <c r="B3754" s="481"/>
      <c r="C3754" s="481"/>
      <c r="D3754" s="480"/>
      <c r="E3754" s="480"/>
      <c r="F3754" s="480"/>
      <c r="G3754" s="480"/>
      <c r="H3754" s="480"/>
      <c r="I3754" s="480"/>
      <c r="J3754" s="480"/>
    </row>
    <row r="3755" spans="1:10" s="471" customFormat="1">
      <c r="A3755" s="516" t="s">
        <v>4172</v>
      </c>
      <c r="B3755" s="519" t="s">
        <v>26</v>
      </c>
      <c r="C3755" s="519" t="s">
        <v>27</v>
      </c>
      <c r="D3755" s="516" t="s">
        <v>28</v>
      </c>
      <c r="E3755" s="586" t="s">
        <v>140</v>
      </c>
      <c r="F3755" s="586"/>
      <c r="G3755" s="519" t="s">
        <v>29</v>
      </c>
      <c r="H3755" s="518" t="s">
        <v>30</v>
      </c>
      <c r="I3755" s="518" t="s">
        <v>31</v>
      </c>
      <c r="J3755" s="518" t="s">
        <v>32</v>
      </c>
    </row>
    <row r="3756" spans="1:10" s="471" customFormat="1" ht="38.25" customHeight="1">
      <c r="A3756" s="517" t="s">
        <v>141</v>
      </c>
      <c r="B3756" s="474" t="s">
        <v>2225</v>
      </c>
      <c r="C3756" s="474" t="s">
        <v>48</v>
      </c>
      <c r="D3756" s="517" t="s">
        <v>1612</v>
      </c>
      <c r="E3756" s="587" t="s">
        <v>155</v>
      </c>
      <c r="F3756" s="587"/>
      <c r="G3756" s="474" t="s">
        <v>91</v>
      </c>
      <c r="H3756" s="475">
        <v>1</v>
      </c>
      <c r="I3756" s="476">
        <v>29.98</v>
      </c>
      <c r="J3756" s="476">
        <v>29.98</v>
      </c>
    </row>
    <row r="3757" spans="1:10" s="471" customFormat="1" ht="25.5">
      <c r="A3757" s="514" t="s">
        <v>147</v>
      </c>
      <c r="B3757" s="482" t="s">
        <v>156</v>
      </c>
      <c r="C3757" s="482" t="s">
        <v>48</v>
      </c>
      <c r="D3757" s="514" t="s">
        <v>157</v>
      </c>
      <c r="E3757" s="588" t="s">
        <v>150</v>
      </c>
      <c r="F3757" s="588"/>
      <c r="G3757" s="482" t="s">
        <v>54</v>
      </c>
      <c r="H3757" s="483">
        <v>0.17299999999999999</v>
      </c>
      <c r="I3757" s="484">
        <v>20.89</v>
      </c>
      <c r="J3757" s="484">
        <v>3.61</v>
      </c>
    </row>
    <row r="3758" spans="1:10" s="471" customFormat="1" ht="25.5">
      <c r="A3758" s="514" t="s">
        <v>147</v>
      </c>
      <c r="B3758" s="482" t="s">
        <v>158</v>
      </c>
      <c r="C3758" s="482" t="s">
        <v>48</v>
      </c>
      <c r="D3758" s="514" t="s">
        <v>159</v>
      </c>
      <c r="E3758" s="588" t="s">
        <v>150</v>
      </c>
      <c r="F3758" s="588"/>
      <c r="G3758" s="482" t="s">
        <v>54</v>
      </c>
      <c r="H3758" s="483">
        <v>0.17299999999999999</v>
      </c>
      <c r="I3758" s="484">
        <v>25.28</v>
      </c>
      <c r="J3758" s="484">
        <v>4.37</v>
      </c>
    </row>
    <row r="3759" spans="1:10" s="471" customFormat="1">
      <c r="A3759" s="515" t="s">
        <v>142</v>
      </c>
      <c r="B3759" s="477" t="s">
        <v>750</v>
      </c>
      <c r="C3759" s="477" t="s">
        <v>48</v>
      </c>
      <c r="D3759" s="515" t="s">
        <v>3855</v>
      </c>
      <c r="E3759" s="585" t="s">
        <v>143</v>
      </c>
      <c r="F3759" s="585"/>
      <c r="G3759" s="477" t="s">
        <v>91</v>
      </c>
      <c r="H3759" s="478">
        <v>8.0000000000000002E-3</v>
      </c>
      <c r="I3759" s="479">
        <v>17.55</v>
      </c>
      <c r="J3759" s="479">
        <v>0.14000000000000001</v>
      </c>
    </row>
    <row r="3760" spans="1:10" s="471" customFormat="1">
      <c r="A3760" s="515" t="s">
        <v>142</v>
      </c>
      <c r="B3760" s="477" t="s">
        <v>1229</v>
      </c>
      <c r="C3760" s="477" t="s">
        <v>48</v>
      </c>
      <c r="D3760" s="515" t="s">
        <v>1230</v>
      </c>
      <c r="E3760" s="585" t="s">
        <v>143</v>
      </c>
      <c r="F3760" s="585"/>
      <c r="G3760" s="477" t="s">
        <v>498</v>
      </c>
      <c r="H3760" s="478">
        <v>2E-3</v>
      </c>
      <c r="I3760" s="479">
        <v>38.93</v>
      </c>
      <c r="J3760" s="479">
        <v>7.0000000000000007E-2</v>
      </c>
    </row>
    <row r="3761" spans="1:10" s="471" customFormat="1" ht="25.5">
      <c r="A3761" s="515" t="s">
        <v>142</v>
      </c>
      <c r="B3761" s="477" t="s">
        <v>2226</v>
      </c>
      <c r="C3761" s="477" t="s">
        <v>48</v>
      </c>
      <c r="D3761" s="515" t="s">
        <v>2227</v>
      </c>
      <c r="E3761" s="585" t="s">
        <v>143</v>
      </c>
      <c r="F3761" s="585"/>
      <c r="G3761" s="477" t="s">
        <v>91</v>
      </c>
      <c r="H3761" s="478">
        <v>1</v>
      </c>
      <c r="I3761" s="479">
        <v>21.79</v>
      </c>
      <c r="J3761" s="479">
        <v>21.79</v>
      </c>
    </row>
    <row r="3762" spans="1:10" s="471" customFormat="1" ht="25.5">
      <c r="A3762" s="693"/>
      <c r="B3762" s="513"/>
      <c r="C3762" s="513"/>
      <c r="D3762" s="693"/>
      <c r="E3762" s="693" t="s">
        <v>144</v>
      </c>
      <c r="F3762" s="694">
        <v>5.96</v>
      </c>
      <c r="G3762" s="693" t="s">
        <v>145</v>
      </c>
      <c r="H3762" s="694">
        <v>0</v>
      </c>
      <c r="I3762" s="693" t="s">
        <v>146</v>
      </c>
      <c r="J3762" s="694">
        <v>5.96</v>
      </c>
    </row>
    <row r="3763" spans="1:10" s="471" customFormat="1" ht="13.5" customHeight="1" thickBot="1">
      <c r="A3763" s="693"/>
      <c r="B3763" s="513"/>
      <c r="C3763" s="513"/>
      <c r="D3763" s="693"/>
      <c r="E3763" s="693" t="s">
        <v>2513</v>
      </c>
      <c r="F3763" s="694">
        <v>7.86</v>
      </c>
      <c r="G3763" s="693"/>
      <c r="H3763" s="695" t="s">
        <v>2514</v>
      </c>
      <c r="I3763" s="695"/>
      <c r="J3763" s="694">
        <v>37.840000000000003</v>
      </c>
    </row>
    <row r="3764" spans="1:10" s="471" customFormat="1" ht="13.5" thickTop="1">
      <c r="A3764" s="480"/>
      <c r="B3764" s="481"/>
      <c r="C3764" s="481"/>
      <c r="D3764" s="480"/>
      <c r="E3764" s="480"/>
      <c r="F3764" s="480"/>
      <c r="G3764" s="480"/>
      <c r="H3764" s="480"/>
      <c r="I3764" s="480"/>
      <c r="J3764" s="480"/>
    </row>
    <row r="3765" spans="1:10" s="471" customFormat="1">
      <c r="A3765" s="516" t="s">
        <v>4173</v>
      </c>
      <c r="B3765" s="519" t="s">
        <v>26</v>
      </c>
      <c r="C3765" s="519" t="s">
        <v>27</v>
      </c>
      <c r="D3765" s="516" t="s">
        <v>28</v>
      </c>
      <c r="E3765" s="586" t="s">
        <v>140</v>
      </c>
      <c r="F3765" s="586"/>
      <c r="G3765" s="519" t="s">
        <v>29</v>
      </c>
      <c r="H3765" s="518" t="s">
        <v>30</v>
      </c>
      <c r="I3765" s="518" t="s">
        <v>31</v>
      </c>
      <c r="J3765" s="518" t="s">
        <v>32</v>
      </c>
    </row>
    <row r="3766" spans="1:10" s="471" customFormat="1" ht="38.25" customHeight="1">
      <c r="A3766" s="517" t="s">
        <v>141</v>
      </c>
      <c r="B3766" s="474" t="s">
        <v>2221</v>
      </c>
      <c r="C3766" s="474" t="s">
        <v>48</v>
      </c>
      <c r="D3766" s="517" t="s">
        <v>1611</v>
      </c>
      <c r="E3766" s="587" t="s">
        <v>155</v>
      </c>
      <c r="F3766" s="587"/>
      <c r="G3766" s="474" t="s">
        <v>91</v>
      </c>
      <c r="H3766" s="475">
        <v>1</v>
      </c>
      <c r="I3766" s="476">
        <v>13.26</v>
      </c>
      <c r="J3766" s="476">
        <v>13.26</v>
      </c>
    </row>
    <row r="3767" spans="1:10" s="471" customFormat="1" ht="25.5">
      <c r="A3767" s="514" t="s">
        <v>147</v>
      </c>
      <c r="B3767" s="482" t="s">
        <v>156</v>
      </c>
      <c r="C3767" s="482" t="s">
        <v>48</v>
      </c>
      <c r="D3767" s="514" t="s">
        <v>157</v>
      </c>
      <c r="E3767" s="588" t="s">
        <v>150</v>
      </c>
      <c r="F3767" s="588"/>
      <c r="G3767" s="482" t="s">
        <v>54</v>
      </c>
      <c r="H3767" s="483">
        <v>0.17299999999999999</v>
      </c>
      <c r="I3767" s="484">
        <v>20.89</v>
      </c>
      <c r="J3767" s="484">
        <v>3.61</v>
      </c>
    </row>
    <row r="3768" spans="1:10" s="471" customFormat="1" ht="25.5">
      <c r="A3768" s="514" t="s">
        <v>147</v>
      </c>
      <c r="B3768" s="482" t="s">
        <v>158</v>
      </c>
      <c r="C3768" s="482" t="s">
        <v>48</v>
      </c>
      <c r="D3768" s="514" t="s">
        <v>159</v>
      </c>
      <c r="E3768" s="588" t="s">
        <v>150</v>
      </c>
      <c r="F3768" s="588"/>
      <c r="G3768" s="482" t="s">
        <v>54</v>
      </c>
      <c r="H3768" s="483">
        <v>0.17299999999999999</v>
      </c>
      <c r="I3768" s="484">
        <v>25.28</v>
      </c>
      <c r="J3768" s="484">
        <v>4.37</v>
      </c>
    </row>
    <row r="3769" spans="1:10" s="471" customFormat="1">
      <c r="A3769" s="515" t="s">
        <v>142</v>
      </c>
      <c r="B3769" s="477" t="s">
        <v>750</v>
      </c>
      <c r="C3769" s="477" t="s">
        <v>48</v>
      </c>
      <c r="D3769" s="515" t="s">
        <v>3855</v>
      </c>
      <c r="E3769" s="585" t="s">
        <v>143</v>
      </c>
      <c r="F3769" s="585"/>
      <c r="G3769" s="477" t="s">
        <v>91</v>
      </c>
      <c r="H3769" s="478">
        <v>8.0000000000000002E-3</v>
      </c>
      <c r="I3769" s="479">
        <v>17.55</v>
      </c>
      <c r="J3769" s="479">
        <v>0.14000000000000001</v>
      </c>
    </row>
    <row r="3770" spans="1:10" s="471" customFormat="1">
      <c r="A3770" s="515" t="s">
        <v>142</v>
      </c>
      <c r="B3770" s="477" t="s">
        <v>2222</v>
      </c>
      <c r="C3770" s="477" t="s">
        <v>48</v>
      </c>
      <c r="D3770" s="515" t="s">
        <v>2223</v>
      </c>
      <c r="E3770" s="585" t="s">
        <v>143</v>
      </c>
      <c r="F3770" s="585"/>
      <c r="G3770" s="477" t="s">
        <v>91</v>
      </c>
      <c r="H3770" s="478">
        <v>1</v>
      </c>
      <c r="I3770" s="479">
        <v>5.07</v>
      </c>
      <c r="J3770" s="479">
        <v>5.07</v>
      </c>
    </row>
    <row r="3771" spans="1:10" s="471" customFormat="1">
      <c r="A3771" s="515" t="s">
        <v>142</v>
      </c>
      <c r="B3771" s="477" t="s">
        <v>1229</v>
      </c>
      <c r="C3771" s="477" t="s">
        <v>48</v>
      </c>
      <c r="D3771" s="515" t="s">
        <v>1230</v>
      </c>
      <c r="E3771" s="585" t="s">
        <v>143</v>
      </c>
      <c r="F3771" s="585"/>
      <c r="G3771" s="477" t="s">
        <v>498</v>
      </c>
      <c r="H3771" s="478">
        <v>2E-3</v>
      </c>
      <c r="I3771" s="479">
        <v>38.93</v>
      </c>
      <c r="J3771" s="479">
        <v>7.0000000000000007E-2</v>
      </c>
    </row>
    <row r="3772" spans="1:10" s="471" customFormat="1" ht="25.5">
      <c r="A3772" s="693"/>
      <c r="B3772" s="513"/>
      <c r="C3772" s="513"/>
      <c r="D3772" s="693"/>
      <c r="E3772" s="693" t="s">
        <v>144</v>
      </c>
      <c r="F3772" s="694">
        <v>5.96</v>
      </c>
      <c r="G3772" s="693" t="s">
        <v>145</v>
      </c>
      <c r="H3772" s="694">
        <v>0</v>
      </c>
      <c r="I3772" s="693" t="s">
        <v>146</v>
      </c>
      <c r="J3772" s="694">
        <v>5.96</v>
      </c>
    </row>
    <row r="3773" spans="1:10" s="471" customFormat="1" ht="13.5" customHeight="1" thickBot="1">
      <c r="A3773" s="693"/>
      <c r="B3773" s="513"/>
      <c r="C3773" s="513"/>
      <c r="D3773" s="693"/>
      <c r="E3773" s="693" t="s">
        <v>2513</v>
      </c>
      <c r="F3773" s="694">
        <v>3.47</v>
      </c>
      <c r="G3773" s="693"/>
      <c r="H3773" s="695" t="s">
        <v>2514</v>
      </c>
      <c r="I3773" s="695"/>
      <c r="J3773" s="694">
        <v>16.73</v>
      </c>
    </row>
    <row r="3774" spans="1:10" s="471" customFormat="1" ht="13.5" thickTop="1">
      <c r="A3774" s="480"/>
      <c r="B3774" s="481"/>
      <c r="C3774" s="481"/>
      <c r="D3774" s="480"/>
      <c r="E3774" s="480"/>
      <c r="F3774" s="480"/>
      <c r="G3774" s="480"/>
      <c r="H3774" s="480"/>
      <c r="I3774" s="480"/>
      <c r="J3774" s="480"/>
    </row>
    <row r="3775" spans="1:10" s="471" customFormat="1">
      <c r="A3775" s="516" t="s">
        <v>4174</v>
      </c>
      <c r="B3775" s="519" t="s">
        <v>26</v>
      </c>
      <c r="C3775" s="519" t="s">
        <v>27</v>
      </c>
      <c r="D3775" s="516" t="s">
        <v>28</v>
      </c>
      <c r="E3775" s="586" t="s">
        <v>140</v>
      </c>
      <c r="F3775" s="586"/>
      <c r="G3775" s="519" t="s">
        <v>29</v>
      </c>
      <c r="H3775" s="518" t="s">
        <v>30</v>
      </c>
      <c r="I3775" s="518" t="s">
        <v>31</v>
      </c>
      <c r="J3775" s="518" t="s">
        <v>32</v>
      </c>
    </row>
    <row r="3776" spans="1:10" s="471" customFormat="1" ht="38.25">
      <c r="A3776" s="517" t="s">
        <v>141</v>
      </c>
      <c r="B3776" s="474" t="s">
        <v>2722</v>
      </c>
      <c r="C3776" s="474" t="s">
        <v>541</v>
      </c>
      <c r="D3776" s="517" t="s">
        <v>2723</v>
      </c>
      <c r="E3776" s="587">
        <v>910</v>
      </c>
      <c r="F3776" s="587"/>
      <c r="G3776" s="474" t="s">
        <v>72</v>
      </c>
      <c r="H3776" s="475">
        <v>1</v>
      </c>
      <c r="I3776" s="476">
        <v>37.479999999999997</v>
      </c>
      <c r="J3776" s="476">
        <v>37.479999999999997</v>
      </c>
    </row>
    <row r="3777" spans="1:10" s="471" customFormat="1" ht="25.5">
      <c r="A3777" s="515" t="s">
        <v>142</v>
      </c>
      <c r="B3777" s="477" t="s">
        <v>2229</v>
      </c>
      <c r="C3777" s="477" t="s">
        <v>541</v>
      </c>
      <c r="D3777" s="515" t="s">
        <v>2230</v>
      </c>
      <c r="E3777" s="585" t="s">
        <v>143</v>
      </c>
      <c r="F3777" s="585"/>
      <c r="G3777" s="477" t="s">
        <v>43</v>
      </c>
      <c r="H3777" s="478">
        <v>0.55859999999999999</v>
      </c>
      <c r="I3777" s="479">
        <v>0.36</v>
      </c>
      <c r="J3777" s="479">
        <v>0.2</v>
      </c>
    </row>
    <row r="3778" spans="1:10" s="471" customFormat="1" ht="38.25">
      <c r="A3778" s="515" t="s">
        <v>142</v>
      </c>
      <c r="B3778" s="477" t="s">
        <v>2957</v>
      </c>
      <c r="C3778" s="477" t="s">
        <v>541</v>
      </c>
      <c r="D3778" s="515" t="s">
        <v>2958</v>
      </c>
      <c r="E3778" s="585" t="s">
        <v>143</v>
      </c>
      <c r="F3778" s="585"/>
      <c r="G3778" s="477" t="s">
        <v>41</v>
      </c>
      <c r="H3778" s="478">
        <v>1</v>
      </c>
      <c r="I3778" s="479">
        <v>26.13</v>
      </c>
      <c r="J3778" s="479">
        <v>26.13</v>
      </c>
    </row>
    <row r="3779" spans="1:10" s="471" customFormat="1" ht="25.5">
      <c r="A3779" s="515" t="s">
        <v>142</v>
      </c>
      <c r="B3779" s="477" t="s">
        <v>2233</v>
      </c>
      <c r="C3779" s="477" t="s">
        <v>541</v>
      </c>
      <c r="D3779" s="515" t="s">
        <v>2234</v>
      </c>
      <c r="E3779" s="585" t="s">
        <v>549</v>
      </c>
      <c r="F3779" s="585"/>
      <c r="G3779" s="477" t="s">
        <v>54</v>
      </c>
      <c r="H3779" s="478">
        <v>0.28000000000000003</v>
      </c>
      <c r="I3779" s="479">
        <v>23.41</v>
      </c>
      <c r="J3779" s="479">
        <v>6.55</v>
      </c>
    </row>
    <row r="3780" spans="1:10" s="471" customFormat="1" ht="25.5">
      <c r="A3780" s="515" t="s">
        <v>142</v>
      </c>
      <c r="B3780" s="477" t="s">
        <v>2231</v>
      </c>
      <c r="C3780" s="477" t="s">
        <v>541</v>
      </c>
      <c r="D3780" s="515" t="s">
        <v>2232</v>
      </c>
      <c r="E3780" s="585" t="s">
        <v>549</v>
      </c>
      <c r="F3780" s="585"/>
      <c r="G3780" s="477" t="s">
        <v>54</v>
      </c>
      <c r="H3780" s="478">
        <v>0.28000000000000003</v>
      </c>
      <c r="I3780" s="479">
        <v>16.43</v>
      </c>
      <c r="J3780" s="479">
        <v>4.5999999999999996</v>
      </c>
    </row>
    <row r="3781" spans="1:10" s="471" customFormat="1" ht="25.5">
      <c r="A3781" s="693"/>
      <c r="B3781" s="513"/>
      <c r="C3781" s="513"/>
      <c r="D3781" s="693"/>
      <c r="E3781" s="693" t="s">
        <v>144</v>
      </c>
      <c r="F3781" s="694">
        <v>11.15</v>
      </c>
      <c r="G3781" s="693" t="s">
        <v>145</v>
      </c>
      <c r="H3781" s="694">
        <v>0</v>
      </c>
      <c r="I3781" s="693" t="s">
        <v>146</v>
      </c>
      <c r="J3781" s="694">
        <v>11.15</v>
      </c>
    </row>
    <row r="3782" spans="1:10" s="471" customFormat="1" ht="13.5" customHeight="1" thickBot="1">
      <c r="A3782" s="693"/>
      <c r="B3782" s="513"/>
      <c r="C3782" s="513"/>
      <c r="D3782" s="693"/>
      <c r="E3782" s="693" t="s">
        <v>2513</v>
      </c>
      <c r="F3782" s="694">
        <v>9.83</v>
      </c>
      <c r="G3782" s="693"/>
      <c r="H3782" s="695" t="s">
        <v>2514</v>
      </c>
      <c r="I3782" s="695"/>
      <c r="J3782" s="694">
        <v>47.31</v>
      </c>
    </row>
    <row r="3783" spans="1:10" s="471" customFormat="1" ht="13.5" thickTop="1">
      <c r="A3783" s="480"/>
      <c r="B3783" s="481"/>
      <c r="C3783" s="481"/>
      <c r="D3783" s="480"/>
      <c r="E3783" s="480"/>
      <c r="F3783" s="480"/>
      <c r="G3783" s="480"/>
      <c r="H3783" s="480"/>
      <c r="I3783" s="480"/>
      <c r="J3783" s="480"/>
    </row>
    <row r="3784" spans="1:10" s="471" customFormat="1">
      <c r="A3784" s="516" t="s">
        <v>4175</v>
      </c>
      <c r="B3784" s="519" t="s">
        <v>26</v>
      </c>
      <c r="C3784" s="519" t="s">
        <v>27</v>
      </c>
      <c r="D3784" s="516" t="s">
        <v>28</v>
      </c>
      <c r="E3784" s="586" t="s">
        <v>140</v>
      </c>
      <c r="F3784" s="586"/>
      <c r="G3784" s="519" t="s">
        <v>29</v>
      </c>
      <c r="H3784" s="518" t="s">
        <v>30</v>
      </c>
      <c r="I3784" s="518" t="s">
        <v>31</v>
      </c>
      <c r="J3784" s="518" t="s">
        <v>32</v>
      </c>
    </row>
    <row r="3785" spans="1:10" s="471" customFormat="1" ht="25.5">
      <c r="A3785" s="517" t="s">
        <v>141</v>
      </c>
      <c r="B3785" s="474" t="s">
        <v>2724</v>
      </c>
      <c r="C3785" s="474" t="s">
        <v>541</v>
      </c>
      <c r="D3785" s="517" t="s">
        <v>2725</v>
      </c>
      <c r="E3785" s="587">
        <v>703</v>
      </c>
      <c r="F3785" s="587"/>
      <c r="G3785" s="474" t="s">
        <v>72</v>
      </c>
      <c r="H3785" s="475">
        <v>1</v>
      </c>
      <c r="I3785" s="476">
        <v>0.87</v>
      </c>
      <c r="J3785" s="476">
        <v>0.87</v>
      </c>
    </row>
    <row r="3786" spans="1:10" s="471" customFormat="1" ht="25.5">
      <c r="A3786" s="515" t="s">
        <v>142</v>
      </c>
      <c r="B3786" s="477" t="s">
        <v>2959</v>
      </c>
      <c r="C3786" s="477" t="s">
        <v>541</v>
      </c>
      <c r="D3786" s="515" t="s">
        <v>2725</v>
      </c>
      <c r="E3786" s="585" t="s">
        <v>143</v>
      </c>
      <c r="F3786" s="585"/>
      <c r="G3786" s="477" t="s">
        <v>41</v>
      </c>
      <c r="H3786" s="478">
        <v>1</v>
      </c>
      <c r="I3786" s="479">
        <v>0.24</v>
      </c>
      <c r="J3786" s="479">
        <v>0.24</v>
      </c>
    </row>
    <row r="3787" spans="1:10" s="471" customFormat="1" ht="25.5">
      <c r="A3787" s="515" t="s">
        <v>142</v>
      </c>
      <c r="B3787" s="477" t="s">
        <v>2231</v>
      </c>
      <c r="C3787" s="477" t="s">
        <v>541</v>
      </c>
      <c r="D3787" s="515" t="s">
        <v>2232</v>
      </c>
      <c r="E3787" s="585" t="s">
        <v>549</v>
      </c>
      <c r="F3787" s="585"/>
      <c r="G3787" s="477" t="s">
        <v>54</v>
      </c>
      <c r="H3787" s="478">
        <v>1.6E-2</v>
      </c>
      <c r="I3787" s="479">
        <v>16.43</v>
      </c>
      <c r="J3787" s="479">
        <v>0.26</v>
      </c>
    </row>
    <row r="3788" spans="1:10" s="471" customFormat="1" ht="25.5">
      <c r="A3788" s="515" t="s">
        <v>142</v>
      </c>
      <c r="B3788" s="477" t="s">
        <v>2250</v>
      </c>
      <c r="C3788" s="477" t="s">
        <v>541</v>
      </c>
      <c r="D3788" s="515" t="s">
        <v>1858</v>
      </c>
      <c r="E3788" s="585" t="s">
        <v>549</v>
      </c>
      <c r="F3788" s="585"/>
      <c r="G3788" s="477" t="s">
        <v>54</v>
      </c>
      <c r="H3788" s="478">
        <v>1.6E-2</v>
      </c>
      <c r="I3788" s="479">
        <v>23.41</v>
      </c>
      <c r="J3788" s="479">
        <v>0.37</v>
      </c>
    </row>
    <row r="3789" spans="1:10" s="471" customFormat="1" ht="25.5">
      <c r="A3789" s="693"/>
      <c r="B3789" s="513"/>
      <c r="C3789" s="513"/>
      <c r="D3789" s="693"/>
      <c r="E3789" s="693" t="s">
        <v>144</v>
      </c>
      <c r="F3789" s="694">
        <v>0.63</v>
      </c>
      <c r="G3789" s="693" t="s">
        <v>145</v>
      </c>
      <c r="H3789" s="694">
        <v>0</v>
      </c>
      <c r="I3789" s="693" t="s">
        <v>146</v>
      </c>
      <c r="J3789" s="694">
        <v>0.63</v>
      </c>
    </row>
    <row r="3790" spans="1:10" s="471" customFormat="1" ht="13.5" customHeight="1" thickBot="1">
      <c r="A3790" s="693"/>
      <c r="B3790" s="513"/>
      <c r="C3790" s="513"/>
      <c r="D3790" s="693"/>
      <c r="E3790" s="693" t="s">
        <v>2513</v>
      </c>
      <c r="F3790" s="694">
        <v>0.22</v>
      </c>
      <c r="G3790" s="693"/>
      <c r="H3790" s="695" t="s">
        <v>2514</v>
      </c>
      <c r="I3790" s="695"/>
      <c r="J3790" s="694">
        <v>1.0900000000000001</v>
      </c>
    </row>
    <row r="3791" spans="1:10" s="471" customFormat="1" ht="13.5" thickTop="1">
      <c r="A3791" s="480"/>
      <c r="B3791" s="481"/>
      <c r="C3791" s="481"/>
      <c r="D3791" s="480"/>
      <c r="E3791" s="480"/>
      <c r="F3791" s="480"/>
      <c r="G3791" s="480"/>
      <c r="H3791" s="480"/>
      <c r="I3791" s="480"/>
      <c r="J3791" s="480"/>
    </row>
    <row r="3792" spans="1:10" s="471" customFormat="1">
      <c r="A3792" s="516" t="s">
        <v>4176</v>
      </c>
      <c r="B3792" s="519" t="s">
        <v>26</v>
      </c>
      <c r="C3792" s="519" t="s">
        <v>27</v>
      </c>
      <c r="D3792" s="516" t="s">
        <v>28</v>
      </c>
      <c r="E3792" s="586" t="s">
        <v>140</v>
      </c>
      <c r="F3792" s="586"/>
      <c r="G3792" s="519" t="s">
        <v>29</v>
      </c>
      <c r="H3792" s="518" t="s">
        <v>30</v>
      </c>
      <c r="I3792" s="518" t="s">
        <v>31</v>
      </c>
      <c r="J3792" s="518" t="s">
        <v>32</v>
      </c>
    </row>
    <row r="3793" spans="1:10" s="471" customFormat="1" ht="25.5">
      <c r="A3793" s="517" t="s">
        <v>141</v>
      </c>
      <c r="B3793" s="474" t="s">
        <v>2228</v>
      </c>
      <c r="C3793" s="474" t="s">
        <v>541</v>
      </c>
      <c r="D3793" s="517" t="s">
        <v>1613</v>
      </c>
      <c r="E3793" s="587">
        <v>910</v>
      </c>
      <c r="F3793" s="587"/>
      <c r="G3793" s="474" t="s">
        <v>72</v>
      </c>
      <c r="H3793" s="475">
        <v>1</v>
      </c>
      <c r="I3793" s="476">
        <v>24.43</v>
      </c>
      <c r="J3793" s="476">
        <v>24.43</v>
      </c>
    </row>
    <row r="3794" spans="1:10" s="471" customFormat="1" ht="25.5">
      <c r="A3794" s="515" t="s">
        <v>142</v>
      </c>
      <c r="B3794" s="477" t="s">
        <v>2229</v>
      </c>
      <c r="C3794" s="477" t="s">
        <v>541</v>
      </c>
      <c r="D3794" s="515" t="s">
        <v>2230</v>
      </c>
      <c r="E3794" s="585" t="s">
        <v>143</v>
      </c>
      <c r="F3794" s="585"/>
      <c r="G3794" s="477" t="s">
        <v>43</v>
      </c>
      <c r="H3794" s="478">
        <v>0.19950000000000001</v>
      </c>
      <c r="I3794" s="479">
        <v>0.36</v>
      </c>
      <c r="J3794" s="479">
        <v>7.0000000000000007E-2</v>
      </c>
    </row>
    <row r="3795" spans="1:10" s="471" customFormat="1" ht="25.5">
      <c r="A3795" s="515" t="s">
        <v>142</v>
      </c>
      <c r="B3795" s="477" t="s">
        <v>2235</v>
      </c>
      <c r="C3795" s="477" t="s">
        <v>541</v>
      </c>
      <c r="D3795" s="515" t="s">
        <v>1613</v>
      </c>
      <c r="E3795" s="585" t="s">
        <v>143</v>
      </c>
      <c r="F3795" s="585"/>
      <c r="G3795" s="477" t="s">
        <v>41</v>
      </c>
      <c r="H3795" s="478">
        <v>1</v>
      </c>
      <c r="I3795" s="479">
        <v>18</v>
      </c>
      <c r="J3795" s="479">
        <v>18</v>
      </c>
    </row>
    <row r="3796" spans="1:10" s="471" customFormat="1" ht="25.5">
      <c r="A3796" s="515" t="s">
        <v>142</v>
      </c>
      <c r="B3796" s="477" t="s">
        <v>2231</v>
      </c>
      <c r="C3796" s="477" t="s">
        <v>541</v>
      </c>
      <c r="D3796" s="515" t="s">
        <v>2232</v>
      </c>
      <c r="E3796" s="585" t="s">
        <v>549</v>
      </c>
      <c r="F3796" s="585"/>
      <c r="G3796" s="477" t="s">
        <v>54</v>
      </c>
      <c r="H3796" s="478">
        <v>0.16</v>
      </c>
      <c r="I3796" s="479">
        <v>16.43</v>
      </c>
      <c r="J3796" s="479">
        <v>2.62</v>
      </c>
    </row>
    <row r="3797" spans="1:10" s="471" customFormat="1" ht="25.5">
      <c r="A3797" s="515" t="s">
        <v>142</v>
      </c>
      <c r="B3797" s="477" t="s">
        <v>2233</v>
      </c>
      <c r="C3797" s="477" t="s">
        <v>541</v>
      </c>
      <c r="D3797" s="515" t="s">
        <v>2234</v>
      </c>
      <c r="E3797" s="585" t="s">
        <v>549</v>
      </c>
      <c r="F3797" s="585"/>
      <c r="G3797" s="477" t="s">
        <v>54</v>
      </c>
      <c r="H3797" s="478">
        <v>0.16</v>
      </c>
      <c r="I3797" s="479">
        <v>23.41</v>
      </c>
      <c r="J3797" s="479">
        <v>3.74</v>
      </c>
    </row>
    <row r="3798" spans="1:10" s="471" customFormat="1" ht="25.5">
      <c r="A3798" s="693"/>
      <c r="B3798" s="513"/>
      <c r="C3798" s="513"/>
      <c r="D3798" s="693"/>
      <c r="E3798" s="693" t="s">
        <v>144</v>
      </c>
      <c r="F3798" s="694">
        <v>6.36</v>
      </c>
      <c r="G3798" s="693" t="s">
        <v>145</v>
      </c>
      <c r="H3798" s="694">
        <v>0</v>
      </c>
      <c r="I3798" s="693" t="s">
        <v>146</v>
      </c>
      <c r="J3798" s="694">
        <v>6.36</v>
      </c>
    </row>
    <row r="3799" spans="1:10" s="471" customFormat="1" ht="13.5" customHeight="1" thickBot="1">
      <c r="A3799" s="693"/>
      <c r="B3799" s="513"/>
      <c r="C3799" s="513"/>
      <c r="D3799" s="693"/>
      <c r="E3799" s="693" t="s">
        <v>2513</v>
      </c>
      <c r="F3799" s="694">
        <v>6.41</v>
      </c>
      <c r="G3799" s="693"/>
      <c r="H3799" s="695" t="s">
        <v>2514</v>
      </c>
      <c r="I3799" s="695"/>
      <c r="J3799" s="694">
        <v>30.84</v>
      </c>
    </row>
    <row r="3800" spans="1:10" s="471" customFormat="1" ht="13.5" thickTop="1">
      <c r="A3800" s="480"/>
      <c r="B3800" s="481"/>
      <c r="C3800" s="481"/>
      <c r="D3800" s="480"/>
      <c r="E3800" s="480"/>
      <c r="F3800" s="480"/>
      <c r="G3800" s="480"/>
      <c r="H3800" s="480"/>
      <c r="I3800" s="480"/>
      <c r="J3800" s="480"/>
    </row>
    <row r="3801" spans="1:10" s="471" customFormat="1">
      <c r="A3801" s="516" t="s">
        <v>4177</v>
      </c>
      <c r="B3801" s="519" t="s">
        <v>26</v>
      </c>
      <c r="C3801" s="519" t="s">
        <v>27</v>
      </c>
      <c r="D3801" s="516" t="s">
        <v>28</v>
      </c>
      <c r="E3801" s="586" t="s">
        <v>140</v>
      </c>
      <c r="F3801" s="586"/>
      <c r="G3801" s="519" t="s">
        <v>29</v>
      </c>
      <c r="H3801" s="518" t="s">
        <v>30</v>
      </c>
      <c r="I3801" s="518" t="s">
        <v>31</v>
      </c>
      <c r="J3801" s="518" t="s">
        <v>32</v>
      </c>
    </row>
    <row r="3802" spans="1:10" s="471" customFormat="1" ht="25.5" customHeight="1">
      <c r="A3802" s="517" t="s">
        <v>141</v>
      </c>
      <c r="B3802" s="474" t="s">
        <v>2236</v>
      </c>
      <c r="C3802" s="474" t="s">
        <v>48</v>
      </c>
      <c r="D3802" s="517" t="s">
        <v>1614</v>
      </c>
      <c r="E3802" s="587" t="s">
        <v>155</v>
      </c>
      <c r="F3802" s="587"/>
      <c r="G3802" s="474" t="s">
        <v>91</v>
      </c>
      <c r="H3802" s="475">
        <v>1</v>
      </c>
      <c r="I3802" s="476">
        <v>33.729999999999997</v>
      </c>
      <c r="J3802" s="476">
        <v>33.729999999999997</v>
      </c>
    </row>
    <row r="3803" spans="1:10" s="471" customFormat="1" ht="25.5">
      <c r="A3803" s="514" t="s">
        <v>147</v>
      </c>
      <c r="B3803" s="482" t="s">
        <v>156</v>
      </c>
      <c r="C3803" s="482" t="s">
        <v>48</v>
      </c>
      <c r="D3803" s="514" t="s">
        <v>157</v>
      </c>
      <c r="E3803" s="588" t="s">
        <v>150</v>
      </c>
      <c r="F3803" s="588"/>
      <c r="G3803" s="482" t="s">
        <v>54</v>
      </c>
      <c r="H3803" s="483">
        <v>7.1900000000000006E-2</v>
      </c>
      <c r="I3803" s="484">
        <v>20.89</v>
      </c>
      <c r="J3803" s="484">
        <v>1.5</v>
      </c>
    </row>
    <row r="3804" spans="1:10" s="471" customFormat="1" ht="25.5">
      <c r="A3804" s="514" t="s">
        <v>147</v>
      </c>
      <c r="B3804" s="482" t="s">
        <v>158</v>
      </c>
      <c r="C3804" s="482" t="s">
        <v>48</v>
      </c>
      <c r="D3804" s="514" t="s">
        <v>159</v>
      </c>
      <c r="E3804" s="588" t="s">
        <v>150</v>
      </c>
      <c r="F3804" s="588"/>
      <c r="G3804" s="482" t="s">
        <v>54</v>
      </c>
      <c r="H3804" s="483">
        <v>7.1900000000000006E-2</v>
      </c>
      <c r="I3804" s="484">
        <v>25.28</v>
      </c>
      <c r="J3804" s="484">
        <v>1.81</v>
      </c>
    </row>
    <row r="3805" spans="1:10" s="471" customFormat="1">
      <c r="A3805" s="515" t="s">
        <v>142</v>
      </c>
      <c r="B3805" s="477" t="s">
        <v>750</v>
      </c>
      <c r="C3805" s="477" t="s">
        <v>48</v>
      </c>
      <c r="D3805" s="515" t="s">
        <v>3855</v>
      </c>
      <c r="E3805" s="585" t="s">
        <v>143</v>
      </c>
      <c r="F3805" s="585"/>
      <c r="G3805" s="477" t="s">
        <v>91</v>
      </c>
      <c r="H3805" s="478">
        <v>8.3999999999999995E-3</v>
      </c>
      <c r="I3805" s="479">
        <v>17.55</v>
      </c>
      <c r="J3805" s="479">
        <v>0.14000000000000001</v>
      </c>
    </row>
    <row r="3806" spans="1:10" s="471" customFormat="1">
      <c r="A3806" s="515" t="s">
        <v>142</v>
      </c>
      <c r="B3806" s="477" t="s">
        <v>2237</v>
      </c>
      <c r="C3806" s="477" t="s">
        <v>48</v>
      </c>
      <c r="D3806" s="515" t="s">
        <v>4257</v>
      </c>
      <c r="E3806" s="585" t="s">
        <v>143</v>
      </c>
      <c r="F3806" s="585"/>
      <c r="G3806" s="477" t="s">
        <v>91</v>
      </c>
      <c r="H3806" s="478">
        <v>1</v>
      </c>
      <c r="I3806" s="479">
        <v>30.28</v>
      </c>
      <c r="J3806" s="479">
        <v>30.28</v>
      </c>
    </row>
    <row r="3807" spans="1:10" s="471" customFormat="1" ht="25.5">
      <c r="A3807" s="693"/>
      <c r="B3807" s="513"/>
      <c r="C3807" s="513"/>
      <c r="D3807" s="693"/>
      <c r="E3807" s="693" t="s">
        <v>144</v>
      </c>
      <c r="F3807" s="694">
        <v>2.4700000000000002</v>
      </c>
      <c r="G3807" s="693" t="s">
        <v>145</v>
      </c>
      <c r="H3807" s="694">
        <v>0</v>
      </c>
      <c r="I3807" s="693" t="s">
        <v>146</v>
      </c>
      <c r="J3807" s="694">
        <v>2.4700000000000002</v>
      </c>
    </row>
    <row r="3808" spans="1:10" s="471" customFormat="1" ht="13.5" customHeight="1" thickBot="1">
      <c r="A3808" s="693"/>
      <c r="B3808" s="513"/>
      <c r="C3808" s="513"/>
      <c r="D3808" s="693"/>
      <c r="E3808" s="693" t="s">
        <v>2513</v>
      </c>
      <c r="F3808" s="694">
        <v>8.85</v>
      </c>
      <c r="G3808" s="693"/>
      <c r="H3808" s="695" t="s">
        <v>2514</v>
      </c>
      <c r="I3808" s="695"/>
      <c r="J3808" s="694">
        <v>42.58</v>
      </c>
    </row>
    <row r="3809" spans="1:10" s="471" customFormat="1" ht="13.5" thickTop="1">
      <c r="A3809" s="480"/>
      <c r="B3809" s="481"/>
      <c r="C3809" s="481"/>
      <c r="D3809" s="480"/>
      <c r="E3809" s="480"/>
      <c r="F3809" s="480"/>
      <c r="G3809" s="480"/>
      <c r="H3809" s="480"/>
      <c r="I3809" s="480"/>
      <c r="J3809" s="480"/>
    </row>
    <row r="3810" spans="1:10" s="471" customFormat="1">
      <c r="A3810" s="516" t="s">
        <v>4178</v>
      </c>
      <c r="B3810" s="519" t="s">
        <v>26</v>
      </c>
      <c r="C3810" s="519" t="s">
        <v>27</v>
      </c>
      <c r="D3810" s="516" t="s">
        <v>28</v>
      </c>
      <c r="E3810" s="586" t="s">
        <v>140</v>
      </c>
      <c r="F3810" s="586"/>
      <c r="G3810" s="519" t="s">
        <v>29</v>
      </c>
      <c r="H3810" s="518" t="s">
        <v>30</v>
      </c>
      <c r="I3810" s="518" t="s">
        <v>31</v>
      </c>
      <c r="J3810" s="518" t="s">
        <v>32</v>
      </c>
    </row>
    <row r="3811" spans="1:10" s="471" customFormat="1" ht="12.75" customHeight="1">
      <c r="A3811" s="517" t="s">
        <v>141</v>
      </c>
      <c r="B3811" s="474" t="s">
        <v>2726</v>
      </c>
      <c r="C3811" s="474" t="s">
        <v>90</v>
      </c>
      <c r="D3811" s="517" t="s">
        <v>2727</v>
      </c>
      <c r="E3811" s="587" t="s">
        <v>491</v>
      </c>
      <c r="F3811" s="587"/>
      <c r="G3811" s="474" t="s">
        <v>91</v>
      </c>
      <c r="H3811" s="475">
        <v>1</v>
      </c>
      <c r="I3811" s="476">
        <v>47.14</v>
      </c>
      <c r="J3811" s="476">
        <v>47.14</v>
      </c>
    </row>
    <row r="3812" spans="1:10" s="471" customFormat="1" ht="25.5">
      <c r="A3812" s="515" t="s">
        <v>142</v>
      </c>
      <c r="B3812" s="477" t="s">
        <v>2231</v>
      </c>
      <c r="C3812" s="477" t="s">
        <v>541</v>
      </c>
      <c r="D3812" s="515" t="s">
        <v>2232</v>
      </c>
      <c r="E3812" s="585" t="s">
        <v>549</v>
      </c>
      <c r="F3812" s="585"/>
      <c r="G3812" s="477" t="s">
        <v>54</v>
      </c>
      <c r="H3812" s="478">
        <v>0.432</v>
      </c>
      <c r="I3812" s="479">
        <v>16.43</v>
      </c>
      <c r="J3812" s="479">
        <v>7.09</v>
      </c>
    </row>
    <row r="3813" spans="1:10" s="471" customFormat="1" ht="25.5">
      <c r="A3813" s="515" t="s">
        <v>142</v>
      </c>
      <c r="B3813" s="477" t="s">
        <v>2233</v>
      </c>
      <c r="C3813" s="477" t="s">
        <v>541</v>
      </c>
      <c r="D3813" s="515" t="s">
        <v>2234</v>
      </c>
      <c r="E3813" s="585" t="s">
        <v>549</v>
      </c>
      <c r="F3813" s="585"/>
      <c r="G3813" s="477" t="s">
        <v>54</v>
      </c>
      <c r="H3813" s="478">
        <v>0.432</v>
      </c>
      <c r="I3813" s="479">
        <v>23.41</v>
      </c>
      <c r="J3813" s="479">
        <v>10.11</v>
      </c>
    </row>
    <row r="3814" spans="1:10" s="471" customFormat="1">
      <c r="A3814" s="515" t="s">
        <v>142</v>
      </c>
      <c r="B3814" s="477" t="s">
        <v>2960</v>
      </c>
      <c r="C3814" s="477" t="s">
        <v>295</v>
      </c>
      <c r="D3814" s="515" t="s">
        <v>2961</v>
      </c>
      <c r="E3814" s="585" t="s">
        <v>143</v>
      </c>
      <c r="F3814" s="585"/>
      <c r="G3814" s="477" t="s">
        <v>41</v>
      </c>
      <c r="H3814" s="478">
        <v>1</v>
      </c>
      <c r="I3814" s="479">
        <v>29.94</v>
      </c>
      <c r="J3814" s="479">
        <v>29.94</v>
      </c>
    </row>
    <row r="3815" spans="1:10" s="471" customFormat="1" ht="25.5">
      <c r="A3815" s="693"/>
      <c r="B3815" s="513"/>
      <c r="C3815" s="513"/>
      <c r="D3815" s="693"/>
      <c r="E3815" s="693" t="s">
        <v>144</v>
      </c>
      <c r="F3815" s="694">
        <v>17.2</v>
      </c>
      <c r="G3815" s="693" t="s">
        <v>145</v>
      </c>
      <c r="H3815" s="694">
        <v>0</v>
      </c>
      <c r="I3815" s="693" t="s">
        <v>146</v>
      </c>
      <c r="J3815" s="694">
        <v>17.2</v>
      </c>
    </row>
    <row r="3816" spans="1:10" s="471" customFormat="1" ht="13.5" customHeight="1" thickBot="1">
      <c r="A3816" s="693"/>
      <c r="B3816" s="513"/>
      <c r="C3816" s="513"/>
      <c r="D3816" s="693"/>
      <c r="E3816" s="693" t="s">
        <v>2513</v>
      </c>
      <c r="F3816" s="694">
        <v>12.36</v>
      </c>
      <c r="G3816" s="693"/>
      <c r="H3816" s="695" t="s">
        <v>2514</v>
      </c>
      <c r="I3816" s="695"/>
      <c r="J3816" s="694">
        <v>59.5</v>
      </c>
    </row>
    <row r="3817" spans="1:10" s="471" customFormat="1" ht="13.5" thickTop="1">
      <c r="A3817" s="480"/>
      <c r="B3817" s="481"/>
      <c r="C3817" s="481"/>
      <c r="D3817" s="480"/>
      <c r="E3817" s="480"/>
      <c r="F3817" s="480"/>
      <c r="G3817" s="480"/>
      <c r="H3817" s="480"/>
      <c r="I3817" s="480"/>
      <c r="J3817" s="480"/>
    </row>
    <row r="3818" spans="1:10" s="471" customFormat="1">
      <c r="A3818" s="516" t="s">
        <v>4179</v>
      </c>
      <c r="B3818" s="519" t="s">
        <v>26</v>
      </c>
      <c r="C3818" s="519" t="s">
        <v>27</v>
      </c>
      <c r="D3818" s="516" t="s">
        <v>28</v>
      </c>
      <c r="E3818" s="586" t="s">
        <v>140</v>
      </c>
      <c r="F3818" s="586"/>
      <c r="G3818" s="519" t="s">
        <v>29</v>
      </c>
      <c r="H3818" s="518" t="s">
        <v>30</v>
      </c>
      <c r="I3818" s="518" t="s">
        <v>31</v>
      </c>
      <c r="J3818" s="518" t="s">
        <v>32</v>
      </c>
    </row>
    <row r="3819" spans="1:10" s="471" customFormat="1" ht="12.75" customHeight="1">
      <c r="A3819" s="517" t="s">
        <v>141</v>
      </c>
      <c r="B3819" s="474" t="s">
        <v>2728</v>
      </c>
      <c r="C3819" s="474" t="s">
        <v>90</v>
      </c>
      <c r="D3819" s="517" t="s">
        <v>2729</v>
      </c>
      <c r="E3819" s="587" t="s">
        <v>491</v>
      </c>
      <c r="F3819" s="587"/>
      <c r="G3819" s="474" t="s">
        <v>91</v>
      </c>
      <c r="H3819" s="475">
        <v>1</v>
      </c>
      <c r="I3819" s="476">
        <v>67.08</v>
      </c>
      <c r="J3819" s="476">
        <v>67.08</v>
      </c>
    </row>
    <row r="3820" spans="1:10" s="471" customFormat="1" ht="25.5">
      <c r="A3820" s="515" t="s">
        <v>142</v>
      </c>
      <c r="B3820" s="477" t="s">
        <v>2231</v>
      </c>
      <c r="C3820" s="477" t="s">
        <v>541</v>
      </c>
      <c r="D3820" s="515" t="s">
        <v>2232</v>
      </c>
      <c r="E3820" s="585" t="s">
        <v>549</v>
      </c>
      <c r="F3820" s="585"/>
      <c r="G3820" s="477" t="s">
        <v>54</v>
      </c>
      <c r="H3820" s="478">
        <v>0.432</v>
      </c>
      <c r="I3820" s="479">
        <v>16.43</v>
      </c>
      <c r="J3820" s="479">
        <v>7.09</v>
      </c>
    </row>
    <row r="3821" spans="1:10" s="471" customFormat="1" ht="25.5">
      <c r="A3821" s="515" t="s">
        <v>142</v>
      </c>
      <c r="B3821" s="477" t="s">
        <v>2233</v>
      </c>
      <c r="C3821" s="477" t="s">
        <v>541</v>
      </c>
      <c r="D3821" s="515" t="s">
        <v>2234</v>
      </c>
      <c r="E3821" s="585" t="s">
        <v>549</v>
      </c>
      <c r="F3821" s="585"/>
      <c r="G3821" s="477" t="s">
        <v>54</v>
      </c>
      <c r="H3821" s="478">
        <v>0.432</v>
      </c>
      <c r="I3821" s="479">
        <v>23.41</v>
      </c>
      <c r="J3821" s="479">
        <v>10.11</v>
      </c>
    </row>
    <row r="3822" spans="1:10" s="471" customFormat="1">
      <c r="A3822" s="515" t="s">
        <v>142</v>
      </c>
      <c r="B3822" s="477" t="s">
        <v>2962</v>
      </c>
      <c r="C3822" s="477" t="s">
        <v>295</v>
      </c>
      <c r="D3822" s="515" t="s">
        <v>2963</v>
      </c>
      <c r="E3822" s="585" t="s">
        <v>143</v>
      </c>
      <c r="F3822" s="585"/>
      <c r="G3822" s="477" t="s">
        <v>41</v>
      </c>
      <c r="H3822" s="478">
        <v>1</v>
      </c>
      <c r="I3822" s="479">
        <v>49.88</v>
      </c>
      <c r="J3822" s="479">
        <v>49.88</v>
      </c>
    </row>
    <row r="3823" spans="1:10" s="471" customFormat="1" ht="25.5">
      <c r="A3823" s="693"/>
      <c r="B3823" s="513"/>
      <c r="C3823" s="513"/>
      <c r="D3823" s="693"/>
      <c r="E3823" s="693" t="s">
        <v>144</v>
      </c>
      <c r="F3823" s="694">
        <v>17.2</v>
      </c>
      <c r="G3823" s="693" t="s">
        <v>145</v>
      </c>
      <c r="H3823" s="694">
        <v>0</v>
      </c>
      <c r="I3823" s="693" t="s">
        <v>146</v>
      </c>
      <c r="J3823" s="694">
        <v>17.2</v>
      </c>
    </row>
    <row r="3824" spans="1:10" s="471" customFormat="1" ht="13.5" customHeight="1" thickBot="1">
      <c r="A3824" s="693"/>
      <c r="B3824" s="513"/>
      <c r="C3824" s="513"/>
      <c r="D3824" s="693"/>
      <c r="E3824" s="693" t="s">
        <v>2513</v>
      </c>
      <c r="F3824" s="694">
        <v>17.600000000000001</v>
      </c>
      <c r="G3824" s="693"/>
      <c r="H3824" s="695" t="s">
        <v>2514</v>
      </c>
      <c r="I3824" s="695"/>
      <c r="J3824" s="694">
        <v>84.68</v>
      </c>
    </row>
    <row r="3825" spans="1:10" s="471" customFormat="1" ht="13.5" thickTop="1">
      <c r="A3825" s="480"/>
      <c r="B3825" s="481"/>
      <c r="C3825" s="481"/>
      <c r="D3825" s="480"/>
      <c r="E3825" s="480"/>
      <c r="F3825" s="480"/>
      <c r="G3825" s="480"/>
      <c r="H3825" s="480"/>
      <c r="I3825" s="480"/>
      <c r="J3825" s="480"/>
    </row>
    <row r="3826" spans="1:10" s="471" customFormat="1">
      <c r="A3826" s="516" t="s">
        <v>4180</v>
      </c>
      <c r="B3826" s="519" t="s">
        <v>26</v>
      </c>
      <c r="C3826" s="519" t="s">
        <v>27</v>
      </c>
      <c r="D3826" s="516" t="s">
        <v>28</v>
      </c>
      <c r="E3826" s="586" t="s">
        <v>140</v>
      </c>
      <c r="F3826" s="586"/>
      <c r="G3826" s="519" t="s">
        <v>29</v>
      </c>
      <c r="H3826" s="518" t="s">
        <v>30</v>
      </c>
      <c r="I3826" s="518" t="s">
        <v>31</v>
      </c>
      <c r="J3826" s="518" t="s">
        <v>32</v>
      </c>
    </row>
    <row r="3827" spans="1:10" s="471" customFormat="1" ht="12.75" customHeight="1">
      <c r="A3827" s="517" t="s">
        <v>141</v>
      </c>
      <c r="B3827" s="474" t="s">
        <v>2730</v>
      </c>
      <c r="C3827" s="474" t="s">
        <v>90</v>
      </c>
      <c r="D3827" s="517" t="s">
        <v>2731</v>
      </c>
      <c r="E3827" s="587" t="s">
        <v>150</v>
      </c>
      <c r="F3827" s="587"/>
      <c r="G3827" s="474" t="s">
        <v>5</v>
      </c>
      <c r="H3827" s="475">
        <v>1</v>
      </c>
      <c r="I3827" s="476">
        <v>1578.56</v>
      </c>
      <c r="J3827" s="476">
        <v>1578.56</v>
      </c>
    </row>
    <row r="3828" spans="1:10" s="471" customFormat="1" ht="25.5">
      <c r="A3828" s="514" t="s">
        <v>147</v>
      </c>
      <c r="B3828" s="482" t="s">
        <v>2964</v>
      </c>
      <c r="C3828" s="482" t="s">
        <v>541</v>
      </c>
      <c r="D3828" s="514" t="s">
        <v>2965</v>
      </c>
      <c r="E3828" s="588">
        <v>2501</v>
      </c>
      <c r="F3828" s="588"/>
      <c r="G3828" s="482" t="s">
        <v>54</v>
      </c>
      <c r="H3828" s="483">
        <v>16</v>
      </c>
      <c r="I3828" s="484">
        <v>98.66</v>
      </c>
      <c r="J3828" s="484">
        <v>1578.56</v>
      </c>
    </row>
    <row r="3829" spans="1:10" s="471" customFormat="1" ht="25.5">
      <c r="A3829" s="693"/>
      <c r="B3829" s="513"/>
      <c r="C3829" s="513"/>
      <c r="D3829" s="693"/>
      <c r="E3829" s="693" t="s">
        <v>144</v>
      </c>
      <c r="F3829" s="694">
        <v>1578.56</v>
      </c>
      <c r="G3829" s="693" t="s">
        <v>145</v>
      </c>
      <c r="H3829" s="694">
        <v>0</v>
      </c>
      <c r="I3829" s="693" t="s">
        <v>146</v>
      </c>
      <c r="J3829" s="694">
        <v>1578.56</v>
      </c>
    </row>
    <row r="3830" spans="1:10" s="471" customFormat="1" ht="13.5" customHeight="1" thickBot="1">
      <c r="A3830" s="693"/>
      <c r="B3830" s="513"/>
      <c r="C3830" s="513"/>
      <c r="D3830" s="693"/>
      <c r="E3830" s="693" t="s">
        <v>2513</v>
      </c>
      <c r="F3830" s="694">
        <v>414.21</v>
      </c>
      <c r="G3830" s="693"/>
      <c r="H3830" s="695" t="s">
        <v>2514</v>
      </c>
      <c r="I3830" s="695"/>
      <c r="J3830" s="694">
        <v>1992.77</v>
      </c>
    </row>
    <row r="3831" spans="1:10" s="471" customFormat="1" ht="13.5" thickTop="1">
      <c r="A3831" s="480"/>
      <c r="B3831" s="481"/>
      <c r="C3831" s="481"/>
      <c r="D3831" s="480"/>
      <c r="E3831" s="480"/>
      <c r="F3831" s="480"/>
      <c r="G3831" s="480"/>
      <c r="H3831" s="480"/>
      <c r="I3831" s="480"/>
      <c r="J3831" s="480"/>
    </row>
    <row r="3832" spans="1:10" s="471" customFormat="1">
      <c r="A3832" s="516" t="s">
        <v>4181</v>
      </c>
      <c r="B3832" s="519" t="s">
        <v>26</v>
      </c>
      <c r="C3832" s="519" t="s">
        <v>27</v>
      </c>
      <c r="D3832" s="516" t="s">
        <v>28</v>
      </c>
      <c r="E3832" s="586" t="s">
        <v>140</v>
      </c>
      <c r="F3832" s="586"/>
      <c r="G3832" s="519" t="s">
        <v>29</v>
      </c>
      <c r="H3832" s="518" t="s">
        <v>30</v>
      </c>
      <c r="I3832" s="518" t="s">
        <v>31</v>
      </c>
      <c r="J3832" s="518" t="s">
        <v>32</v>
      </c>
    </row>
    <row r="3833" spans="1:10" s="471" customFormat="1" ht="12.75" customHeight="1">
      <c r="A3833" s="517" t="s">
        <v>141</v>
      </c>
      <c r="B3833" s="474" t="s">
        <v>2238</v>
      </c>
      <c r="C3833" s="474" t="s">
        <v>90</v>
      </c>
      <c r="D3833" s="517" t="s">
        <v>1616</v>
      </c>
      <c r="E3833" s="587" t="s">
        <v>155</v>
      </c>
      <c r="F3833" s="587"/>
      <c r="G3833" s="474" t="s">
        <v>91</v>
      </c>
      <c r="H3833" s="475">
        <v>1</v>
      </c>
      <c r="I3833" s="476">
        <v>16.940000000000001</v>
      </c>
      <c r="J3833" s="476">
        <v>16.940000000000001</v>
      </c>
    </row>
    <row r="3834" spans="1:10" s="471" customFormat="1" ht="25.5">
      <c r="A3834" s="514" t="s">
        <v>147</v>
      </c>
      <c r="B3834" s="482" t="s">
        <v>156</v>
      </c>
      <c r="C3834" s="482" t="s">
        <v>48</v>
      </c>
      <c r="D3834" s="514" t="s">
        <v>157</v>
      </c>
      <c r="E3834" s="588" t="s">
        <v>150</v>
      </c>
      <c r="F3834" s="588"/>
      <c r="G3834" s="482" t="s">
        <v>54</v>
      </c>
      <c r="H3834" s="483">
        <v>0.25900000000000001</v>
      </c>
      <c r="I3834" s="484">
        <v>20.89</v>
      </c>
      <c r="J3834" s="484">
        <v>5.41</v>
      </c>
    </row>
    <row r="3835" spans="1:10" s="471" customFormat="1" ht="25.5">
      <c r="A3835" s="514" t="s">
        <v>147</v>
      </c>
      <c r="B3835" s="482" t="s">
        <v>158</v>
      </c>
      <c r="C3835" s="482" t="s">
        <v>48</v>
      </c>
      <c r="D3835" s="514" t="s">
        <v>159</v>
      </c>
      <c r="E3835" s="588" t="s">
        <v>150</v>
      </c>
      <c r="F3835" s="588"/>
      <c r="G3835" s="482" t="s">
        <v>54</v>
      </c>
      <c r="H3835" s="483">
        <v>0.25900000000000001</v>
      </c>
      <c r="I3835" s="484">
        <v>25.28</v>
      </c>
      <c r="J3835" s="484">
        <v>6.54</v>
      </c>
    </row>
    <row r="3836" spans="1:10" s="471" customFormat="1">
      <c r="A3836" s="515" t="s">
        <v>142</v>
      </c>
      <c r="B3836" s="477" t="s">
        <v>2239</v>
      </c>
      <c r="C3836" s="477" t="s">
        <v>48</v>
      </c>
      <c r="D3836" s="515" t="s">
        <v>1616</v>
      </c>
      <c r="E3836" s="585" t="s">
        <v>143</v>
      </c>
      <c r="F3836" s="585"/>
      <c r="G3836" s="477" t="s">
        <v>91</v>
      </c>
      <c r="H3836" s="478">
        <v>1</v>
      </c>
      <c r="I3836" s="479">
        <v>4.8499999999999996</v>
      </c>
      <c r="J3836" s="479">
        <v>4.8499999999999996</v>
      </c>
    </row>
    <row r="3837" spans="1:10" s="471" customFormat="1">
      <c r="A3837" s="515" t="s">
        <v>142</v>
      </c>
      <c r="B3837" s="477" t="s">
        <v>750</v>
      </c>
      <c r="C3837" s="477" t="s">
        <v>48</v>
      </c>
      <c r="D3837" s="515" t="s">
        <v>3855</v>
      </c>
      <c r="E3837" s="585" t="s">
        <v>143</v>
      </c>
      <c r="F3837" s="585"/>
      <c r="G3837" s="477" t="s">
        <v>91</v>
      </c>
      <c r="H3837" s="478">
        <v>8.0000000000000002E-3</v>
      </c>
      <c r="I3837" s="479">
        <v>17.55</v>
      </c>
      <c r="J3837" s="479">
        <v>0.14000000000000001</v>
      </c>
    </row>
    <row r="3838" spans="1:10" s="471" customFormat="1" ht="25.5">
      <c r="A3838" s="693"/>
      <c r="B3838" s="513"/>
      <c r="C3838" s="513"/>
      <c r="D3838" s="693"/>
      <c r="E3838" s="693" t="s">
        <v>144</v>
      </c>
      <c r="F3838" s="694">
        <v>8.93</v>
      </c>
      <c r="G3838" s="693" t="s">
        <v>145</v>
      </c>
      <c r="H3838" s="694">
        <v>0</v>
      </c>
      <c r="I3838" s="693" t="s">
        <v>146</v>
      </c>
      <c r="J3838" s="694">
        <v>8.93</v>
      </c>
    </row>
    <row r="3839" spans="1:10" s="471" customFormat="1" ht="13.5" customHeight="1" thickBot="1">
      <c r="A3839" s="693"/>
      <c r="B3839" s="513"/>
      <c r="C3839" s="513"/>
      <c r="D3839" s="693"/>
      <c r="E3839" s="693" t="s">
        <v>2513</v>
      </c>
      <c r="F3839" s="694">
        <v>4.4400000000000004</v>
      </c>
      <c r="G3839" s="693"/>
      <c r="H3839" s="695" t="s">
        <v>2514</v>
      </c>
      <c r="I3839" s="695"/>
      <c r="J3839" s="694">
        <v>21.38</v>
      </c>
    </row>
    <row r="3840" spans="1:10" s="471" customFormat="1" ht="13.5" thickTop="1">
      <c r="A3840" s="480"/>
      <c r="B3840" s="481"/>
      <c r="C3840" s="481"/>
      <c r="D3840" s="480"/>
      <c r="E3840" s="480"/>
      <c r="F3840" s="480"/>
      <c r="G3840" s="480"/>
      <c r="H3840" s="480"/>
      <c r="I3840" s="480"/>
      <c r="J3840" s="480"/>
    </row>
    <row r="3841" spans="1:10" s="471" customFormat="1">
      <c r="A3841" s="516" t="s">
        <v>4182</v>
      </c>
      <c r="B3841" s="519" t="s">
        <v>26</v>
      </c>
      <c r="C3841" s="519" t="s">
        <v>27</v>
      </c>
      <c r="D3841" s="516" t="s">
        <v>28</v>
      </c>
      <c r="E3841" s="586" t="s">
        <v>140</v>
      </c>
      <c r="F3841" s="586"/>
      <c r="G3841" s="519" t="s">
        <v>29</v>
      </c>
      <c r="H3841" s="518" t="s">
        <v>30</v>
      </c>
      <c r="I3841" s="518" t="s">
        <v>31</v>
      </c>
      <c r="J3841" s="518" t="s">
        <v>32</v>
      </c>
    </row>
    <row r="3842" spans="1:10" s="471" customFormat="1" ht="25.5" customHeight="1">
      <c r="A3842" s="517" t="s">
        <v>141</v>
      </c>
      <c r="B3842" s="474" t="s">
        <v>2240</v>
      </c>
      <c r="C3842" s="474" t="s">
        <v>90</v>
      </c>
      <c r="D3842" s="517" t="s">
        <v>1618</v>
      </c>
      <c r="E3842" s="587" t="s">
        <v>155</v>
      </c>
      <c r="F3842" s="587"/>
      <c r="G3842" s="474" t="s">
        <v>91</v>
      </c>
      <c r="H3842" s="475">
        <v>1</v>
      </c>
      <c r="I3842" s="476">
        <v>10.28</v>
      </c>
      <c r="J3842" s="476">
        <v>10.28</v>
      </c>
    </row>
    <row r="3843" spans="1:10" s="471" customFormat="1" ht="25.5">
      <c r="A3843" s="514" t="s">
        <v>147</v>
      </c>
      <c r="B3843" s="482" t="s">
        <v>156</v>
      </c>
      <c r="C3843" s="482" t="s">
        <v>48</v>
      </c>
      <c r="D3843" s="514" t="s">
        <v>157</v>
      </c>
      <c r="E3843" s="588" t="s">
        <v>150</v>
      </c>
      <c r="F3843" s="588"/>
      <c r="G3843" s="482" t="s">
        <v>54</v>
      </c>
      <c r="H3843" s="483">
        <v>3.6999999999999998E-2</v>
      </c>
      <c r="I3843" s="484">
        <v>20.89</v>
      </c>
      <c r="J3843" s="484">
        <v>0.77</v>
      </c>
    </row>
    <row r="3844" spans="1:10" s="471" customFormat="1" ht="25.5">
      <c r="A3844" s="514" t="s">
        <v>147</v>
      </c>
      <c r="B3844" s="482" t="s">
        <v>158</v>
      </c>
      <c r="C3844" s="482" t="s">
        <v>48</v>
      </c>
      <c r="D3844" s="514" t="s">
        <v>159</v>
      </c>
      <c r="E3844" s="588" t="s">
        <v>150</v>
      </c>
      <c r="F3844" s="588"/>
      <c r="G3844" s="482" t="s">
        <v>54</v>
      </c>
      <c r="H3844" s="483">
        <v>0.26800000000000002</v>
      </c>
      <c r="I3844" s="484">
        <v>25.28</v>
      </c>
      <c r="J3844" s="484">
        <v>6.77</v>
      </c>
    </row>
    <row r="3845" spans="1:10" s="471" customFormat="1" ht="25.5">
      <c r="A3845" s="515" t="s">
        <v>142</v>
      </c>
      <c r="B3845" s="477" t="s">
        <v>2241</v>
      </c>
      <c r="C3845" s="477" t="s">
        <v>48</v>
      </c>
      <c r="D3845" s="515" t="s">
        <v>1618</v>
      </c>
      <c r="E3845" s="585" t="s">
        <v>143</v>
      </c>
      <c r="F3845" s="585"/>
      <c r="G3845" s="477" t="s">
        <v>91</v>
      </c>
      <c r="H3845" s="478">
        <v>1</v>
      </c>
      <c r="I3845" s="479">
        <v>2.74</v>
      </c>
      <c r="J3845" s="479">
        <v>2.74</v>
      </c>
    </row>
    <row r="3846" spans="1:10" s="471" customFormat="1" ht="25.5">
      <c r="A3846" s="693"/>
      <c r="B3846" s="513"/>
      <c r="C3846" s="513"/>
      <c r="D3846" s="693"/>
      <c r="E3846" s="693" t="s">
        <v>144</v>
      </c>
      <c r="F3846" s="694">
        <v>5.76</v>
      </c>
      <c r="G3846" s="693" t="s">
        <v>145</v>
      </c>
      <c r="H3846" s="694">
        <v>0</v>
      </c>
      <c r="I3846" s="693" t="s">
        <v>146</v>
      </c>
      <c r="J3846" s="694">
        <v>5.76</v>
      </c>
    </row>
    <row r="3847" spans="1:10" s="471" customFormat="1" ht="13.5" customHeight="1" thickBot="1">
      <c r="A3847" s="693"/>
      <c r="B3847" s="513"/>
      <c r="C3847" s="513"/>
      <c r="D3847" s="693"/>
      <c r="E3847" s="693" t="s">
        <v>2513</v>
      </c>
      <c r="F3847" s="694">
        <v>2.69</v>
      </c>
      <c r="G3847" s="693"/>
      <c r="H3847" s="695" t="s">
        <v>2514</v>
      </c>
      <c r="I3847" s="695"/>
      <c r="J3847" s="694">
        <v>12.97</v>
      </c>
    </row>
    <row r="3848" spans="1:10" s="471" customFormat="1" ht="13.5" thickTop="1">
      <c r="A3848" s="480"/>
      <c r="B3848" s="481"/>
      <c r="C3848" s="481"/>
      <c r="D3848" s="480"/>
      <c r="E3848" s="480"/>
      <c r="F3848" s="480"/>
      <c r="G3848" s="480"/>
      <c r="H3848" s="480"/>
      <c r="I3848" s="480"/>
      <c r="J3848" s="480"/>
    </row>
    <row r="3849" spans="1:10" s="471" customFormat="1">
      <c r="A3849" s="516" t="s">
        <v>4183</v>
      </c>
      <c r="B3849" s="519" t="s">
        <v>26</v>
      </c>
      <c r="C3849" s="519" t="s">
        <v>27</v>
      </c>
      <c r="D3849" s="516" t="s">
        <v>28</v>
      </c>
      <c r="E3849" s="586" t="s">
        <v>140</v>
      </c>
      <c r="F3849" s="586"/>
      <c r="G3849" s="519" t="s">
        <v>29</v>
      </c>
      <c r="H3849" s="518" t="s">
        <v>30</v>
      </c>
      <c r="I3849" s="518" t="s">
        <v>31</v>
      </c>
      <c r="J3849" s="518" t="s">
        <v>32</v>
      </c>
    </row>
    <row r="3850" spans="1:10" s="471" customFormat="1" ht="25.5">
      <c r="A3850" s="517" t="s">
        <v>141</v>
      </c>
      <c r="B3850" s="474" t="s">
        <v>2732</v>
      </c>
      <c r="C3850" s="474" t="s">
        <v>541</v>
      </c>
      <c r="D3850" s="517" t="s">
        <v>2733</v>
      </c>
      <c r="E3850" s="587">
        <v>850</v>
      </c>
      <c r="F3850" s="587"/>
      <c r="G3850" s="474" t="s">
        <v>72</v>
      </c>
      <c r="H3850" s="475">
        <v>1</v>
      </c>
      <c r="I3850" s="476">
        <v>197.95</v>
      </c>
      <c r="J3850" s="476">
        <v>197.95</v>
      </c>
    </row>
    <row r="3851" spans="1:10" s="471" customFormat="1" ht="25.5">
      <c r="A3851" s="515" t="s">
        <v>142</v>
      </c>
      <c r="B3851" s="477" t="s">
        <v>2229</v>
      </c>
      <c r="C3851" s="477" t="s">
        <v>541</v>
      </c>
      <c r="D3851" s="515" t="s">
        <v>2230</v>
      </c>
      <c r="E3851" s="585" t="s">
        <v>143</v>
      </c>
      <c r="F3851" s="585"/>
      <c r="G3851" s="477" t="s">
        <v>43</v>
      </c>
      <c r="H3851" s="478">
        <v>0.2</v>
      </c>
      <c r="I3851" s="479">
        <v>0.36</v>
      </c>
      <c r="J3851" s="479">
        <v>7.0000000000000007E-2</v>
      </c>
    </row>
    <row r="3852" spans="1:10" s="471" customFormat="1" ht="25.5">
      <c r="A3852" s="515" t="s">
        <v>142</v>
      </c>
      <c r="B3852" s="477" t="s">
        <v>2966</v>
      </c>
      <c r="C3852" s="477" t="s">
        <v>541</v>
      </c>
      <c r="D3852" s="515" t="s">
        <v>2733</v>
      </c>
      <c r="E3852" s="585" t="s">
        <v>143</v>
      </c>
      <c r="F3852" s="585"/>
      <c r="G3852" s="477" t="s">
        <v>41</v>
      </c>
      <c r="H3852" s="478">
        <v>1</v>
      </c>
      <c r="I3852" s="479">
        <v>172</v>
      </c>
      <c r="J3852" s="479">
        <v>172</v>
      </c>
    </row>
    <row r="3853" spans="1:10" s="471" customFormat="1" ht="25.5">
      <c r="A3853" s="515" t="s">
        <v>142</v>
      </c>
      <c r="B3853" s="477" t="s">
        <v>2231</v>
      </c>
      <c r="C3853" s="477" t="s">
        <v>541</v>
      </c>
      <c r="D3853" s="515" t="s">
        <v>2232</v>
      </c>
      <c r="E3853" s="585" t="s">
        <v>549</v>
      </c>
      <c r="F3853" s="585"/>
      <c r="G3853" s="477" t="s">
        <v>54</v>
      </c>
      <c r="H3853" s="478">
        <v>0.65</v>
      </c>
      <c r="I3853" s="479">
        <v>16.43</v>
      </c>
      <c r="J3853" s="479">
        <v>10.67</v>
      </c>
    </row>
    <row r="3854" spans="1:10" s="471" customFormat="1" ht="25.5">
      <c r="A3854" s="515" t="s">
        <v>142</v>
      </c>
      <c r="B3854" s="477" t="s">
        <v>2233</v>
      </c>
      <c r="C3854" s="477" t="s">
        <v>541</v>
      </c>
      <c r="D3854" s="515" t="s">
        <v>2234</v>
      </c>
      <c r="E3854" s="585" t="s">
        <v>549</v>
      </c>
      <c r="F3854" s="585"/>
      <c r="G3854" s="477" t="s">
        <v>54</v>
      </c>
      <c r="H3854" s="478">
        <v>0.65</v>
      </c>
      <c r="I3854" s="479">
        <v>23.41</v>
      </c>
      <c r="J3854" s="479">
        <v>15.21</v>
      </c>
    </row>
    <row r="3855" spans="1:10" s="471" customFormat="1" ht="25.5">
      <c r="A3855" s="693"/>
      <c r="B3855" s="513"/>
      <c r="C3855" s="513"/>
      <c r="D3855" s="693"/>
      <c r="E3855" s="693" t="s">
        <v>144</v>
      </c>
      <c r="F3855" s="694">
        <v>25.88</v>
      </c>
      <c r="G3855" s="693" t="s">
        <v>145</v>
      </c>
      <c r="H3855" s="694">
        <v>0</v>
      </c>
      <c r="I3855" s="693" t="s">
        <v>146</v>
      </c>
      <c r="J3855" s="694">
        <v>25.88</v>
      </c>
    </row>
    <row r="3856" spans="1:10" s="471" customFormat="1" ht="13.5" customHeight="1" thickBot="1">
      <c r="A3856" s="693"/>
      <c r="B3856" s="513"/>
      <c r="C3856" s="513"/>
      <c r="D3856" s="693"/>
      <c r="E3856" s="693" t="s">
        <v>2513</v>
      </c>
      <c r="F3856" s="694">
        <v>51.94</v>
      </c>
      <c r="G3856" s="693"/>
      <c r="H3856" s="695" t="s">
        <v>2514</v>
      </c>
      <c r="I3856" s="695"/>
      <c r="J3856" s="694">
        <v>249.89</v>
      </c>
    </row>
    <row r="3857" spans="1:10" s="471" customFormat="1" ht="13.5" thickTop="1">
      <c r="A3857" s="480"/>
      <c r="B3857" s="481"/>
      <c r="C3857" s="481"/>
      <c r="D3857" s="480"/>
      <c r="E3857" s="480"/>
      <c r="F3857" s="480"/>
      <c r="G3857" s="480"/>
      <c r="H3857" s="480"/>
      <c r="I3857" s="480"/>
      <c r="J3857" s="480"/>
    </row>
    <row r="3858" spans="1:10" s="471" customFormat="1">
      <c r="A3858" s="516" t="s">
        <v>4184</v>
      </c>
      <c r="B3858" s="519" t="s">
        <v>26</v>
      </c>
      <c r="C3858" s="519" t="s">
        <v>27</v>
      </c>
      <c r="D3858" s="516" t="s">
        <v>28</v>
      </c>
      <c r="E3858" s="586" t="s">
        <v>140</v>
      </c>
      <c r="F3858" s="586"/>
      <c r="G3858" s="519" t="s">
        <v>29</v>
      </c>
      <c r="H3858" s="518" t="s">
        <v>30</v>
      </c>
      <c r="I3858" s="518" t="s">
        <v>31</v>
      </c>
      <c r="J3858" s="518" t="s">
        <v>32</v>
      </c>
    </row>
    <row r="3859" spans="1:10" s="471" customFormat="1" ht="38.25">
      <c r="A3859" s="517" t="s">
        <v>141</v>
      </c>
      <c r="B3859" s="474" t="s">
        <v>2242</v>
      </c>
      <c r="C3859" s="474" t="s">
        <v>541</v>
      </c>
      <c r="D3859" s="517" t="s">
        <v>1619</v>
      </c>
      <c r="E3859" s="587">
        <v>910</v>
      </c>
      <c r="F3859" s="587"/>
      <c r="G3859" s="474" t="s">
        <v>72</v>
      </c>
      <c r="H3859" s="475">
        <v>1</v>
      </c>
      <c r="I3859" s="476">
        <v>309.8</v>
      </c>
      <c r="J3859" s="476">
        <v>309.8</v>
      </c>
    </row>
    <row r="3860" spans="1:10" s="471" customFormat="1" ht="25.5">
      <c r="A3860" s="515" t="s">
        <v>142</v>
      </c>
      <c r="B3860" s="477" t="s">
        <v>2233</v>
      </c>
      <c r="C3860" s="477" t="s">
        <v>541</v>
      </c>
      <c r="D3860" s="515" t="s">
        <v>2234</v>
      </c>
      <c r="E3860" s="585" t="s">
        <v>549</v>
      </c>
      <c r="F3860" s="585"/>
      <c r="G3860" s="477" t="s">
        <v>54</v>
      </c>
      <c r="H3860" s="478">
        <v>0.432</v>
      </c>
      <c r="I3860" s="479">
        <v>23.41</v>
      </c>
      <c r="J3860" s="479">
        <v>10.11</v>
      </c>
    </row>
    <row r="3861" spans="1:10" s="471" customFormat="1" ht="25.5">
      <c r="A3861" s="515" t="s">
        <v>142</v>
      </c>
      <c r="B3861" s="477" t="s">
        <v>2231</v>
      </c>
      <c r="C3861" s="477" t="s">
        <v>541</v>
      </c>
      <c r="D3861" s="515" t="s">
        <v>2232</v>
      </c>
      <c r="E3861" s="585" t="s">
        <v>549</v>
      </c>
      <c r="F3861" s="585"/>
      <c r="G3861" s="477" t="s">
        <v>54</v>
      </c>
      <c r="H3861" s="478">
        <v>0.432</v>
      </c>
      <c r="I3861" s="479">
        <v>16.43</v>
      </c>
      <c r="J3861" s="479">
        <v>7.09</v>
      </c>
    </row>
    <row r="3862" spans="1:10" s="471" customFormat="1" ht="38.25">
      <c r="A3862" s="515" t="s">
        <v>142</v>
      </c>
      <c r="B3862" s="477" t="s">
        <v>2243</v>
      </c>
      <c r="C3862" s="477" t="s">
        <v>541</v>
      </c>
      <c r="D3862" s="515" t="s">
        <v>1619</v>
      </c>
      <c r="E3862" s="585" t="s">
        <v>143</v>
      </c>
      <c r="F3862" s="585"/>
      <c r="G3862" s="477" t="s">
        <v>41</v>
      </c>
      <c r="H3862" s="478">
        <v>1</v>
      </c>
      <c r="I3862" s="479">
        <v>292.60000000000002</v>
      </c>
      <c r="J3862" s="479">
        <v>292.60000000000002</v>
      </c>
    </row>
    <row r="3863" spans="1:10" s="471" customFormat="1" ht="25.5">
      <c r="A3863" s="693"/>
      <c r="B3863" s="513"/>
      <c r="C3863" s="513"/>
      <c r="D3863" s="693"/>
      <c r="E3863" s="693" t="s">
        <v>144</v>
      </c>
      <c r="F3863" s="694">
        <v>17.2</v>
      </c>
      <c r="G3863" s="693" t="s">
        <v>145</v>
      </c>
      <c r="H3863" s="694">
        <v>0</v>
      </c>
      <c r="I3863" s="693" t="s">
        <v>146</v>
      </c>
      <c r="J3863" s="694">
        <v>17.2</v>
      </c>
    </row>
    <row r="3864" spans="1:10" s="471" customFormat="1" ht="13.5" customHeight="1" thickBot="1">
      <c r="A3864" s="693"/>
      <c r="B3864" s="513"/>
      <c r="C3864" s="513"/>
      <c r="D3864" s="693"/>
      <c r="E3864" s="693" t="s">
        <v>2513</v>
      </c>
      <c r="F3864" s="694">
        <v>81.290000000000006</v>
      </c>
      <c r="G3864" s="693"/>
      <c r="H3864" s="695" t="s">
        <v>2514</v>
      </c>
      <c r="I3864" s="695"/>
      <c r="J3864" s="694">
        <v>391.09</v>
      </c>
    </row>
    <row r="3865" spans="1:10" s="471" customFormat="1" ht="13.5" thickTop="1">
      <c r="A3865" s="480"/>
      <c r="B3865" s="481"/>
      <c r="C3865" s="481"/>
      <c r="D3865" s="480"/>
      <c r="E3865" s="480"/>
      <c r="F3865" s="480"/>
      <c r="G3865" s="480"/>
      <c r="H3865" s="480"/>
      <c r="I3865" s="480"/>
      <c r="J3865" s="480"/>
    </row>
    <row r="3866" spans="1:10" s="471" customFormat="1">
      <c r="A3866" s="516" t="s">
        <v>4185</v>
      </c>
      <c r="B3866" s="519" t="s">
        <v>26</v>
      </c>
      <c r="C3866" s="519" t="s">
        <v>27</v>
      </c>
      <c r="D3866" s="516" t="s">
        <v>28</v>
      </c>
      <c r="E3866" s="586" t="s">
        <v>140</v>
      </c>
      <c r="F3866" s="586"/>
      <c r="G3866" s="519" t="s">
        <v>29</v>
      </c>
      <c r="H3866" s="518" t="s">
        <v>30</v>
      </c>
      <c r="I3866" s="518" t="s">
        <v>31</v>
      </c>
      <c r="J3866" s="518" t="s">
        <v>32</v>
      </c>
    </row>
    <row r="3867" spans="1:10" s="471" customFormat="1">
      <c r="A3867" s="517" t="s">
        <v>141</v>
      </c>
      <c r="B3867" s="474" t="s">
        <v>690</v>
      </c>
      <c r="C3867" s="474" t="s">
        <v>295</v>
      </c>
      <c r="D3867" s="517" t="s">
        <v>480</v>
      </c>
      <c r="E3867" s="587" t="s">
        <v>689</v>
      </c>
      <c r="F3867" s="587"/>
      <c r="G3867" s="474" t="s">
        <v>41</v>
      </c>
      <c r="H3867" s="475">
        <v>1</v>
      </c>
      <c r="I3867" s="476">
        <v>2016.03</v>
      </c>
      <c r="J3867" s="476">
        <v>2016.03</v>
      </c>
    </row>
    <row r="3868" spans="1:10" s="471" customFormat="1" ht="25.5">
      <c r="A3868" s="514" t="s">
        <v>147</v>
      </c>
      <c r="B3868" s="482" t="s">
        <v>609</v>
      </c>
      <c r="C3868" s="482" t="s">
        <v>295</v>
      </c>
      <c r="D3868" s="514" t="s">
        <v>610</v>
      </c>
      <c r="E3868" s="588" t="s">
        <v>611</v>
      </c>
      <c r="F3868" s="588"/>
      <c r="G3868" s="482" t="s">
        <v>612</v>
      </c>
      <c r="H3868" s="483">
        <v>0.6</v>
      </c>
      <c r="I3868" s="484">
        <v>3.79</v>
      </c>
      <c r="J3868" s="484">
        <v>2.27</v>
      </c>
    </row>
    <row r="3869" spans="1:10" s="471" customFormat="1" ht="25.5">
      <c r="A3869" s="514" t="s">
        <v>147</v>
      </c>
      <c r="B3869" s="482" t="s">
        <v>613</v>
      </c>
      <c r="C3869" s="482" t="s">
        <v>295</v>
      </c>
      <c r="D3869" s="514" t="s">
        <v>614</v>
      </c>
      <c r="E3869" s="588" t="s">
        <v>611</v>
      </c>
      <c r="F3869" s="588"/>
      <c r="G3869" s="482" t="s">
        <v>612</v>
      </c>
      <c r="H3869" s="483">
        <v>0.6</v>
      </c>
      <c r="I3869" s="484">
        <v>3.66</v>
      </c>
      <c r="J3869" s="484">
        <v>2.19</v>
      </c>
    </row>
    <row r="3870" spans="1:10" s="471" customFormat="1" ht="25.5">
      <c r="A3870" s="514" t="s">
        <v>147</v>
      </c>
      <c r="B3870" s="482" t="s">
        <v>632</v>
      </c>
      <c r="C3870" s="482" t="s">
        <v>295</v>
      </c>
      <c r="D3870" s="514" t="s">
        <v>633</v>
      </c>
      <c r="E3870" s="588" t="s">
        <v>607</v>
      </c>
      <c r="F3870" s="588"/>
      <c r="G3870" s="482" t="s">
        <v>9</v>
      </c>
      <c r="H3870" s="483">
        <v>0.04</v>
      </c>
      <c r="I3870" s="484">
        <v>521.42999999999995</v>
      </c>
      <c r="J3870" s="484">
        <v>20.85</v>
      </c>
    </row>
    <row r="3871" spans="1:10" s="471" customFormat="1">
      <c r="A3871" s="515" t="s">
        <v>142</v>
      </c>
      <c r="B3871" s="477" t="s">
        <v>615</v>
      </c>
      <c r="C3871" s="477" t="s">
        <v>295</v>
      </c>
      <c r="D3871" s="515" t="s">
        <v>616</v>
      </c>
      <c r="E3871" s="585" t="s">
        <v>549</v>
      </c>
      <c r="F3871" s="585"/>
      <c r="G3871" s="477" t="s">
        <v>612</v>
      </c>
      <c r="H3871" s="478">
        <v>0.6</v>
      </c>
      <c r="I3871" s="479">
        <v>19.13</v>
      </c>
      <c r="J3871" s="479">
        <v>11.47</v>
      </c>
    </row>
    <row r="3872" spans="1:10" s="471" customFormat="1">
      <c r="A3872" s="515" t="s">
        <v>142</v>
      </c>
      <c r="B3872" s="477" t="s">
        <v>617</v>
      </c>
      <c r="C3872" s="477" t="s">
        <v>295</v>
      </c>
      <c r="D3872" s="515" t="s">
        <v>618</v>
      </c>
      <c r="E3872" s="585" t="s">
        <v>549</v>
      </c>
      <c r="F3872" s="585"/>
      <c r="G3872" s="477" t="s">
        <v>612</v>
      </c>
      <c r="H3872" s="478">
        <v>0.6</v>
      </c>
      <c r="I3872" s="479">
        <v>13.65</v>
      </c>
      <c r="J3872" s="479">
        <v>8.19</v>
      </c>
    </row>
    <row r="3873" spans="1:10" s="471" customFormat="1">
      <c r="A3873" s="515" t="s">
        <v>142</v>
      </c>
      <c r="B3873" s="477" t="s">
        <v>691</v>
      </c>
      <c r="C3873" s="477" t="s">
        <v>295</v>
      </c>
      <c r="D3873" s="515" t="s">
        <v>692</v>
      </c>
      <c r="E3873" s="585" t="s">
        <v>143</v>
      </c>
      <c r="F3873" s="585"/>
      <c r="G3873" s="477" t="s">
        <v>41</v>
      </c>
      <c r="H3873" s="478">
        <v>1</v>
      </c>
      <c r="I3873" s="479">
        <v>1971.06</v>
      </c>
      <c r="J3873" s="479">
        <v>1971.06</v>
      </c>
    </row>
    <row r="3874" spans="1:10" s="471" customFormat="1" ht="25.5">
      <c r="A3874" s="693"/>
      <c r="B3874" s="513"/>
      <c r="C3874" s="513"/>
      <c r="D3874" s="693"/>
      <c r="E3874" s="693" t="s">
        <v>144</v>
      </c>
      <c r="F3874" s="694">
        <v>21.84</v>
      </c>
      <c r="G3874" s="693" t="s">
        <v>145</v>
      </c>
      <c r="H3874" s="694">
        <v>0</v>
      </c>
      <c r="I3874" s="693" t="s">
        <v>146</v>
      </c>
      <c r="J3874" s="694">
        <v>21.84</v>
      </c>
    </row>
    <row r="3875" spans="1:10" s="471" customFormat="1" ht="13.5" customHeight="1" thickBot="1">
      <c r="A3875" s="693"/>
      <c r="B3875" s="513"/>
      <c r="C3875" s="513"/>
      <c r="D3875" s="693"/>
      <c r="E3875" s="693" t="s">
        <v>2513</v>
      </c>
      <c r="F3875" s="694">
        <v>529</v>
      </c>
      <c r="G3875" s="693"/>
      <c r="H3875" s="695" t="s">
        <v>2514</v>
      </c>
      <c r="I3875" s="695"/>
      <c r="J3875" s="694">
        <v>2545.0300000000002</v>
      </c>
    </row>
    <row r="3876" spans="1:10" s="471" customFormat="1" ht="13.5" thickTop="1">
      <c r="A3876" s="480"/>
      <c r="B3876" s="481"/>
      <c r="C3876" s="481"/>
      <c r="D3876" s="480"/>
      <c r="E3876" s="480"/>
      <c r="F3876" s="480"/>
      <c r="G3876" s="480"/>
      <c r="H3876" s="480"/>
      <c r="I3876" s="480"/>
      <c r="J3876" s="480"/>
    </row>
    <row r="3877" spans="1:10" s="471" customFormat="1">
      <c r="A3877" s="516" t="s">
        <v>4186</v>
      </c>
      <c r="B3877" s="519" t="s">
        <v>26</v>
      </c>
      <c r="C3877" s="519" t="s">
        <v>27</v>
      </c>
      <c r="D3877" s="516" t="s">
        <v>28</v>
      </c>
      <c r="E3877" s="586" t="s">
        <v>140</v>
      </c>
      <c r="F3877" s="586"/>
      <c r="G3877" s="519" t="s">
        <v>29</v>
      </c>
      <c r="H3877" s="518" t="s">
        <v>30</v>
      </c>
      <c r="I3877" s="518" t="s">
        <v>31</v>
      </c>
      <c r="J3877" s="518" t="s">
        <v>32</v>
      </c>
    </row>
    <row r="3878" spans="1:10" s="471" customFormat="1">
      <c r="A3878" s="517" t="s">
        <v>141</v>
      </c>
      <c r="B3878" s="474" t="s">
        <v>4187</v>
      </c>
      <c r="C3878" s="474" t="s">
        <v>280</v>
      </c>
      <c r="D3878" s="517" t="s">
        <v>3791</v>
      </c>
      <c r="E3878" s="587" t="s">
        <v>834</v>
      </c>
      <c r="F3878" s="587"/>
      <c r="G3878" s="474" t="s">
        <v>11</v>
      </c>
      <c r="H3878" s="475">
        <v>1</v>
      </c>
      <c r="I3878" s="476">
        <v>3.59</v>
      </c>
      <c r="J3878" s="476">
        <v>3.59</v>
      </c>
    </row>
    <row r="3879" spans="1:10" s="471" customFormat="1" ht="25.5">
      <c r="A3879" s="515" t="s">
        <v>142</v>
      </c>
      <c r="B3879" s="477" t="s">
        <v>4188</v>
      </c>
      <c r="C3879" s="477" t="s">
        <v>280</v>
      </c>
      <c r="D3879" s="515" t="s">
        <v>4189</v>
      </c>
      <c r="E3879" s="585" t="s">
        <v>143</v>
      </c>
      <c r="F3879" s="585"/>
      <c r="G3879" s="477" t="s">
        <v>1744</v>
      </c>
      <c r="H3879" s="478">
        <v>0.05</v>
      </c>
      <c r="I3879" s="479">
        <v>13.36</v>
      </c>
      <c r="J3879" s="479">
        <v>0.66</v>
      </c>
    </row>
    <row r="3880" spans="1:10" s="471" customFormat="1">
      <c r="A3880" s="515" t="s">
        <v>142</v>
      </c>
      <c r="B3880" s="477" t="s">
        <v>550</v>
      </c>
      <c r="C3880" s="477" t="s">
        <v>280</v>
      </c>
      <c r="D3880" s="515" t="s">
        <v>551</v>
      </c>
      <c r="E3880" s="585" t="s">
        <v>143</v>
      </c>
      <c r="F3880" s="585"/>
      <c r="G3880" s="477" t="s">
        <v>1722</v>
      </c>
      <c r="H3880" s="478">
        <v>0.14000000000000001</v>
      </c>
      <c r="I3880" s="479">
        <v>20.96</v>
      </c>
      <c r="J3880" s="479">
        <v>2.93</v>
      </c>
    </row>
    <row r="3881" spans="1:10" s="471" customFormat="1" ht="25.5">
      <c r="A3881" s="693"/>
      <c r="B3881" s="513"/>
      <c r="C3881" s="513"/>
      <c r="D3881" s="693"/>
      <c r="E3881" s="693" t="s">
        <v>144</v>
      </c>
      <c r="F3881" s="694">
        <v>0</v>
      </c>
      <c r="G3881" s="693" t="s">
        <v>145</v>
      </c>
      <c r="H3881" s="694">
        <v>0</v>
      </c>
      <c r="I3881" s="693" t="s">
        <v>146</v>
      </c>
      <c r="J3881" s="694">
        <v>0</v>
      </c>
    </row>
    <row r="3882" spans="1:10" s="471" customFormat="1" ht="13.5" customHeight="1" thickBot="1">
      <c r="A3882" s="693"/>
      <c r="B3882" s="513"/>
      <c r="C3882" s="513"/>
      <c r="D3882" s="693"/>
      <c r="E3882" s="693" t="s">
        <v>2513</v>
      </c>
      <c r="F3882" s="694">
        <v>0.94</v>
      </c>
      <c r="G3882" s="693"/>
      <c r="H3882" s="695" t="s">
        <v>2514</v>
      </c>
      <c r="I3882" s="695"/>
      <c r="J3882" s="694">
        <v>4.53</v>
      </c>
    </row>
    <row r="3883" spans="1:10" s="471" customFormat="1" ht="13.5" thickTop="1">
      <c r="A3883" s="480"/>
      <c r="B3883" s="481"/>
      <c r="C3883" s="481"/>
      <c r="D3883" s="480"/>
      <c r="E3883" s="480"/>
      <c r="F3883" s="480"/>
      <c r="G3883" s="480"/>
      <c r="H3883" s="480"/>
      <c r="I3883" s="480"/>
      <c r="J3883" s="480"/>
    </row>
    <row r="3884" spans="1:10" s="471" customFormat="1" ht="12.75" customHeight="1">
      <c r="A3884" s="697" t="s">
        <v>181</v>
      </c>
      <c r="B3884" s="589"/>
      <c r="C3884" s="589"/>
      <c r="D3884" s="589"/>
      <c r="E3884" s="589"/>
      <c r="F3884" s="589"/>
      <c r="G3884" s="589"/>
      <c r="H3884" s="589"/>
      <c r="I3884" s="589"/>
      <c r="J3884" s="589"/>
    </row>
    <row r="3885" spans="1:10" s="471" customFormat="1">
      <c r="A3885" s="516"/>
      <c r="B3885" s="519" t="s">
        <v>26</v>
      </c>
      <c r="C3885" s="519" t="s">
        <v>27</v>
      </c>
      <c r="D3885" s="516" t="s">
        <v>28</v>
      </c>
      <c r="E3885" s="586" t="s">
        <v>140</v>
      </c>
      <c r="F3885" s="586"/>
      <c r="G3885" s="519" t="s">
        <v>29</v>
      </c>
      <c r="H3885" s="518" t="s">
        <v>30</v>
      </c>
      <c r="I3885" s="518" t="s">
        <v>31</v>
      </c>
      <c r="J3885" s="518" t="s">
        <v>32</v>
      </c>
    </row>
    <row r="3886" spans="1:10" s="471" customFormat="1" ht="25.5">
      <c r="A3886" s="517" t="s">
        <v>141</v>
      </c>
      <c r="B3886" s="474" t="s">
        <v>2908</v>
      </c>
      <c r="C3886" s="474" t="s">
        <v>541</v>
      </c>
      <c r="D3886" s="517" t="s">
        <v>2909</v>
      </c>
      <c r="E3886" s="587">
        <v>709</v>
      </c>
      <c r="F3886" s="587"/>
      <c r="G3886" s="474" t="s">
        <v>72</v>
      </c>
      <c r="H3886" s="475">
        <v>1</v>
      </c>
      <c r="I3886" s="476">
        <v>4.28</v>
      </c>
      <c r="J3886" s="476">
        <v>4.28</v>
      </c>
    </row>
    <row r="3887" spans="1:10" s="471" customFormat="1" ht="25.5">
      <c r="A3887" s="515" t="s">
        <v>142</v>
      </c>
      <c r="B3887" s="477" t="s">
        <v>2969</v>
      </c>
      <c r="C3887" s="477" t="s">
        <v>541</v>
      </c>
      <c r="D3887" s="515" t="s">
        <v>2970</v>
      </c>
      <c r="E3887" s="585" t="s">
        <v>143</v>
      </c>
      <c r="F3887" s="585"/>
      <c r="G3887" s="477" t="s">
        <v>41</v>
      </c>
      <c r="H3887" s="478">
        <v>1</v>
      </c>
      <c r="I3887" s="479">
        <v>4.28</v>
      </c>
      <c r="J3887" s="479">
        <v>4.28</v>
      </c>
    </row>
    <row r="3888" spans="1:10" s="471" customFormat="1" ht="25.5">
      <c r="A3888" s="693"/>
      <c r="B3888" s="513"/>
      <c r="C3888" s="513"/>
      <c r="D3888" s="693"/>
      <c r="E3888" s="693" t="s">
        <v>144</v>
      </c>
      <c r="F3888" s="694">
        <v>0</v>
      </c>
      <c r="G3888" s="693" t="s">
        <v>145</v>
      </c>
      <c r="H3888" s="694">
        <v>0</v>
      </c>
      <c r="I3888" s="693" t="s">
        <v>146</v>
      </c>
      <c r="J3888" s="694">
        <v>0</v>
      </c>
    </row>
    <row r="3889" spans="1:10" s="471" customFormat="1" ht="13.5" customHeight="1" thickBot="1">
      <c r="A3889" s="693"/>
      <c r="B3889" s="513"/>
      <c r="C3889" s="513"/>
      <c r="D3889" s="693"/>
      <c r="E3889" s="693" t="s">
        <v>2513</v>
      </c>
      <c r="F3889" s="694">
        <v>1.1200000000000001</v>
      </c>
      <c r="G3889" s="693"/>
      <c r="H3889" s="695" t="s">
        <v>2514</v>
      </c>
      <c r="I3889" s="695"/>
      <c r="J3889" s="694">
        <v>5.4</v>
      </c>
    </row>
    <row r="3890" spans="1:10" s="471" customFormat="1" ht="13.5" thickTop="1">
      <c r="A3890" s="480"/>
      <c r="B3890" s="481"/>
      <c r="C3890" s="481"/>
      <c r="D3890" s="480"/>
      <c r="E3890" s="480"/>
      <c r="F3890" s="480"/>
      <c r="G3890" s="480"/>
      <c r="H3890" s="480"/>
      <c r="I3890" s="480"/>
      <c r="J3890" s="480"/>
    </row>
    <row r="3891" spans="1:10" s="471" customFormat="1">
      <c r="A3891" s="516"/>
      <c r="B3891" s="519" t="s">
        <v>26</v>
      </c>
      <c r="C3891" s="519" t="s">
        <v>27</v>
      </c>
      <c r="D3891" s="516" t="s">
        <v>28</v>
      </c>
      <c r="E3891" s="586" t="s">
        <v>140</v>
      </c>
      <c r="F3891" s="586"/>
      <c r="G3891" s="519" t="s">
        <v>29</v>
      </c>
      <c r="H3891" s="518" t="s">
        <v>30</v>
      </c>
      <c r="I3891" s="518" t="s">
        <v>31</v>
      </c>
      <c r="J3891" s="518" t="s">
        <v>32</v>
      </c>
    </row>
    <row r="3892" spans="1:10" s="471" customFormat="1" ht="25.5">
      <c r="A3892" s="517" t="s">
        <v>141</v>
      </c>
      <c r="B3892" s="474" t="s">
        <v>2964</v>
      </c>
      <c r="C3892" s="474" t="s">
        <v>541</v>
      </c>
      <c r="D3892" s="517" t="s">
        <v>2965</v>
      </c>
      <c r="E3892" s="587">
        <v>2501</v>
      </c>
      <c r="F3892" s="587"/>
      <c r="G3892" s="474" t="s">
        <v>54</v>
      </c>
      <c r="H3892" s="475">
        <v>1</v>
      </c>
      <c r="I3892" s="476">
        <v>98.66</v>
      </c>
      <c r="J3892" s="476">
        <v>98.66</v>
      </c>
    </row>
    <row r="3893" spans="1:10" s="471" customFormat="1" ht="25.5">
      <c r="A3893" s="515" t="s">
        <v>142</v>
      </c>
      <c r="B3893" s="477" t="s">
        <v>2971</v>
      </c>
      <c r="C3893" s="477" t="s">
        <v>541</v>
      </c>
      <c r="D3893" s="515" t="s">
        <v>2972</v>
      </c>
      <c r="E3893" s="585" t="s">
        <v>549</v>
      </c>
      <c r="F3893" s="585"/>
      <c r="G3893" s="477" t="s">
        <v>281</v>
      </c>
      <c r="H3893" s="478">
        <v>1</v>
      </c>
      <c r="I3893" s="479">
        <v>98.66</v>
      </c>
      <c r="J3893" s="479">
        <v>98.66</v>
      </c>
    </row>
    <row r="3894" spans="1:10" s="471" customFormat="1" ht="25.5">
      <c r="A3894" s="693"/>
      <c r="B3894" s="513"/>
      <c r="C3894" s="513"/>
      <c r="D3894" s="693"/>
      <c r="E3894" s="693" t="s">
        <v>144</v>
      </c>
      <c r="F3894" s="694">
        <v>98.66</v>
      </c>
      <c r="G3894" s="693" t="s">
        <v>145</v>
      </c>
      <c r="H3894" s="694">
        <v>0</v>
      </c>
      <c r="I3894" s="693" t="s">
        <v>146</v>
      </c>
      <c r="J3894" s="694">
        <v>98.66</v>
      </c>
    </row>
    <row r="3895" spans="1:10" s="471" customFormat="1" ht="13.5" customHeight="1" thickBot="1">
      <c r="A3895" s="693"/>
      <c r="B3895" s="513"/>
      <c r="C3895" s="513"/>
      <c r="D3895" s="693"/>
      <c r="E3895" s="693" t="s">
        <v>2513</v>
      </c>
      <c r="F3895" s="694">
        <v>25.88</v>
      </c>
      <c r="G3895" s="693"/>
      <c r="H3895" s="695" t="s">
        <v>2514</v>
      </c>
      <c r="I3895" s="695"/>
      <c r="J3895" s="694">
        <v>124.54</v>
      </c>
    </row>
    <row r="3896" spans="1:10" s="471" customFormat="1" ht="13.5" thickTop="1">
      <c r="A3896" s="480"/>
      <c r="B3896" s="481"/>
      <c r="C3896" s="481"/>
      <c r="D3896" s="480"/>
      <c r="E3896" s="480"/>
      <c r="F3896" s="480"/>
      <c r="G3896" s="480"/>
      <c r="H3896" s="480"/>
      <c r="I3896" s="480"/>
      <c r="J3896" s="480"/>
    </row>
    <row r="3897" spans="1:10" s="471" customFormat="1">
      <c r="A3897" s="516"/>
      <c r="B3897" s="519" t="s">
        <v>26</v>
      </c>
      <c r="C3897" s="519" t="s">
        <v>27</v>
      </c>
      <c r="D3897" s="516" t="s">
        <v>28</v>
      </c>
      <c r="E3897" s="586" t="s">
        <v>140</v>
      </c>
      <c r="F3897" s="586"/>
      <c r="G3897" s="519" t="s">
        <v>29</v>
      </c>
      <c r="H3897" s="518" t="s">
        <v>30</v>
      </c>
      <c r="I3897" s="518" t="s">
        <v>31</v>
      </c>
      <c r="J3897" s="518" t="s">
        <v>32</v>
      </c>
    </row>
    <row r="3898" spans="1:10" s="471" customFormat="1" ht="12.75" customHeight="1">
      <c r="A3898" s="517" t="s">
        <v>141</v>
      </c>
      <c r="B3898" s="474" t="s">
        <v>716</v>
      </c>
      <c r="C3898" s="474" t="s">
        <v>48</v>
      </c>
      <c r="D3898" s="517" t="s">
        <v>717</v>
      </c>
      <c r="E3898" s="587" t="s">
        <v>150</v>
      </c>
      <c r="F3898" s="587"/>
      <c r="G3898" s="474" t="s">
        <v>54</v>
      </c>
      <c r="H3898" s="475">
        <v>1</v>
      </c>
      <c r="I3898" s="476">
        <v>21.47</v>
      </c>
      <c r="J3898" s="476">
        <v>21.47</v>
      </c>
    </row>
    <row r="3899" spans="1:10" s="471" customFormat="1" ht="25.5">
      <c r="A3899" s="514" t="s">
        <v>147</v>
      </c>
      <c r="B3899" s="482" t="s">
        <v>835</v>
      </c>
      <c r="C3899" s="482" t="s">
        <v>48</v>
      </c>
      <c r="D3899" s="514" t="s">
        <v>836</v>
      </c>
      <c r="E3899" s="588" t="s">
        <v>150</v>
      </c>
      <c r="F3899" s="588"/>
      <c r="G3899" s="482" t="s">
        <v>54</v>
      </c>
      <c r="H3899" s="483">
        <v>1</v>
      </c>
      <c r="I3899" s="484">
        <v>0.19</v>
      </c>
      <c r="J3899" s="484">
        <v>0.19</v>
      </c>
    </row>
    <row r="3900" spans="1:10" s="471" customFormat="1">
      <c r="A3900" s="515" t="s">
        <v>142</v>
      </c>
      <c r="B3900" s="477" t="s">
        <v>837</v>
      </c>
      <c r="C3900" s="477" t="s">
        <v>48</v>
      </c>
      <c r="D3900" s="515" t="s">
        <v>838</v>
      </c>
      <c r="E3900" s="585" t="s">
        <v>549</v>
      </c>
      <c r="F3900" s="585"/>
      <c r="G3900" s="477" t="s">
        <v>54</v>
      </c>
      <c r="H3900" s="478">
        <v>1</v>
      </c>
      <c r="I3900" s="479">
        <v>14.76</v>
      </c>
      <c r="J3900" s="479">
        <v>14.76</v>
      </c>
    </row>
    <row r="3901" spans="1:10" s="471" customFormat="1">
      <c r="A3901" s="515" t="s">
        <v>142</v>
      </c>
      <c r="B3901" s="477" t="s">
        <v>839</v>
      </c>
      <c r="C3901" s="477" t="s">
        <v>48</v>
      </c>
      <c r="D3901" s="515" t="s">
        <v>840</v>
      </c>
      <c r="E3901" s="585" t="s">
        <v>143</v>
      </c>
      <c r="F3901" s="585"/>
      <c r="G3901" s="477" t="s">
        <v>54</v>
      </c>
      <c r="H3901" s="478">
        <v>1</v>
      </c>
      <c r="I3901" s="479">
        <v>2.0699999999999998</v>
      </c>
      <c r="J3901" s="479">
        <v>2.0699999999999998</v>
      </c>
    </row>
    <row r="3902" spans="1:10" s="471" customFormat="1">
      <c r="A3902" s="515" t="s">
        <v>142</v>
      </c>
      <c r="B3902" s="477" t="s">
        <v>841</v>
      </c>
      <c r="C3902" s="477" t="s">
        <v>48</v>
      </c>
      <c r="D3902" s="515" t="s">
        <v>842</v>
      </c>
      <c r="E3902" s="585" t="s">
        <v>143</v>
      </c>
      <c r="F3902" s="585"/>
      <c r="G3902" s="477" t="s">
        <v>54</v>
      </c>
      <c r="H3902" s="478">
        <v>1</v>
      </c>
      <c r="I3902" s="479">
        <v>1.01</v>
      </c>
      <c r="J3902" s="479">
        <v>1.01</v>
      </c>
    </row>
    <row r="3903" spans="1:10" s="471" customFormat="1">
      <c r="A3903" s="515" t="s">
        <v>142</v>
      </c>
      <c r="B3903" s="477" t="s">
        <v>559</v>
      </c>
      <c r="C3903" s="477" t="s">
        <v>48</v>
      </c>
      <c r="D3903" s="515" t="s">
        <v>560</v>
      </c>
      <c r="E3903" s="585" t="s">
        <v>143</v>
      </c>
      <c r="F3903" s="585"/>
      <c r="G3903" s="477" t="s">
        <v>54</v>
      </c>
      <c r="H3903" s="478">
        <v>1</v>
      </c>
      <c r="I3903" s="479">
        <v>1.34</v>
      </c>
      <c r="J3903" s="479">
        <v>1.34</v>
      </c>
    </row>
    <row r="3904" spans="1:10" s="471" customFormat="1">
      <c r="A3904" s="515" t="s">
        <v>142</v>
      </c>
      <c r="B3904" s="477" t="s">
        <v>561</v>
      </c>
      <c r="C3904" s="477" t="s">
        <v>48</v>
      </c>
      <c r="D3904" s="515" t="s">
        <v>562</v>
      </c>
      <c r="E3904" s="585" t="s">
        <v>143</v>
      </c>
      <c r="F3904" s="585"/>
      <c r="G3904" s="477" t="s">
        <v>54</v>
      </c>
      <c r="H3904" s="478">
        <v>1</v>
      </c>
      <c r="I3904" s="479">
        <v>0.04</v>
      </c>
      <c r="J3904" s="479">
        <v>0.04</v>
      </c>
    </row>
    <row r="3905" spans="1:10" s="471" customFormat="1" ht="25.5">
      <c r="A3905" s="515" t="s">
        <v>142</v>
      </c>
      <c r="B3905" s="477" t="s">
        <v>843</v>
      </c>
      <c r="C3905" s="477" t="s">
        <v>48</v>
      </c>
      <c r="D3905" s="515" t="s">
        <v>844</v>
      </c>
      <c r="E3905" s="585" t="s">
        <v>143</v>
      </c>
      <c r="F3905" s="585"/>
      <c r="G3905" s="477" t="s">
        <v>54</v>
      </c>
      <c r="H3905" s="478">
        <v>1</v>
      </c>
      <c r="I3905" s="479">
        <v>0.82</v>
      </c>
      <c r="J3905" s="479">
        <v>0.82</v>
      </c>
    </row>
    <row r="3906" spans="1:10" s="471" customFormat="1" ht="25.5">
      <c r="A3906" s="515" t="s">
        <v>142</v>
      </c>
      <c r="B3906" s="477" t="s">
        <v>845</v>
      </c>
      <c r="C3906" s="477" t="s">
        <v>48</v>
      </c>
      <c r="D3906" s="515" t="s">
        <v>846</v>
      </c>
      <c r="E3906" s="585" t="s">
        <v>143</v>
      </c>
      <c r="F3906" s="585"/>
      <c r="G3906" s="477" t="s">
        <v>54</v>
      </c>
      <c r="H3906" s="478">
        <v>1</v>
      </c>
      <c r="I3906" s="479">
        <v>1.24</v>
      </c>
      <c r="J3906" s="479">
        <v>1.24</v>
      </c>
    </row>
    <row r="3907" spans="1:10" s="471" customFormat="1" ht="25.5">
      <c r="A3907" s="693"/>
      <c r="B3907" s="513"/>
      <c r="C3907" s="513"/>
      <c r="D3907" s="693"/>
      <c r="E3907" s="693" t="s">
        <v>144</v>
      </c>
      <c r="F3907" s="694">
        <v>14.95</v>
      </c>
      <c r="G3907" s="693" t="s">
        <v>145</v>
      </c>
      <c r="H3907" s="694">
        <v>0</v>
      </c>
      <c r="I3907" s="693" t="s">
        <v>146</v>
      </c>
      <c r="J3907" s="694">
        <v>14.95</v>
      </c>
    </row>
    <row r="3908" spans="1:10" s="471" customFormat="1" ht="13.5" customHeight="1" thickBot="1">
      <c r="A3908" s="693"/>
      <c r="B3908" s="513"/>
      <c r="C3908" s="513"/>
      <c r="D3908" s="693"/>
      <c r="E3908" s="693" t="s">
        <v>2513</v>
      </c>
      <c r="F3908" s="694">
        <v>5.63</v>
      </c>
      <c r="G3908" s="693"/>
      <c r="H3908" s="695" t="s">
        <v>2514</v>
      </c>
      <c r="I3908" s="695"/>
      <c r="J3908" s="694">
        <v>27.1</v>
      </c>
    </row>
    <row r="3909" spans="1:10" s="471" customFormat="1" ht="13.5" thickTop="1">
      <c r="A3909" s="480"/>
      <c r="B3909" s="481"/>
      <c r="C3909" s="481"/>
      <c r="D3909" s="480"/>
      <c r="E3909" s="480"/>
      <c r="F3909" s="480"/>
      <c r="G3909" s="480"/>
      <c r="H3909" s="480"/>
      <c r="I3909" s="480"/>
      <c r="J3909" s="480"/>
    </row>
    <row r="3910" spans="1:10" s="471" customFormat="1">
      <c r="A3910" s="516"/>
      <c r="B3910" s="519" t="s">
        <v>26</v>
      </c>
      <c r="C3910" s="519" t="s">
        <v>27</v>
      </c>
      <c r="D3910" s="516" t="s">
        <v>28</v>
      </c>
      <c r="E3910" s="586" t="s">
        <v>140</v>
      </c>
      <c r="F3910" s="586"/>
      <c r="G3910" s="519" t="s">
        <v>29</v>
      </c>
      <c r="H3910" s="518" t="s">
        <v>30</v>
      </c>
      <c r="I3910" s="518" t="s">
        <v>31</v>
      </c>
      <c r="J3910" s="518" t="s">
        <v>32</v>
      </c>
    </row>
    <row r="3911" spans="1:10" s="471" customFormat="1" ht="12.75" customHeight="1">
      <c r="A3911" s="517" t="s">
        <v>141</v>
      </c>
      <c r="B3911" s="474" t="s">
        <v>710</v>
      </c>
      <c r="C3911" s="474" t="s">
        <v>48</v>
      </c>
      <c r="D3911" s="517" t="s">
        <v>711</v>
      </c>
      <c r="E3911" s="587" t="s">
        <v>150</v>
      </c>
      <c r="F3911" s="587"/>
      <c r="G3911" s="474" t="s">
        <v>54</v>
      </c>
      <c r="H3911" s="475">
        <v>1</v>
      </c>
      <c r="I3911" s="476">
        <v>21.39</v>
      </c>
      <c r="J3911" s="476">
        <v>21.39</v>
      </c>
    </row>
    <row r="3912" spans="1:10" s="471" customFormat="1" ht="25.5">
      <c r="A3912" s="514" t="s">
        <v>147</v>
      </c>
      <c r="B3912" s="482" t="s">
        <v>847</v>
      </c>
      <c r="C3912" s="482" t="s">
        <v>48</v>
      </c>
      <c r="D3912" s="514" t="s">
        <v>848</v>
      </c>
      <c r="E3912" s="588" t="s">
        <v>150</v>
      </c>
      <c r="F3912" s="588"/>
      <c r="G3912" s="482" t="s">
        <v>54</v>
      </c>
      <c r="H3912" s="483">
        <v>1</v>
      </c>
      <c r="I3912" s="484">
        <v>0.25</v>
      </c>
      <c r="J3912" s="484">
        <v>0.25</v>
      </c>
    </row>
    <row r="3913" spans="1:10" s="471" customFormat="1">
      <c r="A3913" s="515" t="s">
        <v>142</v>
      </c>
      <c r="B3913" s="477" t="s">
        <v>849</v>
      </c>
      <c r="C3913" s="477" t="s">
        <v>48</v>
      </c>
      <c r="D3913" s="515" t="s">
        <v>850</v>
      </c>
      <c r="E3913" s="585" t="s">
        <v>549</v>
      </c>
      <c r="F3913" s="585"/>
      <c r="G3913" s="477" t="s">
        <v>54</v>
      </c>
      <c r="H3913" s="478">
        <v>1</v>
      </c>
      <c r="I3913" s="479">
        <v>14.76</v>
      </c>
      <c r="J3913" s="479">
        <v>14.76</v>
      </c>
    </row>
    <row r="3914" spans="1:10" s="471" customFormat="1">
      <c r="A3914" s="515" t="s">
        <v>142</v>
      </c>
      <c r="B3914" s="477" t="s">
        <v>839</v>
      </c>
      <c r="C3914" s="477" t="s">
        <v>48</v>
      </c>
      <c r="D3914" s="515" t="s">
        <v>840</v>
      </c>
      <c r="E3914" s="585" t="s">
        <v>143</v>
      </c>
      <c r="F3914" s="585"/>
      <c r="G3914" s="477" t="s">
        <v>54</v>
      </c>
      <c r="H3914" s="478">
        <v>1</v>
      </c>
      <c r="I3914" s="479">
        <v>2.0699999999999998</v>
      </c>
      <c r="J3914" s="479">
        <v>2.0699999999999998</v>
      </c>
    </row>
    <row r="3915" spans="1:10" s="471" customFormat="1">
      <c r="A3915" s="515" t="s">
        <v>142</v>
      </c>
      <c r="B3915" s="477" t="s">
        <v>841</v>
      </c>
      <c r="C3915" s="477" t="s">
        <v>48</v>
      </c>
      <c r="D3915" s="515" t="s">
        <v>842</v>
      </c>
      <c r="E3915" s="585" t="s">
        <v>143</v>
      </c>
      <c r="F3915" s="585"/>
      <c r="G3915" s="477" t="s">
        <v>54</v>
      </c>
      <c r="H3915" s="478">
        <v>1</v>
      </c>
      <c r="I3915" s="479">
        <v>1.01</v>
      </c>
      <c r="J3915" s="479">
        <v>1.01</v>
      </c>
    </row>
    <row r="3916" spans="1:10" s="471" customFormat="1">
      <c r="A3916" s="515" t="s">
        <v>142</v>
      </c>
      <c r="B3916" s="477" t="s">
        <v>559</v>
      </c>
      <c r="C3916" s="477" t="s">
        <v>48</v>
      </c>
      <c r="D3916" s="515" t="s">
        <v>560</v>
      </c>
      <c r="E3916" s="585" t="s">
        <v>143</v>
      </c>
      <c r="F3916" s="585"/>
      <c r="G3916" s="477" t="s">
        <v>54</v>
      </c>
      <c r="H3916" s="478">
        <v>1</v>
      </c>
      <c r="I3916" s="479">
        <v>1.34</v>
      </c>
      <c r="J3916" s="479">
        <v>1.34</v>
      </c>
    </row>
    <row r="3917" spans="1:10" s="471" customFormat="1">
      <c r="A3917" s="515" t="s">
        <v>142</v>
      </c>
      <c r="B3917" s="477" t="s">
        <v>561</v>
      </c>
      <c r="C3917" s="477" t="s">
        <v>48</v>
      </c>
      <c r="D3917" s="515" t="s">
        <v>562</v>
      </c>
      <c r="E3917" s="585" t="s">
        <v>143</v>
      </c>
      <c r="F3917" s="585"/>
      <c r="G3917" s="477" t="s">
        <v>54</v>
      </c>
      <c r="H3917" s="478">
        <v>1</v>
      </c>
      <c r="I3917" s="479">
        <v>0.04</v>
      </c>
      <c r="J3917" s="479">
        <v>0.04</v>
      </c>
    </row>
    <row r="3918" spans="1:10" s="471" customFormat="1" ht="25.5">
      <c r="A3918" s="515" t="s">
        <v>142</v>
      </c>
      <c r="B3918" s="477" t="s">
        <v>851</v>
      </c>
      <c r="C3918" s="477" t="s">
        <v>48</v>
      </c>
      <c r="D3918" s="515" t="s">
        <v>852</v>
      </c>
      <c r="E3918" s="585" t="s">
        <v>143</v>
      </c>
      <c r="F3918" s="585"/>
      <c r="G3918" s="477" t="s">
        <v>54</v>
      </c>
      <c r="H3918" s="478">
        <v>1</v>
      </c>
      <c r="I3918" s="479">
        <v>0.49</v>
      </c>
      <c r="J3918" s="479">
        <v>0.49</v>
      </c>
    </row>
    <row r="3919" spans="1:10" s="471" customFormat="1" ht="25.5">
      <c r="A3919" s="515" t="s">
        <v>142</v>
      </c>
      <c r="B3919" s="477" t="s">
        <v>853</v>
      </c>
      <c r="C3919" s="477" t="s">
        <v>48</v>
      </c>
      <c r="D3919" s="515" t="s">
        <v>854</v>
      </c>
      <c r="E3919" s="585" t="s">
        <v>143</v>
      </c>
      <c r="F3919" s="585"/>
      <c r="G3919" s="477" t="s">
        <v>54</v>
      </c>
      <c r="H3919" s="478">
        <v>1</v>
      </c>
      <c r="I3919" s="479">
        <v>1.43</v>
      </c>
      <c r="J3919" s="479">
        <v>1.43</v>
      </c>
    </row>
    <row r="3920" spans="1:10" s="471" customFormat="1" ht="25.5">
      <c r="A3920" s="693"/>
      <c r="B3920" s="513"/>
      <c r="C3920" s="513"/>
      <c r="D3920" s="693"/>
      <c r="E3920" s="693" t="s">
        <v>144</v>
      </c>
      <c r="F3920" s="694">
        <v>15.01</v>
      </c>
      <c r="G3920" s="693" t="s">
        <v>145</v>
      </c>
      <c r="H3920" s="694">
        <v>0</v>
      </c>
      <c r="I3920" s="693" t="s">
        <v>146</v>
      </c>
      <c r="J3920" s="694">
        <v>15.01</v>
      </c>
    </row>
    <row r="3921" spans="1:10" s="471" customFormat="1" ht="13.5" customHeight="1" thickBot="1">
      <c r="A3921" s="693"/>
      <c r="B3921" s="513"/>
      <c r="C3921" s="513"/>
      <c r="D3921" s="693"/>
      <c r="E3921" s="693" t="s">
        <v>2513</v>
      </c>
      <c r="F3921" s="694">
        <v>5.61</v>
      </c>
      <c r="G3921" s="693"/>
      <c r="H3921" s="695" t="s">
        <v>2514</v>
      </c>
      <c r="I3921" s="695"/>
      <c r="J3921" s="694">
        <v>27</v>
      </c>
    </row>
    <row r="3922" spans="1:10" s="471" customFormat="1" ht="13.5" thickTop="1">
      <c r="A3922" s="480"/>
      <c r="B3922" s="481"/>
      <c r="C3922" s="481"/>
      <c r="D3922" s="480"/>
      <c r="E3922" s="480"/>
      <c r="F3922" s="480"/>
      <c r="G3922" s="480"/>
      <c r="H3922" s="480"/>
      <c r="I3922" s="480"/>
      <c r="J3922" s="480"/>
    </row>
    <row r="3923" spans="1:10" s="471" customFormat="1">
      <c r="A3923" s="516"/>
      <c r="B3923" s="519" t="s">
        <v>26</v>
      </c>
      <c r="C3923" s="519" t="s">
        <v>27</v>
      </c>
      <c r="D3923" s="516" t="s">
        <v>28</v>
      </c>
      <c r="E3923" s="586" t="s">
        <v>140</v>
      </c>
      <c r="F3923" s="586"/>
      <c r="G3923" s="519" t="s">
        <v>29</v>
      </c>
      <c r="H3923" s="518" t="s">
        <v>30</v>
      </c>
      <c r="I3923" s="518" t="s">
        <v>31</v>
      </c>
      <c r="J3923" s="518" t="s">
        <v>32</v>
      </c>
    </row>
    <row r="3924" spans="1:10" s="471" customFormat="1" ht="12.75" customHeight="1">
      <c r="A3924" s="517" t="s">
        <v>141</v>
      </c>
      <c r="B3924" s="474" t="s">
        <v>700</v>
      </c>
      <c r="C3924" s="474" t="s">
        <v>48</v>
      </c>
      <c r="D3924" s="517" t="s">
        <v>701</v>
      </c>
      <c r="E3924" s="587" t="s">
        <v>150</v>
      </c>
      <c r="F3924" s="587"/>
      <c r="G3924" s="474" t="s">
        <v>54</v>
      </c>
      <c r="H3924" s="475">
        <v>1</v>
      </c>
      <c r="I3924" s="476">
        <v>20.28</v>
      </c>
      <c r="J3924" s="476">
        <v>20.28</v>
      </c>
    </row>
    <row r="3925" spans="1:10" s="471" customFormat="1" ht="25.5">
      <c r="A3925" s="514" t="s">
        <v>147</v>
      </c>
      <c r="B3925" s="482" t="s">
        <v>855</v>
      </c>
      <c r="C3925" s="482" t="s">
        <v>48</v>
      </c>
      <c r="D3925" s="514" t="s">
        <v>856</v>
      </c>
      <c r="E3925" s="588" t="s">
        <v>150</v>
      </c>
      <c r="F3925" s="588"/>
      <c r="G3925" s="482" t="s">
        <v>54</v>
      </c>
      <c r="H3925" s="483">
        <v>1</v>
      </c>
      <c r="I3925" s="484">
        <v>0.19</v>
      </c>
      <c r="J3925" s="484">
        <v>0.19</v>
      </c>
    </row>
    <row r="3926" spans="1:10" s="471" customFormat="1">
      <c r="A3926" s="515" t="s">
        <v>142</v>
      </c>
      <c r="B3926" s="477" t="s">
        <v>839</v>
      </c>
      <c r="C3926" s="477" t="s">
        <v>48</v>
      </c>
      <c r="D3926" s="515" t="s">
        <v>840</v>
      </c>
      <c r="E3926" s="585" t="s">
        <v>143</v>
      </c>
      <c r="F3926" s="585"/>
      <c r="G3926" s="477" t="s">
        <v>54</v>
      </c>
      <c r="H3926" s="478">
        <v>1</v>
      </c>
      <c r="I3926" s="479">
        <v>2.0699999999999998</v>
      </c>
      <c r="J3926" s="479">
        <v>2.0699999999999998</v>
      </c>
    </row>
    <row r="3927" spans="1:10" s="471" customFormat="1">
      <c r="A3927" s="515" t="s">
        <v>142</v>
      </c>
      <c r="B3927" s="477" t="s">
        <v>841</v>
      </c>
      <c r="C3927" s="477" t="s">
        <v>48</v>
      </c>
      <c r="D3927" s="515" t="s">
        <v>842</v>
      </c>
      <c r="E3927" s="585" t="s">
        <v>143</v>
      </c>
      <c r="F3927" s="585"/>
      <c r="G3927" s="477" t="s">
        <v>54</v>
      </c>
      <c r="H3927" s="478">
        <v>1</v>
      </c>
      <c r="I3927" s="479">
        <v>1.01</v>
      </c>
      <c r="J3927" s="479">
        <v>1.01</v>
      </c>
    </row>
    <row r="3928" spans="1:10" s="471" customFormat="1">
      <c r="A3928" s="515" t="s">
        <v>142</v>
      </c>
      <c r="B3928" s="477" t="s">
        <v>559</v>
      </c>
      <c r="C3928" s="477" t="s">
        <v>48</v>
      </c>
      <c r="D3928" s="515" t="s">
        <v>560</v>
      </c>
      <c r="E3928" s="585" t="s">
        <v>143</v>
      </c>
      <c r="F3928" s="585"/>
      <c r="G3928" s="477" t="s">
        <v>54</v>
      </c>
      <c r="H3928" s="478">
        <v>1</v>
      </c>
      <c r="I3928" s="479">
        <v>1.34</v>
      </c>
      <c r="J3928" s="479">
        <v>1.34</v>
      </c>
    </row>
    <row r="3929" spans="1:10" s="471" customFormat="1">
      <c r="A3929" s="515" t="s">
        <v>142</v>
      </c>
      <c r="B3929" s="477" t="s">
        <v>561</v>
      </c>
      <c r="C3929" s="477" t="s">
        <v>48</v>
      </c>
      <c r="D3929" s="515" t="s">
        <v>562</v>
      </c>
      <c r="E3929" s="585" t="s">
        <v>143</v>
      </c>
      <c r="F3929" s="585"/>
      <c r="G3929" s="477" t="s">
        <v>54</v>
      </c>
      <c r="H3929" s="478">
        <v>1</v>
      </c>
      <c r="I3929" s="479">
        <v>0.04</v>
      </c>
      <c r="J3929" s="479">
        <v>0.04</v>
      </c>
    </row>
    <row r="3930" spans="1:10" s="471" customFormat="1" ht="25.5">
      <c r="A3930" s="515" t="s">
        <v>142</v>
      </c>
      <c r="B3930" s="477" t="s">
        <v>857</v>
      </c>
      <c r="C3930" s="477" t="s">
        <v>48</v>
      </c>
      <c r="D3930" s="515" t="s">
        <v>858</v>
      </c>
      <c r="E3930" s="585" t="s">
        <v>143</v>
      </c>
      <c r="F3930" s="585"/>
      <c r="G3930" s="477" t="s">
        <v>54</v>
      </c>
      <c r="H3930" s="478">
        <v>1</v>
      </c>
      <c r="I3930" s="479">
        <v>0.01</v>
      </c>
      <c r="J3930" s="479">
        <v>0.01</v>
      </c>
    </row>
    <row r="3931" spans="1:10" s="471" customFormat="1" ht="25.5">
      <c r="A3931" s="515" t="s">
        <v>142</v>
      </c>
      <c r="B3931" s="477" t="s">
        <v>859</v>
      </c>
      <c r="C3931" s="477" t="s">
        <v>48</v>
      </c>
      <c r="D3931" s="515" t="s">
        <v>860</v>
      </c>
      <c r="E3931" s="585" t="s">
        <v>143</v>
      </c>
      <c r="F3931" s="585"/>
      <c r="G3931" s="477" t="s">
        <v>54</v>
      </c>
      <c r="H3931" s="478">
        <v>1</v>
      </c>
      <c r="I3931" s="479">
        <v>0.86</v>
      </c>
      <c r="J3931" s="479">
        <v>0.86</v>
      </c>
    </row>
    <row r="3932" spans="1:10" s="471" customFormat="1">
      <c r="A3932" s="515" t="s">
        <v>142</v>
      </c>
      <c r="B3932" s="477" t="s">
        <v>861</v>
      </c>
      <c r="C3932" s="477" t="s">
        <v>48</v>
      </c>
      <c r="D3932" s="515" t="s">
        <v>862</v>
      </c>
      <c r="E3932" s="585" t="s">
        <v>549</v>
      </c>
      <c r="F3932" s="585"/>
      <c r="G3932" s="477" t="s">
        <v>54</v>
      </c>
      <c r="H3932" s="478">
        <v>1</v>
      </c>
      <c r="I3932" s="479">
        <v>14.76</v>
      </c>
      <c r="J3932" s="479">
        <v>14.76</v>
      </c>
    </row>
    <row r="3933" spans="1:10" s="471" customFormat="1" ht="25.5">
      <c r="A3933" s="693"/>
      <c r="B3933" s="513"/>
      <c r="C3933" s="513"/>
      <c r="D3933" s="693"/>
      <c r="E3933" s="693" t="s">
        <v>144</v>
      </c>
      <c r="F3933" s="694">
        <v>14.95</v>
      </c>
      <c r="G3933" s="693" t="s">
        <v>145</v>
      </c>
      <c r="H3933" s="694">
        <v>0</v>
      </c>
      <c r="I3933" s="693" t="s">
        <v>146</v>
      </c>
      <c r="J3933" s="694">
        <v>14.95</v>
      </c>
    </row>
    <row r="3934" spans="1:10" s="471" customFormat="1" ht="13.5" customHeight="1" thickBot="1">
      <c r="A3934" s="693"/>
      <c r="B3934" s="513"/>
      <c r="C3934" s="513"/>
      <c r="D3934" s="693"/>
      <c r="E3934" s="693" t="s">
        <v>2513</v>
      </c>
      <c r="F3934" s="694">
        <v>5.32</v>
      </c>
      <c r="G3934" s="693"/>
      <c r="H3934" s="695" t="s">
        <v>2514</v>
      </c>
      <c r="I3934" s="695"/>
      <c r="J3934" s="694">
        <v>25.6</v>
      </c>
    </row>
    <row r="3935" spans="1:10" s="471" customFormat="1" ht="13.5" thickTop="1">
      <c r="A3935" s="480"/>
      <c r="B3935" s="481"/>
      <c r="C3935" s="481"/>
      <c r="D3935" s="480"/>
      <c r="E3935" s="480"/>
      <c r="F3935" s="480"/>
      <c r="G3935" s="480"/>
      <c r="H3935" s="480"/>
      <c r="I3935" s="480"/>
      <c r="J3935" s="480"/>
    </row>
    <row r="3936" spans="1:10" s="471" customFormat="1">
      <c r="A3936" s="516"/>
      <c r="B3936" s="519" t="s">
        <v>26</v>
      </c>
      <c r="C3936" s="519" t="s">
        <v>27</v>
      </c>
      <c r="D3936" s="516" t="s">
        <v>28</v>
      </c>
      <c r="E3936" s="586" t="s">
        <v>140</v>
      </c>
      <c r="F3936" s="586"/>
      <c r="G3936" s="519" t="s">
        <v>29</v>
      </c>
      <c r="H3936" s="518" t="s">
        <v>30</v>
      </c>
      <c r="I3936" s="518" t="s">
        <v>31</v>
      </c>
      <c r="J3936" s="518" t="s">
        <v>32</v>
      </c>
    </row>
    <row r="3937" spans="1:10" s="471" customFormat="1" ht="12.75" customHeight="1">
      <c r="A3937" s="517" t="s">
        <v>141</v>
      </c>
      <c r="B3937" s="474" t="s">
        <v>1849</v>
      </c>
      <c r="C3937" s="474" t="s">
        <v>48</v>
      </c>
      <c r="D3937" s="517" t="s">
        <v>1850</v>
      </c>
      <c r="E3937" s="587" t="s">
        <v>150</v>
      </c>
      <c r="F3937" s="587"/>
      <c r="G3937" s="474" t="s">
        <v>54</v>
      </c>
      <c r="H3937" s="475">
        <v>1</v>
      </c>
      <c r="I3937" s="476">
        <v>21.53</v>
      </c>
      <c r="J3937" s="476">
        <v>21.53</v>
      </c>
    </row>
    <row r="3938" spans="1:10" s="471" customFormat="1" ht="25.5">
      <c r="A3938" s="514" t="s">
        <v>147</v>
      </c>
      <c r="B3938" s="482" t="s">
        <v>2369</v>
      </c>
      <c r="C3938" s="482" t="s">
        <v>48</v>
      </c>
      <c r="D3938" s="514" t="s">
        <v>2370</v>
      </c>
      <c r="E3938" s="588" t="s">
        <v>150</v>
      </c>
      <c r="F3938" s="588"/>
      <c r="G3938" s="482" t="s">
        <v>54</v>
      </c>
      <c r="H3938" s="483">
        <v>1</v>
      </c>
      <c r="I3938" s="484">
        <v>0.25</v>
      </c>
      <c r="J3938" s="484">
        <v>0.25</v>
      </c>
    </row>
    <row r="3939" spans="1:10" s="471" customFormat="1">
      <c r="A3939" s="515" t="s">
        <v>142</v>
      </c>
      <c r="B3939" s="477" t="s">
        <v>2371</v>
      </c>
      <c r="C3939" s="477" t="s">
        <v>48</v>
      </c>
      <c r="D3939" s="515" t="s">
        <v>2372</v>
      </c>
      <c r="E3939" s="585" t="s">
        <v>549</v>
      </c>
      <c r="F3939" s="585"/>
      <c r="G3939" s="477" t="s">
        <v>54</v>
      </c>
      <c r="H3939" s="478">
        <v>1</v>
      </c>
      <c r="I3939" s="479">
        <v>14.76</v>
      </c>
      <c r="J3939" s="479">
        <v>14.76</v>
      </c>
    </row>
    <row r="3940" spans="1:10" s="471" customFormat="1">
      <c r="A3940" s="515" t="s">
        <v>142</v>
      </c>
      <c r="B3940" s="477" t="s">
        <v>839</v>
      </c>
      <c r="C3940" s="477" t="s">
        <v>48</v>
      </c>
      <c r="D3940" s="515" t="s">
        <v>840</v>
      </c>
      <c r="E3940" s="585" t="s">
        <v>143</v>
      </c>
      <c r="F3940" s="585"/>
      <c r="G3940" s="477" t="s">
        <v>54</v>
      </c>
      <c r="H3940" s="478">
        <v>1</v>
      </c>
      <c r="I3940" s="479">
        <v>2.0699999999999998</v>
      </c>
      <c r="J3940" s="479">
        <v>2.0699999999999998</v>
      </c>
    </row>
    <row r="3941" spans="1:10" s="471" customFormat="1">
      <c r="A3941" s="515" t="s">
        <v>142</v>
      </c>
      <c r="B3941" s="477" t="s">
        <v>841</v>
      </c>
      <c r="C3941" s="477" t="s">
        <v>48</v>
      </c>
      <c r="D3941" s="515" t="s">
        <v>842</v>
      </c>
      <c r="E3941" s="585" t="s">
        <v>143</v>
      </c>
      <c r="F3941" s="585"/>
      <c r="G3941" s="477" t="s">
        <v>54</v>
      </c>
      <c r="H3941" s="478">
        <v>1</v>
      </c>
      <c r="I3941" s="479">
        <v>1.01</v>
      </c>
      <c r="J3941" s="479">
        <v>1.01</v>
      </c>
    </row>
    <row r="3942" spans="1:10" s="471" customFormat="1">
      <c r="A3942" s="515" t="s">
        <v>142</v>
      </c>
      <c r="B3942" s="477" t="s">
        <v>559</v>
      </c>
      <c r="C3942" s="477" t="s">
        <v>48</v>
      </c>
      <c r="D3942" s="515" t="s">
        <v>560</v>
      </c>
      <c r="E3942" s="585" t="s">
        <v>143</v>
      </c>
      <c r="F3942" s="585"/>
      <c r="G3942" s="477" t="s">
        <v>54</v>
      </c>
      <c r="H3942" s="478">
        <v>1</v>
      </c>
      <c r="I3942" s="479">
        <v>1.34</v>
      </c>
      <c r="J3942" s="479">
        <v>1.34</v>
      </c>
    </row>
    <row r="3943" spans="1:10" s="471" customFormat="1">
      <c r="A3943" s="515" t="s">
        <v>142</v>
      </c>
      <c r="B3943" s="477" t="s">
        <v>561</v>
      </c>
      <c r="C3943" s="477" t="s">
        <v>48</v>
      </c>
      <c r="D3943" s="515" t="s">
        <v>562</v>
      </c>
      <c r="E3943" s="585" t="s">
        <v>143</v>
      </c>
      <c r="F3943" s="585"/>
      <c r="G3943" s="477" t="s">
        <v>54</v>
      </c>
      <c r="H3943" s="478">
        <v>1</v>
      </c>
      <c r="I3943" s="479">
        <v>0.04</v>
      </c>
      <c r="J3943" s="479">
        <v>0.04</v>
      </c>
    </row>
    <row r="3944" spans="1:10" s="471" customFormat="1" ht="25.5">
      <c r="A3944" s="515" t="s">
        <v>142</v>
      </c>
      <c r="B3944" s="477" t="s">
        <v>843</v>
      </c>
      <c r="C3944" s="477" t="s">
        <v>48</v>
      </c>
      <c r="D3944" s="515" t="s">
        <v>844</v>
      </c>
      <c r="E3944" s="585" t="s">
        <v>143</v>
      </c>
      <c r="F3944" s="585"/>
      <c r="G3944" s="477" t="s">
        <v>54</v>
      </c>
      <c r="H3944" s="478">
        <v>1</v>
      </c>
      <c r="I3944" s="479">
        <v>0.82</v>
      </c>
      <c r="J3944" s="479">
        <v>0.82</v>
      </c>
    </row>
    <row r="3945" spans="1:10" s="471" customFormat="1" ht="25.5">
      <c r="A3945" s="515" t="s">
        <v>142</v>
      </c>
      <c r="B3945" s="477" t="s">
        <v>845</v>
      </c>
      <c r="C3945" s="477" t="s">
        <v>48</v>
      </c>
      <c r="D3945" s="515" t="s">
        <v>846</v>
      </c>
      <c r="E3945" s="585" t="s">
        <v>143</v>
      </c>
      <c r="F3945" s="585"/>
      <c r="G3945" s="477" t="s">
        <v>54</v>
      </c>
      <c r="H3945" s="478">
        <v>1</v>
      </c>
      <c r="I3945" s="479">
        <v>1.24</v>
      </c>
      <c r="J3945" s="479">
        <v>1.24</v>
      </c>
    </row>
    <row r="3946" spans="1:10" s="471" customFormat="1" ht="25.5">
      <c r="A3946" s="693"/>
      <c r="B3946" s="513"/>
      <c r="C3946" s="513"/>
      <c r="D3946" s="693"/>
      <c r="E3946" s="693" t="s">
        <v>144</v>
      </c>
      <c r="F3946" s="694">
        <v>15.01</v>
      </c>
      <c r="G3946" s="693" t="s">
        <v>145</v>
      </c>
      <c r="H3946" s="694">
        <v>0</v>
      </c>
      <c r="I3946" s="693" t="s">
        <v>146</v>
      </c>
      <c r="J3946" s="694">
        <v>15.01</v>
      </c>
    </row>
    <row r="3947" spans="1:10" s="471" customFormat="1" ht="13.5" customHeight="1" thickBot="1">
      <c r="A3947" s="693"/>
      <c r="B3947" s="513"/>
      <c r="C3947" s="513"/>
      <c r="D3947" s="693"/>
      <c r="E3947" s="693" t="s">
        <v>2513</v>
      </c>
      <c r="F3947" s="694">
        <v>5.64</v>
      </c>
      <c r="G3947" s="693"/>
      <c r="H3947" s="695" t="s">
        <v>2514</v>
      </c>
      <c r="I3947" s="695"/>
      <c r="J3947" s="694">
        <v>27.17</v>
      </c>
    </row>
    <row r="3948" spans="1:10" s="471" customFormat="1" ht="13.5" thickTop="1">
      <c r="A3948" s="480"/>
      <c r="B3948" s="481"/>
      <c r="C3948" s="481"/>
      <c r="D3948" s="480"/>
      <c r="E3948" s="480"/>
      <c r="F3948" s="480"/>
      <c r="G3948" s="480"/>
      <c r="H3948" s="480"/>
      <c r="I3948" s="480"/>
      <c r="J3948" s="480"/>
    </row>
    <row r="3949" spans="1:10" s="471" customFormat="1">
      <c r="A3949" s="516"/>
      <c r="B3949" s="519" t="s">
        <v>26</v>
      </c>
      <c r="C3949" s="519" t="s">
        <v>27</v>
      </c>
      <c r="D3949" s="516" t="s">
        <v>28</v>
      </c>
      <c r="E3949" s="586" t="s">
        <v>140</v>
      </c>
      <c r="F3949" s="586"/>
      <c r="G3949" s="519" t="s">
        <v>29</v>
      </c>
      <c r="H3949" s="518" t="s">
        <v>30</v>
      </c>
      <c r="I3949" s="518" t="s">
        <v>31</v>
      </c>
      <c r="J3949" s="518" t="s">
        <v>32</v>
      </c>
    </row>
    <row r="3950" spans="1:10" s="471" customFormat="1" ht="12.75" customHeight="1">
      <c r="A3950" s="517" t="s">
        <v>141</v>
      </c>
      <c r="B3950" s="474" t="s">
        <v>595</v>
      </c>
      <c r="C3950" s="474" t="s">
        <v>48</v>
      </c>
      <c r="D3950" s="517" t="s">
        <v>596</v>
      </c>
      <c r="E3950" s="587" t="s">
        <v>150</v>
      </c>
      <c r="F3950" s="587"/>
      <c r="G3950" s="474" t="s">
        <v>54</v>
      </c>
      <c r="H3950" s="475">
        <v>1</v>
      </c>
      <c r="I3950" s="476">
        <v>21.81</v>
      </c>
      <c r="J3950" s="476">
        <v>21.81</v>
      </c>
    </row>
    <row r="3951" spans="1:10" s="471" customFormat="1" ht="25.5">
      <c r="A3951" s="514" t="s">
        <v>147</v>
      </c>
      <c r="B3951" s="482" t="s">
        <v>863</v>
      </c>
      <c r="C3951" s="482" t="s">
        <v>48</v>
      </c>
      <c r="D3951" s="514" t="s">
        <v>864</v>
      </c>
      <c r="E3951" s="588" t="s">
        <v>150</v>
      </c>
      <c r="F3951" s="588"/>
      <c r="G3951" s="482" t="s">
        <v>54</v>
      </c>
      <c r="H3951" s="483">
        <v>1</v>
      </c>
      <c r="I3951" s="484">
        <v>0.2</v>
      </c>
      <c r="J3951" s="484">
        <v>0.2</v>
      </c>
    </row>
    <row r="3952" spans="1:10" s="471" customFormat="1">
      <c r="A3952" s="515" t="s">
        <v>142</v>
      </c>
      <c r="B3952" s="477" t="s">
        <v>865</v>
      </c>
      <c r="C3952" s="477" t="s">
        <v>48</v>
      </c>
      <c r="D3952" s="515" t="s">
        <v>866</v>
      </c>
      <c r="E3952" s="585" t="s">
        <v>549</v>
      </c>
      <c r="F3952" s="585"/>
      <c r="G3952" s="477" t="s">
        <v>54</v>
      </c>
      <c r="H3952" s="478">
        <v>1</v>
      </c>
      <c r="I3952" s="479">
        <v>15.21</v>
      </c>
      <c r="J3952" s="479">
        <v>15.21</v>
      </c>
    </row>
    <row r="3953" spans="1:10" s="471" customFormat="1">
      <c r="A3953" s="515" t="s">
        <v>142</v>
      </c>
      <c r="B3953" s="477" t="s">
        <v>839</v>
      </c>
      <c r="C3953" s="477" t="s">
        <v>48</v>
      </c>
      <c r="D3953" s="515" t="s">
        <v>840</v>
      </c>
      <c r="E3953" s="585" t="s">
        <v>143</v>
      </c>
      <c r="F3953" s="585"/>
      <c r="G3953" s="477" t="s">
        <v>54</v>
      </c>
      <c r="H3953" s="478">
        <v>1</v>
      </c>
      <c r="I3953" s="479">
        <v>2.0699999999999998</v>
      </c>
      <c r="J3953" s="479">
        <v>2.0699999999999998</v>
      </c>
    </row>
    <row r="3954" spans="1:10" s="471" customFormat="1">
      <c r="A3954" s="515" t="s">
        <v>142</v>
      </c>
      <c r="B3954" s="477" t="s">
        <v>841</v>
      </c>
      <c r="C3954" s="477" t="s">
        <v>48</v>
      </c>
      <c r="D3954" s="515" t="s">
        <v>842</v>
      </c>
      <c r="E3954" s="585" t="s">
        <v>143</v>
      </c>
      <c r="F3954" s="585"/>
      <c r="G3954" s="477" t="s">
        <v>54</v>
      </c>
      <c r="H3954" s="478">
        <v>1</v>
      </c>
      <c r="I3954" s="479">
        <v>1.01</v>
      </c>
      <c r="J3954" s="479">
        <v>1.01</v>
      </c>
    </row>
    <row r="3955" spans="1:10" s="471" customFormat="1">
      <c r="A3955" s="515" t="s">
        <v>142</v>
      </c>
      <c r="B3955" s="477" t="s">
        <v>559</v>
      </c>
      <c r="C3955" s="477" t="s">
        <v>48</v>
      </c>
      <c r="D3955" s="515" t="s">
        <v>560</v>
      </c>
      <c r="E3955" s="585" t="s">
        <v>143</v>
      </c>
      <c r="F3955" s="585"/>
      <c r="G3955" s="477" t="s">
        <v>54</v>
      </c>
      <c r="H3955" s="478">
        <v>1</v>
      </c>
      <c r="I3955" s="479">
        <v>1.34</v>
      </c>
      <c r="J3955" s="479">
        <v>1.34</v>
      </c>
    </row>
    <row r="3956" spans="1:10" s="471" customFormat="1">
      <c r="A3956" s="515" t="s">
        <v>142</v>
      </c>
      <c r="B3956" s="477" t="s">
        <v>561</v>
      </c>
      <c r="C3956" s="477" t="s">
        <v>48</v>
      </c>
      <c r="D3956" s="515" t="s">
        <v>562</v>
      </c>
      <c r="E3956" s="585" t="s">
        <v>143</v>
      </c>
      <c r="F3956" s="585"/>
      <c r="G3956" s="477" t="s">
        <v>54</v>
      </c>
      <c r="H3956" s="478">
        <v>1</v>
      </c>
      <c r="I3956" s="479">
        <v>0.04</v>
      </c>
      <c r="J3956" s="479">
        <v>0.04</v>
      </c>
    </row>
    <row r="3957" spans="1:10" s="471" customFormat="1" ht="25.5">
      <c r="A3957" s="515" t="s">
        <v>142</v>
      </c>
      <c r="B3957" s="477" t="s">
        <v>867</v>
      </c>
      <c r="C3957" s="477" t="s">
        <v>48</v>
      </c>
      <c r="D3957" s="515" t="s">
        <v>868</v>
      </c>
      <c r="E3957" s="585" t="s">
        <v>143</v>
      </c>
      <c r="F3957" s="585"/>
      <c r="G3957" s="477" t="s">
        <v>54</v>
      </c>
      <c r="H3957" s="478">
        <v>1</v>
      </c>
      <c r="I3957" s="479">
        <v>0.61</v>
      </c>
      <c r="J3957" s="479">
        <v>0.61</v>
      </c>
    </row>
    <row r="3958" spans="1:10" s="471" customFormat="1" ht="25.5">
      <c r="A3958" s="515" t="s">
        <v>142</v>
      </c>
      <c r="B3958" s="477" t="s">
        <v>869</v>
      </c>
      <c r="C3958" s="477" t="s">
        <v>48</v>
      </c>
      <c r="D3958" s="515" t="s">
        <v>870</v>
      </c>
      <c r="E3958" s="585" t="s">
        <v>143</v>
      </c>
      <c r="F3958" s="585"/>
      <c r="G3958" s="477" t="s">
        <v>54</v>
      </c>
      <c r="H3958" s="478">
        <v>1</v>
      </c>
      <c r="I3958" s="479">
        <v>1.33</v>
      </c>
      <c r="J3958" s="479">
        <v>1.33</v>
      </c>
    </row>
    <row r="3959" spans="1:10" s="471" customFormat="1" ht="25.5">
      <c r="A3959" s="693"/>
      <c r="B3959" s="513"/>
      <c r="C3959" s="513"/>
      <c r="D3959" s="693"/>
      <c r="E3959" s="693" t="s">
        <v>144</v>
      </c>
      <c r="F3959" s="694">
        <v>15.41</v>
      </c>
      <c r="G3959" s="693" t="s">
        <v>145</v>
      </c>
      <c r="H3959" s="694">
        <v>0</v>
      </c>
      <c r="I3959" s="693" t="s">
        <v>146</v>
      </c>
      <c r="J3959" s="694">
        <v>15.41</v>
      </c>
    </row>
    <row r="3960" spans="1:10" s="471" customFormat="1" ht="13.5" customHeight="1" thickBot="1">
      <c r="A3960" s="693"/>
      <c r="B3960" s="513"/>
      <c r="C3960" s="513"/>
      <c r="D3960" s="693"/>
      <c r="E3960" s="693" t="s">
        <v>2513</v>
      </c>
      <c r="F3960" s="694">
        <v>5.72</v>
      </c>
      <c r="G3960" s="693"/>
      <c r="H3960" s="695" t="s">
        <v>2514</v>
      </c>
      <c r="I3960" s="695"/>
      <c r="J3960" s="694">
        <v>27.53</v>
      </c>
    </row>
    <row r="3961" spans="1:10" s="471" customFormat="1" ht="13.5" thickTop="1">
      <c r="A3961" s="480"/>
      <c r="B3961" s="481"/>
      <c r="C3961" s="481"/>
      <c r="D3961" s="480"/>
      <c r="E3961" s="480"/>
      <c r="F3961" s="480"/>
      <c r="G3961" s="480"/>
      <c r="H3961" s="480"/>
      <c r="I3961" s="480"/>
      <c r="J3961" s="480"/>
    </row>
    <row r="3962" spans="1:10" s="471" customFormat="1">
      <c r="A3962" s="516"/>
      <c r="B3962" s="519" t="s">
        <v>26</v>
      </c>
      <c r="C3962" s="519" t="s">
        <v>27</v>
      </c>
      <c r="D3962" s="516" t="s">
        <v>28</v>
      </c>
      <c r="E3962" s="586" t="s">
        <v>140</v>
      </c>
      <c r="F3962" s="586"/>
      <c r="G3962" s="519" t="s">
        <v>29</v>
      </c>
      <c r="H3962" s="518" t="s">
        <v>30</v>
      </c>
      <c r="I3962" s="518" t="s">
        <v>31</v>
      </c>
      <c r="J3962" s="518" t="s">
        <v>32</v>
      </c>
    </row>
    <row r="3963" spans="1:10" s="471" customFormat="1" ht="38.25">
      <c r="A3963" s="517" t="s">
        <v>141</v>
      </c>
      <c r="B3963" s="474" t="s">
        <v>2868</v>
      </c>
      <c r="C3963" s="474" t="s">
        <v>48</v>
      </c>
      <c r="D3963" s="517" t="s">
        <v>2869</v>
      </c>
      <c r="E3963" s="587" t="s">
        <v>174</v>
      </c>
      <c r="F3963" s="587"/>
      <c r="G3963" s="474" t="s">
        <v>11</v>
      </c>
      <c r="H3963" s="475">
        <v>1</v>
      </c>
      <c r="I3963" s="476">
        <v>61.56</v>
      </c>
      <c r="J3963" s="476">
        <v>61.56</v>
      </c>
    </row>
    <row r="3964" spans="1:10" s="471" customFormat="1" ht="38.25">
      <c r="A3964" s="514" t="s">
        <v>147</v>
      </c>
      <c r="B3964" s="482" t="s">
        <v>2973</v>
      </c>
      <c r="C3964" s="482" t="s">
        <v>48</v>
      </c>
      <c r="D3964" s="514" t="s">
        <v>2974</v>
      </c>
      <c r="E3964" s="588" t="s">
        <v>150</v>
      </c>
      <c r="F3964" s="588"/>
      <c r="G3964" s="482" t="s">
        <v>9</v>
      </c>
      <c r="H3964" s="483">
        <v>1.04E-2</v>
      </c>
      <c r="I3964" s="484">
        <v>695.89</v>
      </c>
      <c r="J3964" s="484">
        <v>7.23</v>
      </c>
    </row>
    <row r="3965" spans="1:10" s="471" customFormat="1" ht="25.5">
      <c r="A3965" s="514" t="s">
        <v>147</v>
      </c>
      <c r="B3965" s="482" t="s">
        <v>172</v>
      </c>
      <c r="C3965" s="482" t="s">
        <v>48</v>
      </c>
      <c r="D3965" s="514" t="s">
        <v>173</v>
      </c>
      <c r="E3965" s="588" t="s">
        <v>150</v>
      </c>
      <c r="F3965" s="588"/>
      <c r="G3965" s="482" t="s">
        <v>54</v>
      </c>
      <c r="H3965" s="483">
        <v>0.59</v>
      </c>
      <c r="I3965" s="484">
        <v>26.04</v>
      </c>
      <c r="J3965" s="484">
        <v>15.36</v>
      </c>
    </row>
    <row r="3966" spans="1:10" s="471" customFormat="1" ht="25.5">
      <c r="A3966" s="514" t="s">
        <v>147</v>
      </c>
      <c r="B3966" s="482" t="s">
        <v>148</v>
      </c>
      <c r="C3966" s="482" t="s">
        <v>48</v>
      </c>
      <c r="D3966" s="514" t="s">
        <v>149</v>
      </c>
      <c r="E3966" s="588" t="s">
        <v>150</v>
      </c>
      <c r="F3966" s="588"/>
      <c r="G3966" s="482" t="s">
        <v>54</v>
      </c>
      <c r="H3966" s="483">
        <v>0.29499999999999998</v>
      </c>
      <c r="I3966" s="484">
        <v>20.96</v>
      </c>
      <c r="J3966" s="484">
        <v>6.18</v>
      </c>
    </row>
    <row r="3967" spans="1:10" s="471" customFormat="1" ht="25.5">
      <c r="A3967" s="515" t="s">
        <v>142</v>
      </c>
      <c r="B3967" s="477" t="s">
        <v>871</v>
      </c>
      <c r="C3967" s="477" t="s">
        <v>48</v>
      </c>
      <c r="D3967" s="515" t="s">
        <v>872</v>
      </c>
      <c r="E3967" s="585" t="s">
        <v>143</v>
      </c>
      <c r="F3967" s="585"/>
      <c r="G3967" s="477" t="s">
        <v>68</v>
      </c>
      <c r="H3967" s="478">
        <v>0.42</v>
      </c>
      <c r="I3967" s="479">
        <v>2.4300000000000002</v>
      </c>
      <c r="J3967" s="479">
        <v>1.02</v>
      </c>
    </row>
    <row r="3968" spans="1:10" s="471" customFormat="1">
      <c r="A3968" s="515" t="s">
        <v>142</v>
      </c>
      <c r="B3968" s="477" t="s">
        <v>873</v>
      </c>
      <c r="C3968" s="477" t="s">
        <v>48</v>
      </c>
      <c r="D3968" s="515" t="s">
        <v>874</v>
      </c>
      <c r="E3968" s="585" t="s">
        <v>143</v>
      </c>
      <c r="F3968" s="585"/>
      <c r="G3968" s="477" t="s">
        <v>875</v>
      </c>
      <c r="H3968" s="478">
        <v>5.0000000000000001E-3</v>
      </c>
      <c r="I3968" s="479">
        <v>44.28</v>
      </c>
      <c r="J3968" s="479">
        <v>0.22</v>
      </c>
    </row>
    <row r="3969" spans="1:10" s="471" customFormat="1" ht="25.5">
      <c r="A3969" s="515" t="s">
        <v>142</v>
      </c>
      <c r="B3969" s="477" t="s">
        <v>2975</v>
      </c>
      <c r="C3969" s="477" t="s">
        <v>48</v>
      </c>
      <c r="D3969" s="515" t="s">
        <v>2976</v>
      </c>
      <c r="E3969" s="585" t="s">
        <v>143</v>
      </c>
      <c r="F3969" s="585"/>
      <c r="G3969" s="477" t="s">
        <v>91</v>
      </c>
      <c r="H3969" s="478">
        <v>13.6</v>
      </c>
      <c r="I3969" s="479">
        <v>2.3199999999999998</v>
      </c>
      <c r="J3969" s="479">
        <v>31.55</v>
      </c>
    </row>
    <row r="3970" spans="1:10" s="471" customFormat="1" ht="25.5">
      <c r="A3970" s="693"/>
      <c r="B3970" s="513"/>
      <c r="C3970" s="513"/>
      <c r="D3970" s="693"/>
      <c r="E3970" s="693" t="s">
        <v>144</v>
      </c>
      <c r="F3970" s="694">
        <v>17.48</v>
      </c>
      <c r="G3970" s="693" t="s">
        <v>145</v>
      </c>
      <c r="H3970" s="694">
        <v>0</v>
      </c>
      <c r="I3970" s="693" t="s">
        <v>146</v>
      </c>
      <c r="J3970" s="694">
        <v>17.48</v>
      </c>
    </row>
    <row r="3971" spans="1:10" s="471" customFormat="1" ht="13.5" customHeight="1" thickBot="1">
      <c r="A3971" s="693"/>
      <c r="B3971" s="513"/>
      <c r="C3971" s="513"/>
      <c r="D3971" s="693"/>
      <c r="E3971" s="693" t="s">
        <v>2513</v>
      </c>
      <c r="F3971" s="694">
        <v>16.149999999999999</v>
      </c>
      <c r="G3971" s="693"/>
      <c r="H3971" s="695" t="s">
        <v>2514</v>
      </c>
      <c r="I3971" s="695"/>
      <c r="J3971" s="694">
        <v>77.709999999999994</v>
      </c>
    </row>
    <row r="3972" spans="1:10" s="471" customFormat="1" ht="13.5" thickTop="1">
      <c r="A3972" s="480"/>
      <c r="B3972" s="481"/>
      <c r="C3972" s="481"/>
      <c r="D3972" s="480"/>
      <c r="E3972" s="480"/>
      <c r="F3972" s="480"/>
      <c r="G3972" s="480"/>
      <c r="H3972" s="480"/>
      <c r="I3972" s="480"/>
      <c r="J3972" s="480"/>
    </row>
    <row r="3973" spans="1:10" s="471" customFormat="1">
      <c r="A3973" s="516"/>
      <c r="B3973" s="519" t="s">
        <v>26</v>
      </c>
      <c r="C3973" s="519" t="s">
        <v>27</v>
      </c>
      <c r="D3973" s="516" t="s">
        <v>28</v>
      </c>
      <c r="E3973" s="586" t="s">
        <v>140</v>
      </c>
      <c r="F3973" s="586"/>
      <c r="G3973" s="519" t="s">
        <v>29</v>
      </c>
      <c r="H3973" s="518" t="s">
        <v>30</v>
      </c>
      <c r="I3973" s="518" t="s">
        <v>31</v>
      </c>
      <c r="J3973" s="518" t="s">
        <v>32</v>
      </c>
    </row>
    <row r="3974" spans="1:10" s="471" customFormat="1" ht="38.25">
      <c r="A3974" s="517" t="s">
        <v>141</v>
      </c>
      <c r="B3974" s="474" t="s">
        <v>2203</v>
      </c>
      <c r="C3974" s="474" t="s">
        <v>48</v>
      </c>
      <c r="D3974" s="517" t="s">
        <v>2204</v>
      </c>
      <c r="E3974" s="587" t="s">
        <v>150</v>
      </c>
      <c r="F3974" s="587"/>
      <c r="G3974" s="474" t="s">
        <v>9</v>
      </c>
      <c r="H3974" s="475">
        <v>1</v>
      </c>
      <c r="I3974" s="476">
        <v>687.22</v>
      </c>
      <c r="J3974" s="476">
        <v>687.22</v>
      </c>
    </row>
    <row r="3975" spans="1:10" s="471" customFormat="1" ht="25.5">
      <c r="A3975" s="514" t="s">
        <v>147</v>
      </c>
      <c r="B3975" s="482" t="s">
        <v>148</v>
      </c>
      <c r="C3975" s="482" t="s">
        <v>48</v>
      </c>
      <c r="D3975" s="514" t="s">
        <v>149</v>
      </c>
      <c r="E3975" s="588" t="s">
        <v>150</v>
      </c>
      <c r="F3975" s="588"/>
      <c r="G3975" s="482" t="s">
        <v>54</v>
      </c>
      <c r="H3975" s="483">
        <v>11.23</v>
      </c>
      <c r="I3975" s="484">
        <v>20.96</v>
      </c>
      <c r="J3975" s="484">
        <v>235.38</v>
      </c>
    </row>
    <row r="3976" spans="1:10" s="471" customFormat="1" ht="25.5">
      <c r="A3976" s="515" t="s">
        <v>142</v>
      </c>
      <c r="B3976" s="477" t="s">
        <v>539</v>
      </c>
      <c r="C3976" s="477" t="s">
        <v>48</v>
      </c>
      <c r="D3976" s="515" t="s">
        <v>540</v>
      </c>
      <c r="E3976" s="585" t="s">
        <v>143</v>
      </c>
      <c r="F3976" s="585"/>
      <c r="G3976" s="477" t="s">
        <v>9</v>
      </c>
      <c r="H3976" s="478">
        <v>1.1599999999999999</v>
      </c>
      <c r="I3976" s="479">
        <v>90</v>
      </c>
      <c r="J3976" s="479">
        <v>104.4</v>
      </c>
    </row>
    <row r="3977" spans="1:10" s="471" customFormat="1">
      <c r="A3977" s="515" t="s">
        <v>142</v>
      </c>
      <c r="B3977" s="477" t="s">
        <v>876</v>
      </c>
      <c r="C3977" s="477" t="s">
        <v>48</v>
      </c>
      <c r="D3977" s="515" t="s">
        <v>877</v>
      </c>
      <c r="E3977" s="585" t="s">
        <v>143</v>
      </c>
      <c r="F3977" s="585"/>
      <c r="G3977" s="477" t="s">
        <v>71</v>
      </c>
      <c r="H3977" s="478">
        <v>116.4</v>
      </c>
      <c r="I3977" s="479">
        <v>1.23</v>
      </c>
      <c r="J3977" s="479">
        <v>143.16999999999999</v>
      </c>
    </row>
    <row r="3978" spans="1:10" s="471" customFormat="1">
      <c r="A3978" s="515" t="s">
        <v>142</v>
      </c>
      <c r="B3978" s="477" t="s">
        <v>543</v>
      </c>
      <c r="C3978" s="477" t="s">
        <v>48</v>
      </c>
      <c r="D3978" s="515" t="s">
        <v>544</v>
      </c>
      <c r="E3978" s="585" t="s">
        <v>143</v>
      </c>
      <c r="F3978" s="585"/>
      <c r="G3978" s="477" t="s">
        <v>71</v>
      </c>
      <c r="H3978" s="478">
        <v>261.89</v>
      </c>
      <c r="I3978" s="479">
        <v>0.78</v>
      </c>
      <c r="J3978" s="479">
        <v>204.27</v>
      </c>
    </row>
    <row r="3979" spans="1:10" s="471" customFormat="1" ht="25.5">
      <c r="A3979" s="693"/>
      <c r="B3979" s="513"/>
      <c r="C3979" s="513"/>
      <c r="D3979" s="693"/>
      <c r="E3979" s="693" t="s">
        <v>144</v>
      </c>
      <c r="F3979" s="694">
        <v>163.5</v>
      </c>
      <c r="G3979" s="693" t="s">
        <v>145</v>
      </c>
      <c r="H3979" s="694">
        <v>0</v>
      </c>
      <c r="I3979" s="693" t="s">
        <v>146</v>
      </c>
      <c r="J3979" s="694">
        <v>163.5</v>
      </c>
    </row>
    <row r="3980" spans="1:10" s="471" customFormat="1" ht="13.5" customHeight="1" thickBot="1">
      <c r="A3980" s="693"/>
      <c r="B3980" s="513"/>
      <c r="C3980" s="513"/>
      <c r="D3980" s="693"/>
      <c r="E3980" s="693" t="s">
        <v>2513</v>
      </c>
      <c r="F3980" s="694">
        <v>180.32</v>
      </c>
      <c r="G3980" s="693"/>
      <c r="H3980" s="695" t="s">
        <v>2514</v>
      </c>
      <c r="I3980" s="695"/>
      <c r="J3980" s="694">
        <v>867.54</v>
      </c>
    </row>
    <row r="3981" spans="1:10" s="471" customFormat="1" ht="13.5" thickTop="1">
      <c r="A3981" s="480"/>
      <c r="B3981" s="481"/>
      <c r="C3981" s="481"/>
      <c r="D3981" s="480"/>
      <c r="E3981" s="480"/>
      <c r="F3981" s="480"/>
      <c r="G3981" s="480"/>
      <c r="H3981" s="480"/>
      <c r="I3981" s="480"/>
      <c r="J3981" s="480"/>
    </row>
    <row r="3982" spans="1:10" s="471" customFormat="1">
      <c r="A3982" s="516"/>
      <c r="B3982" s="519" t="s">
        <v>26</v>
      </c>
      <c r="C3982" s="519" t="s">
        <v>27</v>
      </c>
      <c r="D3982" s="516" t="s">
        <v>28</v>
      </c>
      <c r="E3982" s="586" t="s">
        <v>140</v>
      </c>
      <c r="F3982" s="586"/>
      <c r="G3982" s="519" t="s">
        <v>29</v>
      </c>
      <c r="H3982" s="518" t="s">
        <v>30</v>
      </c>
      <c r="I3982" s="518" t="s">
        <v>31</v>
      </c>
      <c r="J3982" s="518" t="s">
        <v>32</v>
      </c>
    </row>
    <row r="3983" spans="1:10" s="471" customFormat="1" ht="38.25">
      <c r="A3983" s="517" t="s">
        <v>141</v>
      </c>
      <c r="B3983" s="474" t="s">
        <v>2973</v>
      </c>
      <c r="C3983" s="474" t="s">
        <v>48</v>
      </c>
      <c r="D3983" s="517" t="s">
        <v>2974</v>
      </c>
      <c r="E3983" s="587" t="s">
        <v>150</v>
      </c>
      <c r="F3983" s="587"/>
      <c r="G3983" s="474" t="s">
        <v>9</v>
      </c>
      <c r="H3983" s="475">
        <v>1</v>
      </c>
      <c r="I3983" s="476">
        <v>695.89</v>
      </c>
      <c r="J3983" s="476">
        <v>695.89</v>
      </c>
    </row>
    <row r="3984" spans="1:10" s="471" customFormat="1" ht="25.5">
      <c r="A3984" s="514" t="s">
        <v>147</v>
      </c>
      <c r="B3984" s="482" t="s">
        <v>148</v>
      </c>
      <c r="C3984" s="482" t="s">
        <v>48</v>
      </c>
      <c r="D3984" s="514" t="s">
        <v>149</v>
      </c>
      <c r="E3984" s="588" t="s">
        <v>150</v>
      </c>
      <c r="F3984" s="588"/>
      <c r="G3984" s="482" t="s">
        <v>54</v>
      </c>
      <c r="H3984" s="483">
        <v>11.1</v>
      </c>
      <c r="I3984" s="484">
        <v>20.96</v>
      </c>
      <c r="J3984" s="484">
        <v>232.65</v>
      </c>
    </row>
    <row r="3985" spans="1:10" s="471" customFormat="1" ht="25.5">
      <c r="A3985" s="515" t="s">
        <v>142</v>
      </c>
      <c r="B3985" s="477" t="s">
        <v>539</v>
      </c>
      <c r="C3985" s="477" t="s">
        <v>48</v>
      </c>
      <c r="D3985" s="515" t="s">
        <v>540</v>
      </c>
      <c r="E3985" s="585" t="s">
        <v>143</v>
      </c>
      <c r="F3985" s="585"/>
      <c r="G3985" s="477" t="s">
        <v>9</v>
      </c>
      <c r="H3985" s="478">
        <v>1.1399999999999999</v>
      </c>
      <c r="I3985" s="479">
        <v>90</v>
      </c>
      <c r="J3985" s="479">
        <v>102.6</v>
      </c>
    </row>
    <row r="3986" spans="1:10" s="471" customFormat="1">
      <c r="A3986" s="515" t="s">
        <v>142</v>
      </c>
      <c r="B3986" s="477" t="s">
        <v>876</v>
      </c>
      <c r="C3986" s="477" t="s">
        <v>48</v>
      </c>
      <c r="D3986" s="515" t="s">
        <v>877</v>
      </c>
      <c r="E3986" s="585" t="s">
        <v>143</v>
      </c>
      <c r="F3986" s="585"/>
      <c r="G3986" s="477" t="s">
        <v>71</v>
      </c>
      <c r="H3986" s="478">
        <v>171.13</v>
      </c>
      <c r="I3986" s="479">
        <v>1.23</v>
      </c>
      <c r="J3986" s="479">
        <v>210.48</v>
      </c>
    </row>
    <row r="3987" spans="1:10" s="471" customFormat="1">
      <c r="A3987" s="515" t="s">
        <v>142</v>
      </c>
      <c r="B3987" s="477" t="s">
        <v>543</v>
      </c>
      <c r="C3987" s="477" t="s">
        <v>48</v>
      </c>
      <c r="D3987" s="515" t="s">
        <v>544</v>
      </c>
      <c r="E3987" s="585" t="s">
        <v>143</v>
      </c>
      <c r="F3987" s="585"/>
      <c r="G3987" s="477" t="s">
        <v>71</v>
      </c>
      <c r="H3987" s="478">
        <v>192.52</v>
      </c>
      <c r="I3987" s="479">
        <v>0.78</v>
      </c>
      <c r="J3987" s="479">
        <v>150.16</v>
      </c>
    </row>
    <row r="3988" spans="1:10" s="471" customFormat="1" ht="25.5">
      <c r="A3988" s="693"/>
      <c r="B3988" s="513"/>
      <c r="C3988" s="513"/>
      <c r="D3988" s="693"/>
      <c r="E3988" s="693" t="s">
        <v>144</v>
      </c>
      <c r="F3988" s="694">
        <v>161.61000000000001</v>
      </c>
      <c r="G3988" s="693" t="s">
        <v>145</v>
      </c>
      <c r="H3988" s="694">
        <v>0</v>
      </c>
      <c r="I3988" s="693" t="s">
        <v>146</v>
      </c>
      <c r="J3988" s="694">
        <v>161.61000000000001</v>
      </c>
    </row>
    <row r="3989" spans="1:10" s="471" customFormat="1" ht="13.5" customHeight="1" thickBot="1">
      <c r="A3989" s="693"/>
      <c r="B3989" s="513"/>
      <c r="C3989" s="513"/>
      <c r="D3989" s="693"/>
      <c r="E3989" s="693" t="s">
        <v>2513</v>
      </c>
      <c r="F3989" s="694">
        <v>182.6</v>
      </c>
      <c r="G3989" s="693"/>
      <c r="H3989" s="695" t="s">
        <v>2514</v>
      </c>
      <c r="I3989" s="695"/>
      <c r="J3989" s="694">
        <v>878.49</v>
      </c>
    </row>
    <row r="3990" spans="1:10" s="471" customFormat="1" ht="13.5" thickTop="1">
      <c r="A3990" s="480"/>
      <c r="B3990" s="481"/>
      <c r="C3990" s="481"/>
      <c r="D3990" s="480"/>
      <c r="E3990" s="480"/>
      <c r="F3990" s="480"/>
      <c r="G3990" s="480"/>
      <c r="H3990" s="480"/>
      <c r="I3990" s="480"/>
      <c r="J3990" s="480"/>
    </row>
    <row r="3991" spans="1:10" s="471" customFormat="1">
      <c r="A3991" s="516"/>
      <c r="B3991" s="519" t="s">
        <v>26</v>
      </c>
      <c r="C3991" s="519" t="s">
        <v>27</v>
      </c>
      <c r="D3991" s="516" t="s">
        <v>28</v>
      </c>
      <c r="E3991" s="586" t="s">
        <v>140</v>
      </c>
      <c r="F3991" s="586"/>
      <c r="G3991" s="519" t="s">
        <v>29</v>
      </c>
      <c r="H3991" s="518" t="s">
        <v>30</v>
      </c>
      <c r="I3991" s="518" t="s">
        <v>31</v>
      </c>
      <c r="J3991" s="518" t="s">
        <v>32</v>
      </c>
    </row>
    <row r="3992" spans="1:10" s="471" customFormat="1" ht="38.25">
      <c r="A3992" s="517" t="s">
        <v>141</v>
      </c>
      <c r="B3992" s="474" t="s">
        <v>605</v>
      </c>
      <c r="C3992" s="474" t="s">
        <v>48</v>
      </c>
      <c r="D3992" s="517" t="s">
        <v>606</v>
      </c>
      <c r="E3992" s="587" t="s">
        <v>150</v>
      </c>
      <c r="F3992" s="587"/>
      <c r="G3992" s="474" t="s">
        <v>9</v>
      </c>
      <c r="H3992" s="475">
        <v>1</v>
      </c>
      <c r="I3992" s="476">
        <v>591.6</v>
      </c>
      <c r="J3992" s="476">
        <v>591.6</v>
      </c>
    </row>
    <row r="3993" spans="1:10" s="471" customFormat="1" ht="25.5">
      <c r="A3993" s="514" t="s">
        <v>147</v>
      </c>
      <c r="B3993" s="482" t="s">
        <v>878</v>
      </c>
      <c r="C3993" s="482" t="s">
        <v>48</v>
      </c>
      <c r="D3993" s="514" t="s">
        <v>879</v>
      </c>
      <c r="E3993" s="588" t="s">
        <v>150</v>
      </c>
      <c r="F3993" s="588"/>
      <c r="G3993" s="482" t="s">
        <v>54</v>
      </c>
      <c r="H3993" s="483">
        <v>4.5</v>
      </c>
      <c r="I3993" s="484">
        <v>25.98</v>
      </c>
      <c r="J3993" s="484">
        <v>116.91</v>
      </c>
    </row>
    <row r="3994" spans="1:10" s="471" customFormat="1" ht="38.25" customHeight="1">
      <c r="A3994" s="514" t="s">
        <v>147</v>
      </c>
      <c r="B3994" s="482" t="s">
        <v>880</v>
      </c>
      <c r="C3994" s="482" t="s">
        <v>48</v>
      </c>
      <c r="D3994" s="514" t="s">
        <v>881</v>
      </c>
      <c r="E3994" s="588" t="s">
        <v>160</v>
      </c>
      <c r="F3994" s="588"/>
      <c r="G3994" s="482" t="s">
        <v>161</v>
      </c>
      <c r="H3994" s="483">
        <v>1.05</v>
      </c>
      <c r="I3994" s="484">
        <v>2.04</v>
      </c>
      <c r="J3994" s="484">
        <v>2.14</v>
      </c>
    </row>
    <row r="3995" spans="1:10" s="471" customFormat="1" ht="38.25" customHeight="1">
      <c r="A3995" s="514" t="s">
        <v>147</v>
      </c>
      <c r="B3995" s="482" t="s">
        <v>882</v>
      </c>
      <c r="C3995" s="482" t="s">
        <v>48</v>
      </c>
      <c r="D3995" s="514" t="s">
        <v>883</v>
      </c>
      <c r="E3995" s="588" t="s">
        <v>160</v>
      </c>
      <c r="F3995" s="588"/>
      <c r="G3995" s="482" t="s">
        <v>261</v>
      </c>
      <c r="H3995" s="483">
        <v>3.45</v>
      </c>
      <c r="I3995" s="484">
        <v>0.36</v>
      </c>
      <c r="J3995" s="484">
        <v>1.24</v>
      </c>
    </row>
    <row r="3996" spans="1:10" s="471" customFormat="1" ht="25.5">
      <c r="A3996" s="515" t="s">
        <v>142</v>
      </c>
      <c r="B3996" s="477" t="s">
        <v>539</v>
      </c>
      <c r="C3996" s="477" t="s">
        <v>48</v>
      </c>
      <c r="D3996" s="515" t="s">
        <v>540</v>
      </c>
      <c r="E3996" s="585" t="s">
        <v>143</v>
      </c>
      <c r="F3996" s="585"/>
      <c r="G3996" s="477" t="s">
        <v>9</v>
      </c>
      <c r="H3996" s="478">
        <v>1.1599999999999999</v>
      </c>
      <c r="I3996" s="479">
        <v>90</v>
      </c>
      <c r="J3996" s="479">
        <v>104.4</v>
      </c>
    </row>
    <row r="3997" spans="1:10" s="471" customFormat="1">
      <c r="A3997" s="515" t="s">
        <v>142</v>
      </c>
      <c r="B3997" s="477" t="s">
        <v>876</v>
      </c>
      <c r="C3997" s="477" t="s">
        <v>48</v>
      </c>
      <c r="D3997" s="515" t="s">
        <v>877</v>
      </c>
      <c r="E3997" s="585" t="s">
        <v>143</v>
      </c>
      <c r="F3997" s="585"/>
      <c r="G3997" s="477" t="s">
        <v>71</v>
      </c>
      <c r="H3997" s="478">
        <v>174.1</v>
      </c>
      <c r="I3997" s="479">
        <v>1.23</v>
      </c>
      <c r="J3997" s="479">
        <v>214.14</v>
      </c>
    </row>
    <row r="3998" spans="1:10" s="471" customFormat="1">
      <c r="A3998" s="515" t="s">
        <v>142</v>
      </c>
      <c r="B3998" s="477" t="s">
        <v>543</v>
      </c>
      <c r="C3998" s="477" t="s">
        <v>48</v>
      </c>
      <c r="D3998" s="515" t="s">
        <v>544</v>
      </c>
      <c r="E3998" s="585" t="s">
        <v>143</v>
      </c>
      <c r="F3998" s="585"/>
      <c r="G3998" s="477" t="s">
        <v>71</v>
      </c>
      <c r="H3998" s="478">
        <v>195.86</v>
      </c>
      <c r="I3998" s="479">
        <v>0.78</v>
      </c>
      <c r="J3998" s="479">
        <v>152.77000000000001</v>
      </c>
    </row>
    <row r="3999" spans="1:10" s="471" customFormat="1" ht="25.5">
      <c r="A3999" s="693"/>
      <c r="B3999" s="513"/>
      <c r="C3999" s="513"/>
      <c r="D3999" s="693"/>
      <c r="E3999" s="693" t="s">
        <v>144</v>
      </c>
      <c r="F3999" s="694">
        <v>92.92</v>
      </c>
      <c r="G3999" s="693" t="s">
        <v>145</v>
      </c>
      <c r="H3999" s="694">
        <v>0</v>
      </c>
      <c r="I3999" s="693" t="s">
        <v>146</v>
      </c>
      <c r="J3999" s="694">
        <v>92.92</v>
      </c>
    </row>
    <row r="4000" spans="1:10" s="471" customFormat="1" ht="13.5" customHeight="1" thickBot="1">
      <c r="A4000" s="693"/>
      <c r="B4000" s="513"/>
      <c r="C4000" s="513"/>
      <c r="D4000" s="693"/>
      <c r="E4000" s="693" t="s">
        <v>2513</v>
      </c>
      <c r="F4000" s="694">
        <v>155.22999999999999</v>
      </c>
      <c r="G4000" s="693"/>
      <c r="H4000" s="695" t="s">
        <v>2514</v>
      </c>
      <c r="I4000" s="695"/>
      <c r="J4000" s="694">
        <v>746.83</v>
      </c>
    </row>
    <row r="4001" spans="1:10" s="471" customFormat="1" ht="13.5" thickTop="1">
      <c r="A4001" s="480"/>
      <c r="B4001" s="481"/>
      <c r="C4001" s="481"/>
      <c r="D4001" s="480"/>
      <c r="E4001" s="480"/>
      <c r="F4001" s="480"/>
      <c r="G4001" s="480"/>
      <c r="H4001" s="480"/>
      <c r="I4001" s="480"/>
      <c r="J4001" s="480"/>
    </row>
    <row r="4002" spans="1:10" s="471" customFormat="1">
      <c r="A4002" s="516"/>
      <c r="B4002" s="519" t="s">
        <v>26</v>
      </c>
      <c r="C4002" s="519" t="s">
        <v>27</v>
      </c>
      <c r="D4002" s="516" t="s">
        <v>28</v>
      </c>
      <c r="E4002" s="586" t="s">
        <v>140</v>
      </c>
      <c r="F4002" s="586"/>
      <c r="G4002" s="519" t="s">
        <v>29</v>
      </c>
      <c r="H4002" s="518" t="s">
        <v>30</v>
      </c>
      <c r="I4002" s="518" t="s">
        <v>31</v>
      </c>
      <c r="J4002" s="518" t="s">
        <v>32</v>
      </c>
    </row>
    <row r="4003" spans="1:10" s="471" customFormat="1" ht="25.5">
      <c r="A4003" s="517" t="s">
        <v>141</v>
      </c>
      <c r="B4003" s="474" t="s">
        <v>884</v>
      </c>
      <c r="C4003" s="474" t="s">
        <v>48</v>
      </c>
      <c r="D4003" s="517" t="s">
        <v>885</v>
      </c>
      <c r="E4003" s="587" t="s">
        <v>150</v>
      </c>
      <c r="F4003" s="587"/>
      <c r="G4003" s="474" t="s">
        <v>9</v>
      </c>
      <c r="H4003" s="475">
        <v>1</v>
      </c>
      <c r="I4003" s="476">
        <v>646.30999999999995</v>
      </c>
      <c r="J4003" s="476">
        <v>646.30999999999995</v>
      </c>
    </row>
    <row r="4004" spans="1:10" s="471" customFormat="1" ht="25.5">
      <c r="A4004" s="514" t="s">
        <v>147</v>
      </c>
      <c r="B4004" s="482" t="s">
        <v>148</v>
      </c>
      <c r="C4004" s="482" t="s">
        <v>48</v>
      </c>
      <c r="D4004" s="514" t="s">
        <v>149</v>
      </c>
      <c r="E4004" s="588" t="s">
        <v>150</v>
      </c>
      <c r="F4004" s="588"/>
      <c r="G4004" s="482" t="s">
        <v>54</v>
      </c>
      <c r="H4004" s="483">
        <v>11.02</v>
      </c>
      <c r="I4004" s="484">
        <v>20.96</v>
      </c>
      <c r="J4004" s="484">
        <v>230.97</v>
      </c>
    </row>
    <row r="4005" spans="1:10" s="471" customFormat="1" ht="25.5">
      <c r="A4005" s="515" t="s">
        <v>142</v>
      </c>
      <c r="B4005" s="477" t="s">
        <v>177</v>
      </c>
      <c r="C4005" s="477" t="s">
        <v>48</v>
      </c>
      <c r="D4005" s="515" t="s">
        <v>178</v>
      </c>
      <c r="E4005" s="585" t="s">
        <v>143</v>
      </c>
      <c r="F4005" s="585"/>
      <c r="G4005" s="477" t="s">
        <v>9</v>
      </c>
      <c r="H4005" s="478">
        <v>0.94</v>
      </c>
      <c r="I4005" s="479">
        <v>91.17</v>
      </c>
      <c r="J4005" s="479">
        <v>85.69</v>
      </c>
    </row>
    <row r="4006" spans="1:10" s="471" customFormat="1">
      <c r="A4006" s="515" t="s">
        <v>142</v>
      </c>
      <c r="B4006" s="477" t="s">
        <v>543</v>
      </c>
      <c r="C4006" s="477" t="s">
        <v>48</v>
      </c>
      <c r="D4006" s="515" t="s">
        <v>544</v>
      </c>
      <c r="E4006" s="585" t="s">
        <v>143</v>
      </c>
      <c r="F4006" s="585"/>
      <c r="G4006" s="477" t="s">
        <v>71</v>
      </c>
      <c r="H4006" s="478">
        <v>422.63</v>
      </c>
      <c r="I4006" s="479">
        <v>0.78</v>
      </c>
      <c r="J4006" s="479">
        <v>329.65</v>
      </c>
    </row>
    <row r="4007" spans="1:10" s="471" customFormat="1" ht="25.5">
      <c r="A4007" s="693"/>
      <c r="B4007" s="513"/>
      <c r="C4007" s="513"/>
      <c r="D4007" s="693"/>
      <c r="E4007" s="693" t="s">
        <v>144</v>
      </c>
      <c r="F4007" s="694">
        <v>160.44999999999999</v>
      </c>
      <c r="G4007" s="693" t="s">
        <v>145</v>
      </c>
      <c r="H4007" s="694">
        <v>0</v>
      </c>
      <c r="I4007" s="693" t="s">
        <v>146</v>
      </c>
      <c r="J4007" s="694">
        <v>160.44999999999999</v>
      </c>
    </row>
    <row r="4008" spans="1:10" s="471" customFormat="1" ht="13.5" customHeight="1" thickBot="1">
      <c r="A4008" s="693"/>
      <c r="B4008" s="513"/>
      <c r="C4008" s="513"/>
      <c r="D4008" s="693"/>
      <c r="E4008" s="693" t="s">
        <v>2513</v>
      </c>
      <c r="F4008" s="694">
        <v>169.59</v>
      </c>
      <c r="G4008" s="693"/>
      <c r="H4008" s="695" t="s">
        <v>2514</v>
      </c>
      <c r="I4008" s="695"/>
      <c r="J4008" s="694">
        <v>815.9</v>
      </c>
    </row>
    <row r="4009" spans="1:10" s="471" customFormat="1" ht="13.5" thickTop="1">
      <c r="A4009" s="480"/>
      <c r="B4009" s="481"/>
      <c r="C4009" s="481"/>
      <c r="D4009" s="480"/>
      <c r="E4009" s="480"/>
      <c r="F4009" s="480"/>
      <c r="G4009" s="480"/>
      <c r="H4009" s="480"/>
      <c r="I4009" s="480"/>
      <c r="J4009" s="480"/>
    </row>
    <row r="4010" spans="1:10" s="471" customFormat="1">
      <c r="A4010" s="516"/>
      <c r="B4010" s="519" t="s">
        <v>26</v>
      </c>
      <c r="C4010" s="519" t="s">
        <v>27</v>
      </c>
      <c r="D4010" s="516" t="s">
        <v>28</v>
      </c>
      <c r="E4010" s="586" t="s">
        <v>140</v>
      </c>
      <c r="F4010" s="586"/>
      <c r="G4010" s="519" t="s">
        <v>29</v>
      </c>
      <c r="H4010" s="518" t="s">
        <v>30</v>
      </c>
      <c r="I4010" s="518" t="s">
        <v>31</v>
      </c>
      <c r="J4010" s="518" t="s">
        <v>32</v>
      </c>
    </row>
    <row r="4011" spans="1:10" s="471" customFormat="1" ht="38.25">
      <c r="A4011" s="517" t="s">
        <v>141</v>
      </c>
      <c r="B4011" s="474" t="s">
        <v>2830</v>
      </c>
      <c r="C4011" s="474" t="s">
        <v>48</v>
      </c>
      <c r="D4011" s="517" t="s">
        <v>2831</v>
      </c>
      <c r="E4011" s="587" t="s">
        <v>150</v>
      </c>
      <c r="F4011" s="587"/>
      <c r="G4011" s="474" t="s">
        <v>9</v>
      </c>
      <c r="H4011" s="475">
        <v>1</v>
      </c>
      <c r="I4011" s="476">
        <v>733.96</v>
      </c>
      <c r="J4011" s="476">
        <v>733.96</v>
      </c>
    </row>
    <row r="4012" spans="1:10" s="471" customFormat="1" ht="25.5">
      <c r="A4012" s="514" t="s">
        <v>147</v>
      </c>
      <c r="B4012" s="482" t="s">
        <v>878</v>
      </c>
      <c r="C4012" s="482" t="s">
        <v>48</v>
      </c>
      <c r="D4012" s="514" t="s">
        <v>879</v>
      </c>
      <c r="E4012" s="588" t="s">
        <v>150</v>
      </c>
      <c r="F4012" s="588"/>
      <c r="G4012" s="482" t="s">
        <v>54</v>
      </c>
      <c r="H4012" s="483">
        <v>3.75</v>
      </c>
      <c r="I4012" s="484">
        <v>25.98</v>
      </c>
      <c r="J4012" s="484">
        <v>97.42</v>
      </c>
    </row>
    <row r="4013" spans="1:10" s="471" customFormat="1" ht="38.25" customHeight="1">
      <c r="A4013" s="514" t="s">
        <v>147</v>
      </c>
      <c r="B4013" s="482" t="s">
        <v>880</v>
      </c>
      <c r="C4013" s="482" t="s">
        <v>48</v>
      </c>
      <c r="D4013" s="514" t="s">
        <v>881</v>
      </c>
      <c r="E4013" s="588" t="s">
        <v>160</v>
      </c>
      <c r="F4013" s="588"/>
      <c r="G4013" s="482" t="s">
        <v>161</v>
      </c>
      <c r="H4013" s="483">
        <v>0.87</v>
      </c>
      <c r="I4013" s="484">
        <v>2.04</v>
      </c>
      <c r="J4013" s="484">
        <v>1.77</v>
      </c>
    </row>
    <row r="4014" spans="1:10" s="471" customFormat="1" ht="38.25" customHeight="1">
      <c r="A4014" s="514" t="s">
        <v>147</v>
      </c>
      <c r="B4014" s="482" t="s">
        <v>882</v>
      </c>
      <c r="C4014" s="482" t="s">
        <v>48</v>
      </c>
      <c r="D4014" s="514" t="s">
        <v>883</v>
      </c>
      <c r="E4014" s="588" t="s">
        <v>160</v>
      </c>
      <c r="F4014" s="588"/>
      <c r="G4014" s="482" t="s">
        <v>261</v>
      </c>
      <c r="H4014" s="483">
        <v>2.88</v>
      </c>
      <c r="I4014" s="484">
        <v>0.36</v>
      </c>
      <c r="J4014" s="484">
        <v>1.03</v>
      </c>
    </row>
    <row r="4015" spans="1:10" s="471" customFormat="1" ht="25.5">
      <c r="A4015" s="515" t="s">
        <v>142</v>
      </c>
      <c r="B4015" s="477" t="s">
        <v>886</v>
      </c>
      <c r="C4015" s="477" t="s">
        <v>48</v>
      </c>
      <c r="D4015" s="515" t="s">
        <v>887</v>
      </c>
      <c r="E4015" s="585" t="s">
        <v>143</v>
      </c>
      <c r="F4015" s="585"/>
      <c r="G4015" s="477" t="s">
        <v>498</v>
      </c>
      <c r="H4015" s="478">
        <v>19.440000000000001</v>
      </c>
      <c r="I4015" s="479">
        <v>8.1</v>
      </c>
      <c r="J4015" s="479">
        <v>157.46</v>
      </c>
    </row>
    <row r="4016" spans="1:10" s="471" customFormat="1" ht="25.5">
      <c r="A4016" s="515" t="s">
        <v>142</v>
      </c>
      <c r="B4016" s="477" t="s">
        <v>539</v>
      </c>
      <c r="C4016" s="477" t="s">
        <v>48</v>
      </c>
      <c r="D4016" s="515" t="s">
        <v>540</v>
      </c>
      <c r="E4016" s="585" t="s">
        <v>143</v>
      </c>
      <c r="F4016" s="585"/>
      <c r="G4016" s="477" t="s">
        <v>9</v>
      </c>
      <c r="H4016" s="478">
        <v>1.08</v>
      </c>
      <c r="I4016" s="479">
        <v>90</v>
      </c>
      <c r="J4016" s="479">
        <v>97.2</v>
      </c>
    </row>
    <row r="4017" spans="1:10" s="471" customFormat="1">
      <c r="A4017" s="515" t="s">
        <v>142</v>
      </c>
      <c r="B4017" s="477" t="s">
        <v>543</v>
      </c>
      <c r="C4017" s="477" t="s">
        <v>48</v>
      </c>
      <c r="D4017" s="515" t="s">
        <v>544</v>
      </c>
      <c r="E4017" s="585" t="s">
        <v>143</v>
      </c>
      <c r="F4017" s="585"/>
      <c r="G4017" s="477" t="s">
        <v>71</v>
      </c>
      <c r="H4017" s="478">
        <v>486</v>
      </c>
      <c r="I4017" s="479">
        <v>0.78</v>
      </c>
      <c r="J4017" s="479">
        <v>379.08</v>
      </c>
    </row>
    <row r="4018" spans="1:10" s="471" customFormat="1" ht="25.5">
      <c r="A4018" s="693"/>
      <c r="B4018" s="513"/>
      <c r="C4018" s="513"/>
      <c r="D4018" s="693"/>
      <c r="E4018" s="693" t="s">
        <v>144</v>
      </c>
      <c r="F4018" s="694">
        <v>77.430000000000007</v>
      </c>
      <c r="G4018" s="693" t="s">
        <v>145</v>
      </c>
      <c r="H4018" s="694">
        <v>0</v>
      </c>
      <c r="I4018" s="693" t="s">
        <v>146</v>
      </c>
      <c r="J4018" s="694">
        <v>77.430000000000007</v>
      </c>
    </row>
    <row r="4019" spans="1:10" s="471" customFormat="1" ht="13.5" customHeight="1" thickBot="1">
      <c r="A4019" s="693"/>
      <c r="B4019" s="513"/>
      <c r="C4019" s="513"/>
      <c r="D4019" s="693"/>
      <c r="E4019" s="693" t="s">
        <v>2513</v>
      </c>
      <c r="F4019" s="694">
        <v>192.59</v>
      </c>
      <c r="G4019" s="693"/>
      <c r="H4019" s="695" t="s">
        <v>2514</v>
      </c>
      <c r="I4019" s="695"/>
      <c r="J4019" s="694">
        <v>926.55</v>
      </c>
    </row>
    <row r="4020" spans="1:10" s="471" customFormat="1" ht="13.5" thickTop="1">
      <c r="A4020" s="480"/>
      <c r="B4020" s="481"/>
      <c r="C4020" s="481"/>
      <c r="D4020" s="480"/>
      <c r="E4020" s="480"/>
      <c r="F4020" s="480"/>
      <c r="G4020" s="480"/>
      <c r="H4020" s="480"/>
      <c r="I4020" s="480"/>
      <c r="J4020" s="480"/>
    </row>
    <row r="4021" spans="1:10" s="471" customFormat="1">
      <c r="A4021" s="516"/>
      <c r="B4021" s="519" t="s">
        <v>26</v>
      </c>
      <c r="C4021" s="519" t="s">
        <v>27</v>
      </c>
      <c r="D4021" s="516" t="s">
        <v>28</v>
      </c>
      <c r="E4021" s="586" t="s">
        <v>140</v>
      </c>
      <c r="F4021" s="586"/>
      <c r="G4021" s="519" t="s">
        <v>29</v>
      </c>
      <c r="H4021" s="518" t="s">
        <v>30</v>
      </c>
      <c r="I4021" s="518" t="s">
        <v>31</v>
      </c>
      <c r="J4021" s="518" t="s">
        <v>32</v>
      </c>
    </row>
    <row r="4022" spans="1:10" s="471" customFormat="1" ht="25.5">
      <c r="A4022" s="517" t="s">
        <v>141</v>
      </c>
      <c r="B4022" s="474" t="s">
        <v>487</v>
      </c>
      <c r="C4022" s="474" t="s">
        <v>48</v>
      </c>
      <c r="D4022" s="517" t="s">
        <v>488</v>
      </c>
      <c r="E4022" s="587" t="s">
        <v>150</v>
      </c>
      <c r="F4022" s="587"/>
      <c r="G4022" s="474" t="s">
        <v>9</v>
      </c>
      <c r="H4022" s="475">
        <v>1</v>
      </c>
      <c r="I4022" s="476">
        <v>652.62</v>
      </c>
      <c r="J4022" s="476">
        <v>652.62</v>
      </c>
    </row>
    <row r="4023" spans="1:10" s="471" customFormat="1" ht="25.5">
      <c r="A4023" s="514" t="s">
        <v>147</v>
      </c>
      <c r="B4023" s="482" t="s">
        <v>148</v>
      </c>
      <c r="C4023" s="482" t="s">
        <v>48</v>
      </c>
      <c r="D4023" s="514" t="s">
        <v>149</v>
      </c>
      <c r="E4023" s="588" t="s">
        <v>150</v>
      </c>
      <c r="F4023" s="588"/>
      <c r="G4023" s="482" t="s">
        <v>54</v>
      </c>
      <c r="H4023" s="483">
        <v>8.57</v>
      </c>
      <c r="I4023" s="484">
        <v>20.96</v>
      </c>
      <c r="J4023" s="484">
        <v>179.62</v>
      </c>
    </row>
    <row r="4024" spans="1:10" s="471" customFormat="1" ht="25.5">
      <c r="A4024" s="515" t="s">
        <v>142</v>
      </c>
      <c r="B4024" s="477" t="s">
        <v>539</v>
      </c>
      <c r="C4024" s="477" t="s">
        <v>48</v>
      </c>
      <c r="D4024" s="515" t="s">
        <v>540</v>
      </c>
      <c r="E4024" s="585" t="s">
        <v>143</v>
      </c>
      <c r="F4024" s="585"/>
      <c r="G4024" s="477" t="s">
        <v>9</v>
      </c>
      <c r="H4024" s="478">
        <v>1.07</v>
      </c>
      <c r="I4024" s="479">
        <v>90</v>
      </c>
      <c r="J4024" s="479">
        <v>96.3</v>
      </c>
    </row>
    <row r="4025" spans="1:10" s="471" customFormat="1">
      <c r="A4025" s="515" t="s">
        <v>142</v>
      </c>
      <c r="B4025" s="477" t="s">
        <v>543</v>
      </c>
      <c r="C4025" s="477" t="s">
        <v>48</v>
      </c>
      <c r="D4025" s="515" t="s">
        <v>544</v>
      </c>
      <c r="E4025" s="585" t="s">
        <v>143</v>
      </c>
      <c r="F4025" s="585"/>
      <c r="G4025" s="477" t="s">
        <v>71</v>
      </c>
      <c r="H4025" s="478">
        <v>482.96</v>
      </c>
      <c r="I4025" s="479">
        <v>0.78</v>
      </c>
      <c r="J4025" s="479">
        <v>376.7</v>
      </c>
    </row>
    <row r="4026" spans="1:10" s="471" customFormat="1" ht="25.5">
      <c r="A4026" s="693"/>
      <c r="B4026" s="513"/>
      <c r="C4026" s="513"/>
      <c r="D4026" s="693"/>
      <c r="E4026" s="693" t="s">
        <v>144</v>
      </c>
      <c r="F4026" s="694">
        <v>124.77</v>
      </c>
      <c r="G4026" s="693" t="s">
        <v>145</v>
      </c>
      <c r="H4026" s="694">
        <v>0</v>
      </c>
      <c r="I4026" s="693" t="s">
        <v>146</v>
      </c>
      <c r="J4026" s="694">
        <v>124.77</v>
      </c>
    </row>
    <row r="4027" spans="1:10" s="471" customFormat="1" ht="13.5" customHeight="1" thickBot="1">
      <c r="A4027" s="693"/>
      <c r="B4027" s="513"/>
      <c r="C4027" s="513"/>
      <c r="D4027" s="693"/>
      <c r="E4027" s="693" t="s">
        <v>2513</v>
      </c>
      <c r="F4027" s="694">
        <v>171.24</v>
      </c>
      <c r="G4027" s="693"/>
      <c r="H4027" s="695" t="s">
        <v>2514</v>
      </c>
      <c r="I4027" s="695"/>
      <c r="J4027" s="694">
        <v>823.86</v>
      </c>
    </row>
    <row r="4028" spans="1:10" s="471" customFormat="1" ht="13.5" thickTop="1">
      <c r="A4028" s="480"/>
      <c r="B4028" s="481"/>
      <c r="C4028" s="481"/>
      <c r="D4028" s="480"/>
      <c r="E4028" s="480"/>
      <c r="F4028" s="480"/>
      <c r="G4028" s="480"/>
      <c r="H4028" s="480"/>
      <c r="I4028" s="480"/>
      <c r="J4028" s="480"/>
    </row>
    <row r="4029" spans="1:10" s="471" customFormat="1">
      <c r="A4029" s="516"/>
      <c r="B4029" s="519" t="s">
        <v>26</v>
      </c>
      <c r="C4029" s="519" t="s">
        <v>27</v>
      </c>
      <c r="D4029" s="516" t="s">
        <v>28</v>
      </c>
      <c r="E4029" s="586" t="s">
        <v>140</v>
      </c>
      <c r="F4029" s="586"/>
      <c r="G4029" s="519" t="s">
        <v>29</v>
      </c>
      <c r="H4029" s="518" t="s">
        <v>30</v>
      </c>
      <c r="I4029" s="518" t="s">
        <v>31</v>
      </c>
      <c r="J4029" s="518" t="s">
        <v>32</v>
      </c>
    </row>
    <row r="4030" spans="1:10" s="471" customFormat="1" ht="25.5">
      <c r="A4030" s="517" t="s">
        <v>141</v>
      </c>
      <c r="B4030" s="474" t="s">
        <v>577</v>
      </c>
      <c r="C4030" s="474" t="s">
        <v>48</v>
      </c>
      <c r="D4030" s="517" t="s">
        <v>578</v>
      </c>
      <c r="E4030" s="587" t="s">
        <v>150</v>
      </c>
      <c r="F4030" s="587"/>
      <c r="G4030" s="474" t="s">
        <v>9</v>
      </c>
      <c r="H4030" s="475">
        <v>1</v>
      </c>
      <c r="I4030" s="476">
        <v>558.66999999999996</v>
      </c>
      <c r="J4030" s="476">
        <v>558.66999999999996</v>
      </c>
    </row>
    <row r="4031" spans="1:10" s="471" customFormat="1" ht="25.5">
      <c r="A4031" s="514" t="s">
        <v>147</v>
      </c>
      <c r="B4031" s="482" t="s">
        <v>148</v>
      </c>
      <c r="C4031" s="482" t="s">
        <v>48</v>
      </c>
      <c r="D4031" s="514" t="s">
        <v>149</v>
      </c>
      <c r="E4031" s="588" t="s">
        <v>150</v>
      </c>
      <c r="F4031" s="588"/>
      <c r="G4031" s="482" t="s">
        <v>54</v>
      </c>
      <c r="H4031" s="483">
        <v>0.75</v>
      </c>
      <c r="I4031" s="484">
        <v>20.96</v>
      </c>
      <c r="J4031" s="484">
        <v>15.72</v>
      </c>
    </row>
    <row r="4032" spans="1:10" s="471" customFormat="1" ht="25.5">
      <c r="A4032" s="514" t="s">
        <v>147</v>
      </c>
      <c r="B4032" s="482" t="s">
        <v>878</v>
      </c>
      <c r="C4032" s="482" t="s">
        <v>48</v>
      </c>
      <c r="D4032" s="514" t="s">
        <v>879</v>
      </c>
      <c r="E4032" s="588" t="s">
        <v>150</v>
      </c>
      <c r="F4032" s="588"/>
      <c r="G4032" s="482" t="s">
        <v>54</v>
      </c>
      <c r="H4032" s="483">
        <v>2.44</v>
      </c>
      <c r="I4032" s="484">
        <v>25.98</v>
      </c>
      <c r="J4032" s="484">
        <v>63.39</v>
      </c>
    </row>
    <row r="4033" spans="1:10" s="471" customFormat="1" ht="38.25" customHeight="1">
      <c r="A4033" s="514" t="s">
        <v>147</v>
      </c>
      <c r="B4033" s="482" t="s">
        <v>888</v>
      </c>
      <c r="C4033" s="482" t="s">
        <v>48</v>
      </c>
      <c r="D4033" s="514" t="s">
        <v>889</v>
      </c>
      <c r="E4033" s="588" t="s">
        <v>160</v>
      </c>
      <c r="F4033" s="588"/>
      <c r="G4033" s="482" t="s">
        <v>161</v>
      </c>
      <c r="H4033" s="483">
        <v>0.56999999999999995</v>
      </c>
      <c r="I4033" s="484">
        <v>5.55</v>
      </c>
      <c r="J4033" s="484">
        <v>3.16</v>
      </c>
    </row>
    <row r="4034" spans="1:10" s="471" customFormat="1" ht="38.25" customHeight="1">
      <c r="A4034" s="514" t="s">
        <v>147</v>
      </c>
      <c r="B4034" s="482" t="s">
        <v>890</v>
      </c>
      <c r="C4034" s="482" t="s">
        <v>48</v>
      </c>
      <c r="D4034" s="514" t="s">
        <v>891</v>
      </c>
      <c r="E4034" s="588" t="s">
        <v>160</v>
      </c>
      <c r="F4034" s="588"/>
      <c r="G4034" s="482" t="s">
        <v>261</v>
      </c>
      <c r="H4034" s="483">
        <v>1.87</v>
      </c>
      <c r="I4034" s="484">
        <v>1.5</v>
      </c>
      <c r="J4034" s="484">
        <v>2.8</v>
      </c>
    </row>
    <row r="4035" spans="1:10" s="471" customFormat="1" ht="25.5">
      <c r="A4035" s="515" t="s">
        <v>142</v>
      </c>
      <c r="B4035" s="477" t="s">
        <v>539</v>
      </c>
      <c r="C4035" s="477" t="s">
        <v>48</v>
      </c>
      <c r="D4035" s="515" t="s">
        <v>540</v>
      </c>
      <c r="E4035" s="585" t="s">
        <v>143</v>
      </c>
      <c r="F4035" s="585"/>
      <c r="G4035" s="477" t="s">
        <v>9</v>
      </c>
      <c r="H4035" s="478">
        <v>1.07</v>
      </c>
      <c r="I4035" s="479">
        <v>90</v>
      </c>
      <c r="J4035" s="479">
        <v>96.3</v>
      </c>
    </row>
    <row r="4036" spans="1:10" s="471" customFormat="1">
      <c r="A4036" s="515" t="s">
        <v>142</v>
      </c>
      <c r="B4036" s="477" t="s">
        <v>543</v>
      </c>
      <c r="C4036" s="477" t="s">
        <v>48</v>
      </c>
      <c r="D4036" s="515" t="s">
        <v>544</v>
      </c>
      <c r="E4036" s="585" t="s">
        <v>143</v>
      </c>
      <c r="F4036" s="585"/>
      <c r="G4036" s="477" t="s">
        <v>71</v>
      </c>
      <c r="H4036" s="478">
        <v>483.72</v>
      </c>
      <c r="I4036" s="479">
        <v>0.78</v>
      </c>
      <c r="J4036" s="479">
        <v>377.3</v>
      </c>
    </row>
    <row r="4037" spans="1:10" s="471" customFormat="1" ht="25.5">
      <c r="A4037" s="693"/>
      <c r="B4037" s="513"/>
      <c r="C4037" s="513"/>
      <c r="D4037" s="693"/>
      <c r="E4037" s="693" t="s">
        <v>144</v>
      </c>
      <c r="F4037" s="694">
        <v>61.3</v>
      </c>
      <c r="G4037" s="693" t="s">
        <v>145</v>
      </c>
      <c r="H4037" s="694">
        <v>0</v>
      </c>
      <c r="I4037" s="693" t="s">
        <v>146</v>
      </c>
      <c r="J4037" s="694">
        <v>61.3</v>
      </c>
    </row>
    <row r="4038" spans="1:10" s="471" customFormat="1" ht="13.5" customHeight="1" thickBot="1">
      <c r="A4038" s="693"/>
      <c r="B4038" s="513"/>
      <c r="C4038" s="513"/>
      <c r="D4038" s="693"/>
      <c r="E4038" s="693" t="s">
        <v>2513</v>
      </c>
      <c r="F4038" s="694">
        <v>146.59</v>
      </c>
      <c r="G4038" s="693"/>
      <c r="H4038" s="695" t="s">
        <v>2514</v>
      </c>
      <c r="I4038" s="695"/>
      <c r="J4038" s="694">
        <v>705.26</v>
      </c>
    </row>
    <row r="4039" spans="1:10" s="471" customFormat="1" ht="13.5" thickTop="1">
      <c r="A4039" s="480"/>
      <c r="B4039" s="481"/>
      <c r="C4039" s="481"/>
      <c r="D4039" s="480"/>
      <c r="E4039" s="480"/>
      <c r="F4039" s="480"/>
      <c r="G4039" s="480"/>
      <c r="H4039" s="480"/>
      <c r="I4039" s="480"/>
      <c r="J4039" s="480"/>
    </row>
    <row r="4040" spans="1:10" s="471" customFormat="1">
      <c r="A4040" s="516"/>
      <c r="B4040" s="519" t="s">
        <v>26</v>
      </c>
      <c r="C4040" s="519" t="s">
        <v>27</v>
      </c>
      <c r="D4040" s="516" t="s">
        <v>28</v>
      </c>
      <c r="E4040" s="586" t="s">
        <v>140</v>
      </c>
      <c r="F4040" s="586"/>
      <c r="G4040" s="519" t="s">
        <v>29</v>
      </c>
      <c r="H4040" s="518" t="s">
        <v>30</v>
      </c>
      <c r="I4040" s="518" t="s">
        <v>31</v>
      </c>
      <c r="J4040" s="518" t="s">
        <v>32</v>
      </c>
    </row>
    <row r="4041" spans="1:10" s="471" customFormat="1" ht="38.25">
      <c r="A4041" s="517" t="s">
        <v>141</v>
      </c>
      <c r="B4041" s="474" t="s">
        <v>2834</v>
      </c>
      <c r="C4041" s="474" t="s">
        <v>48</v>
      </c>
      <c r="D4041" s="517" t="s">
        <v>2835</v>
      </c>
      <c r="E4041" s="587" t="s">
        <v>150</v>
      </c>
      <c r="F4041" s="587"/>
      <c r="G4041" s="474" t="s">
        <v>9</v>
      </c>
      <c r="H4041" s="475">
        <v>1</v>
      </c>
      <c r="I4041" s="476">
        <v>484.95</v>
      </c>
      <c r="J4041" s="476">
        <v>484.95</v>
      </c>
    </row>
    <row r="4042" spans="1:10" s="471" customFormat="1" ht="25.5">
      <c r="A4042" s="514" t="s">
        <v>147</v>
      </c>
      <c r="B4042" s="482" t="s">
        <v>878</v>
      </c>
      <c r="C4042" s="482" t="s">
        <v>48</v>
      </c>
      <c r="D4042" s="514" t="s">
        <v>879</v>
      </c>
      <c r="E4042" s="588" t="s">
        <v>150</v>
      </c>
      <c r="F4042" s="588"/>
      <c r="G4042" s="482" t="s">
        <v>54</v>
      </c>
      <c r="H4042" s="483">
        <v>4.6399999999999997</v>
      </c>
      <c r="I4042" s="484">
        <v>25.98</v>
      </c>
      <c r="J4042" s="484">
        <v>120.54</v>
      </c>
    </row>
    <row r="4043" spans="1:10" s="471" customFormat="1" ht="38.25" customHeight="1">
      <c r="A4043" s="514" t="s">
        <v>147</v>
      </c>
      <c r="B4043" s="482" t="s">
        <v>880</v>
      </c>
      <c r="C4043" s="482" t="s">
        <v>48</v>
      </c>
      <c r="D4043" s="514" t="s">
        <v>881</v>
      </c>
      <c r="E4043" s="588" t="s">
        <v>160</v>
      </c>
      <c r="F4043" s="588"/>
      <c r="G4043" s="482" t="s">
        <v>161</v>
      </c>
      <c r="H4043" s="483">
        <v>1.08</v>
      </c>
      <c r="I4043" s="484">
        <v>2.04</v>
      </c>
      <c r="J4043" s="484">
        <v>2.2000000000000002</v>
      </c>
    </row>
    <row r="4044" spans="1:10" s="471" customFormat="1" ht="38.25" customHeight="1">
      <c r="A4044" s="514" t="s">
        <v>147</v>
      </c>
      <c r="B4044" s="482" t="s">
        <v>882</v>
      </c>
      <c r="C4044" s="482" t="s">
        <v>48</v>
      </c>
      <c r="D4044" s="514" t="s">
        <v>883</v>
      </c>
      <c r="E4044" s="588" t="s">
        <v>160</v>
      </c>
      <c r="F4044" s="588"/>
      <c r="G4044" s="482" t="s">
        <v>261</v>
      </c>
      <c r="H4044" s="483">
        <v>3.56</v>
      </c>
      <c r="I4044" s="484">
        <v>0.36</v>
      </c>
      <c r="J4044" s="484">
        <v>1.28</v>
      </c>
    </row>
    <row r="4045" spans="1:10" s="471" customFormat="1" ht="25.5">
      <c r="A4045" s="515" t="s">
        <v>142</v>
      </c>
      <c r="B4045" s="477" t="s">
        <v>177</v>
      </c>
      <c r="C4045" s="477" t="s">
        <v>48</v>
      </c>
      <c r="D4045" s="515" t="s">
        <v>178</v>
      </c>
      <c r="E4045" s="585" t="s">
        <v>143</v>
      </c>
      <c r="F4045" s="585"/>
      <c r="G4045" s="477" t="s">
        <v>9</v>
      </c>
      <c r="H4045" s="478">
        <v>1.02</v>
      </c>
      <c r="I4045" s="479">
        <v>91.17</v>
      </c>
      <c r="J4045" s="479">
        <v>92.99</v>
      </c>
    </row>
    <row r="4046" spans="1:10" s="471" customFormat="1">
      <c r="A4046" s="515" t="s">
        <v>142</v>
      </c>
      <c r="B4046" s="477" t="s">
        <v>543</v>
      </c>
      <c r="C4046" s="477" t="s">
        <v>48</v>
      </c>
      <c r="D4046" s="515" t="s">
        <v>544</v>
      </c>
      <c r="E4046" s="585" t="s">
        <v>143</v>
      </c>
      <c r="F4046" s="585"/>
      <c r="G4046" s="477" t="s">
        <v>71</v>
      </c>
      <c r="H4046" s="478">
        <v>343.52</v>
      </c>
      <c r="I4046" s="479">
        <v>0.78</v>
      </c>
      <c r="J4046" s="479">
        <v>267.94</v>
      </c>
    </row>
    <row r="4047" spans="1:10" s="471" customFormat="1" ht="25.5">
      <c r="A4047" s="693"/>
      <c r="B4047" s="513"/>
      <c r="C4047" s="513"/>
      <c r="D4047" s="693"/>
      <c r="E4047" s="693" t="s">
        <v>144</v>
      </c>
      <c r="F4047" s="694">
        <v>95.81</v>
      </c>
      <c r="G4047" s="693" t="s">
        <v>145</v>
      </c>
      <c r="H4047" s="694">
        <v>0</v>
      </c>
      <c r="I4047" s="693" t="s">
        <v>146</v>
      </c>
      <c r="J4047" s="694">
        <v>95.81</v>
      </c>
    </row>
    <row r="4048" spans="1:10" s="471" customFormat="1" ht="13.5" customHeight="1" thickBot="1">
      <c r="A4048" s="693"/>
      <c r="B4048" s="513"/>
      <c r="C4048" s="513"/>
      <c r="D4048" s="693"/>
      <c r="E4048" s="693" t="s">
        <v>2513</v>
      </c>
      <c r="F4048" s="694">
        <v>127.25</v>
      </c>
      <c r="G4048" s="693"/>
      <c r="H4048" s="695" t="s">
        <v>2514</v>
      </c>
      <c r="I4048" s="695"/>
      <c r="J4048" s="694">
        <v>612.20000000000005</v>
      </c>
    </row>
    <row r="4049" spans="1:10" s="471" customFormat="1" ht="13.5" thickTop="1">
      <c r="A4049" s="480"/>
      <c r="B4049" s="481"/>
      <c r="C4049" s="481"/>
      <c r="D4049" s="480"/>
      <c r="E4049" s="480"/>
      <c r="F4049" s="480"/>
      <c r="G4049" s="480"/>
      <c r="H4049" s="480"/>
      <c r="I4049" s="480"/>
      <c r="J4049" s="480"/>
    </row>
    <row r="4050" spans="1:10" s="471" customFormat="1">
      <c r="A4050" s="516"/>
      <c r="B4050" s="519" t="s">
        <v>26</v>
      </c>
      <c r="C4050" s="519" t="s">
        <v>27</v>
      </c>
      <c r="D4050" s="516" t="s">
        <v>28</v>
      </c>
      <c r="E4050" s="586" t="s">
        <v>140</v>
      </c>
      <c r="F4050" s="586"/>
      <c r="G4050" s="519" t="s">
        <v>29</v>
      </c>
      <c r="H4050" s="518" t="s">
        <v>30</v>
      </c>
      <c r="I4050" s="518" t="s">
        <v>31</v>
      </c>
      <c r="J4050" s="518" t="s">
        <v>32</v>
      </c>
    </row>
    <row r="4051" spans="1:10" s="471" customFormat="1" ht="51">
      <c r="A4051" s="517" t="s">
        <v>141</v>
      </c>
      <c r="B4051" s="474" t="s">
        <v>681</v>
      </c>
      <c r="C4051" s="474" t="s">
        <v>48</v>
      </c>
      <c r="D4051" s="517" t="s">
        <v>682</v>
      </c>
      <c r="E4051" s="587" t="s">
        <v>150</v>
      </c>
      <c r="F4051" s="587"/>
      <c r="G4051" s="474" t="s">
        <v>9</v>
      </c>
      <c r="H4051" s="475">
        <v>1</v>
      </c>
      <c r="I4051" s="476">
        <v>454.09</v>
      </c>
      <c r="J4051" s="476">
        <v>454.09</v>
      </c>
    </row>
    <row r="4052" spans="1:10" s="471" customFormat="1" ht="25.5">
      <c r="A4052" s="514" t="s">
        <v>147</v>
      </c>
      <c r="B4052" s="482" t="s">
        <v>878</v>
      </c>
      <c r="C4052" s="482" t="s">
        <v>48</v>
      </c>
      <c r="D4052" s="514" t="s">
        <v>879</v>
      </c>
      <c r="E4052" s="588" t="s">
        <v>150</v>
      </c>
      <c r="F4052" s="588"/>
      <c r="G4052" s="482" t="s">
        <v>54</v>
      </c>
      <c r="H4052" s="483">
        <v>4.33</v>
      </c>
      <c r="I4052" s="484">
        <v>25.98</v>
      </c>
      <c r="J4052" s="484">
        <v>112.49</v>
      </c>
    </row>
    <row r="4053" spans="1:10" s="471" customFormat="1" ht="38.25" customHeight="1">
      <c r="A4053" s="514" t="s">
        <v>147</v>
      </c>
      <c r="B4053" s="482" t="s">
        <v>880</v>
      </c>
      <c r="C4053" s="482" t="s">
        <v>48</v>
      </c>
      <c r="D4053" s="514" t="s">
        <v>881</v>
      </c>
      <c r="E4053" s="588" t="s">
        <v>160</v>
      </c>
      <c r="F4053" s="588"/>
      <c r="G4053" s="482" t="s">
        <v>161</v>
      </c>
      <c r="H4053" s="483">
        <v>3.3319999999999999</v>
      </c>
      <c r="I4053" s="484">
        <v>2.04</v>
      </c>
      <c r="J4053" s="484">
        <v>6.79</v>
      </c>
    </row>
    <row r="4054" spans="1:10" s="471" customFormat="1" ht="38.25" customHeight="1">
      <c r="A4054" s="514" t="s">
        <v>147</v>
      </c>
      <c r="B4054" s="482" t="s">
        <v>882</v>
      </c>
      <c r="C4054" s="482" t="s">
        <v>48</v>
      </c>
      <c r="D4054" s="514" t="s">
        <v>883</v>
      </c>
      <c r="E4054" s="588" t="s">
        <v>160</v>
      </c>
      <c r="F4054" s="588"/>
      <c r="G4054" s="482" t="s">
        <v>261</v>
      </c>
      <c r="H4054" s="483">
        <v>1.01</v>
      </c>
      <c r="I4054" s="484">
        <v>0.36</v>
      </c>
      <c r="J4054" s="484">
        <v>0.36</v>
      </c>
    </row>
    <row r="4055" spans="1:10" s="471" customFormat="1" ht="25.5">
      <c r="A4055" s="515" t="s">
        <v>142</v>
      </c>
      <c r="B4055" s="477" t="s">
        <v>539</v>
      </c>
      <c r="C4055" s="477" t="s">
        <v>48</v>
      </c>
      <c r="D4055" s="515" t="s">
        <v>540</v>
      </c>
      <c r="E4055" s="585" t="s">
        <v>143</v>
      </c>
      <c r="F4055" s="585"/>
      <c r="G4055" s="477" t="s">
        <v>9</v>
      </c>
      <c r="H4055" s="478">
        <v>1.27</v>
      </c>
      <c r="I4055" s="479">
        <v>90</v>
      </c>
      <c r="J4055" s="479">
        <v>114.3</v>
      </c>
    </row>
    <row r="4056" spans="1:10" s="471" customFormat="1">
      <c r="A4056" s="515" t="s">
        <v>142</v>
      </c>
      <c r="B4056" s="477" t="s">
        <v>543</v>
      </c>
      <c r="C4056" s="477" t="s">
        <v>48</v>
      </c>
      <c r="D4056" s="515" t="s">
        <v>544</v>
      </c>
      <c r="E4056" s="585" t="s">
        <v>143</v>
      </c>
      <c r="F4056" s="585"/>
      <c r="G4056" s="477" t="s">
        <v>71</v>
      </c>
      <c r="H4056" s="478">
        <v>281.52999999999997</v>
      </c>
      <c r="I4056" s="479">
        <v>0.78</v>
      </c>
      <c r="J4056" s="479">
        <v>219.59</v>
      </c>
    </row>
    <row r="4057" spans="1:10" s="471" customFormat="1" ht="25.5">
      <c r="A4057" s="515" t="s">
        <v>142</v>
      </c>
      <c r="B4057" s="477" t="s">
        <v>892</v>
      </c>
      <c r="C4057" s="477" t="s">
        <v>48</v>
      </c>
      <c r="D4057" s="515" t="s">
        <v>893</v>
      </c>
      <c r="E4057" s="585" t="s">
        <v>143</v>
      </c>
      <c r="F4057" s="585"/>
      <c r="G4057" s="477" t="s">
        <v>498</v>
      </c>
      <c r="H4057" s="478">
        <v>6.3E-2</v>
      </c>
      <c r="I4057" s="479">
        <v>8.9700000000000006</v>
      </c>
      <c r="J4057" s="479">
        <v>0.56000000000000005</v>
      </c>
    </row>
    <row r="4058" spans="1:10" s="471" customFormat="1" ht="25.5">
      <c r="A4058" s="693"/>
      <c r="B4058" s="513"/>
      <c r="C4058" s="513"/>
      <c r="D4058" s="693"/>
      <c r="E4058" s="693" t="s">
        <v>144</v>
      </c>
      <c r="F4058" s="694">
        <v>89.41</v>
      </c>
      <c r="G4058" s="693" t="s">
        <v>145</v>
      </c>
      <c r="H4058" s="694">
        <v>0</v>
      </c>
      <c r="I4058" s="693" t="s">
        <v>146</v>
      </c>
      <c r="J4058" s="694">
        <v>89.41</v>
      </c>
    </row>
    <row r="4059" spans="1:10" s="471" customFormat="1" ht="13.5" customHeight="1" thickBot="1">
      <c r="A4059" s="693"/>
      <c r="B4059" s="513"/>
      <c r="C4059" s="513"/>
      <c r="D4059" s="693"/>
      <c r="E4059" s="693" t="s">
        <v>2513</v>
      </c>
      <c r="F4059" s="694">
        <v>119.15</v>
      </c>
      <c r="G4059" s="693"/>
      <c r="H4059" s="695" t="s">
        <v>2514</v>
      </c>
      <c r="I4059" s="695"/>
      <c r="J4059" s="694">
        <v>573.24</v>
      </c>
    </row>
    <row r="4060" spans="1:10" s="471" customFormat="1" ht="13.5" thickTop="1">
      <c r="A4060" s="480"/>
      <c r="B4060" s="481"/>
      <c r="C4060" s="481"/>
      <c r="D4060" s="480"/>
      <c r="E4060" s="480"/>
      <c r="F4060" s="480"/>
      <c r="G4060" s="480"/>
      <c r="H4060" s="480"/>
      <c r="I4060" s="480"/>
      <c r="J4060" s="480"/>
    </row>
    <row r="4061" spans="1:10" s="471" customFormat="1">
      <c r="A4061" s="516"/>
      <c r="B4061" s="519" t="s">
        <v>26</v>
      </c>
      <c r="C4061" s="519" t="s">
        <v>27</v>
      </c>
      <c r="D4061" s="516" t="s">
        <v>28</v>
      </c>
      <c r="E4061" s="586" t="s">
        <v>140</v>
      </c>
      <c r="F4061" s="586"/>
      <c r="G4061" s="519" t="s">
        <v>29</v>
      </c>
      <c r="H4061" s="518" t="s">
        <v>30</v>
      </c>
      <c r="I4061" s="518" t="s">
        <v>31</v>
      </c>
      <c r="J4061" s="518" t="s">
        <v>32</v>
      </c>
    </row>
    <row r="4062" spans="1:10" s="471" customFormat="1" ht="12.75" customHeight="1">
      <c r="A4062" s="517" t="s">
        <v>141</v>
      </c>
      <c r="B4062" s="474" t="s">
        <v>718</v>
      </c>
      <c r="C4062" s="474" t="s">
        <v>48</v>
      </c>
      <c r="D4062" s="517" t="s">
        <v>719</v>
      </c>
      <c r="E4062" s="587" t="s">
        <v>150</v>
      </c>
      <c r="F4062" s="587"/>
      <c r="G4062" s="474" t="s">
        <v>54</v>
      </c>
      <c r="H4062" s="475">
        <v>1</v>
      </c>
      <c r="I4062" s="476">
        <v>25.83</v>
      </c>
      <c r="J4062" s="476">
        <v>25.83</v>
      </c>
    </row>
    <row r="4063" spans="1:10" s="471" customFormat="1" ht="25.5">
      <c r="A4063" s="514" t="s">
        <v>147</v>
      </c>
      <c r="B4063" s="482" t="s">
        <v>894</v>
      </c>
      <c r="C4063" s="482" t="s">
        <v>48</v>
      </c>
      <c r="D4063" s="514" t="s">
        <v>895</v>
      </c>
      <c r="E4063" s="588" t="s">
        <v>150</v>
      </c>
      <c r="F4063" s="588"/>
      <c r="G4063" s="482" t="s">
        <v>54</v>
      </c>
      <c r="H4063" s="483">
        <v>1</v>
      </c>
      <c r="I4063" s="484">
        <v>0.25</v>
      </c>
      <c r="J4063" s="484">
        <v>0.25</v>
      </c>
    </row>
    <row r="4064" spans="1:10" s="471" customFormat="1">
      <c r="A4064" s="515" t="s">
        <v>142</v>
      </c>
      <c r="B4064" s="477" t="s">
        <v>896</v>
      </c>
      <c r="C4064" s="477" t="s">
        <v>48</v>
      </c>
      <c r="D4064" s="515" t="s">
        <v>897</v>
      </c>
      <c r="E4064" s="585" t="s">
        <v>549</v>
      </c>
      <c r="F4064" s="585"/>
      <c r="G4064" s="477" t="s">
        <v>54</v>
      </c>
      <c r="H4064" s="478">
        <v>1</v>
      </c>
      <c r="I4064" s="479">
        <v>19.059999999999999</v>
      </c>
      <c r="J4064" s="479">
        <v>19.059999999999999</v>
      </c>
    </row>
    <row r="4065" spans="1:10" s="471" customFormat="1">
      <c r="A4065" s="515" t="s">
        <v>142</v>
      </c>
      <c r="B4065" s="477" t="s">
        <v>839</v>
      </c>
      <c r="C4065" s="477" t="s">
        <v>48</v>
      </c>
      <c r="D4065" s="515" t="s">
        <v>840</v>
      </c>
      <c r="E4065" s="585" t="s">
        <v>143</v>
      </c>
      <c r="F4065" s="585"/>
      <c r="G4065" s="477" t="s">
        <v>54</v>
      </c>
      <c r="H4065" s="478">
        <v>1</v>
      </c>
      <c r="I4065" s="479">
        <v>2.0699999999999998</v>
      </c>
      <c r="J4065" s="479">
        <v>2.0699999999999998</v>
      </c>
    </row>
    <row r="4066" spans="1:10" s="471" customFormat="1">
      <c r="A4066" s="515" t="s">
        <v>142</v>
      </c>
      <c r="B4066" s="477" t="s">
        <v>841</v>
      </c>
      <c r="C4066" s="477" t="s">
        <v>48</v>
      </c>
      <c r="D4066" s="515" t="s">
        <v>842</v>
      </c>
      <c r="E4066" s="585" t="s">
        <v>143</v>
      </c>
      <c r="F4066" s="585"/>
      <c r="G4066" s="477" t="s">
        <v>54</v>
      </c>
      <c r="H4066" s="478">
        <v>1</v>
      </c>
      <c r="I4066" s="479">
        <v>1.01</v>
      </c>
      <c r="J4066" s="479">
        <v>1.01</v>
      </c>
    </row>
    <row r="4067" spans="1:10" s="471" customFormat="1">
      <c r="A4067" s="515" t="s">
        <v>142</v>
      </c>
      <c r="B4067" s="477" t="s">
        <v>559</v>
      </c>
      <c r="C4067" s="477" t="s">
        <v>48</v>
      </c>
      <c r="D4067" s="515" t="s">
        <v>560</v>
      </c>
      <c r="E4067" s="585" t="s">
        <v>143</v>
      </c>
      <c r="F4067" s="585"/>
      <c r="G4067" s="477" t="s">
        <v>54</v>
      </c>
      <c r="H4067" s="478">
        <v>1</v>
      </c>
      <c r="I4067" s="479">
        <v>1.34</v>
      </c>
      <c r="J4067" s="479">
        <v>1.34</v>
      </c>
    </row>
    <row r="4068" spans="1:10" s="471" customFormat="1">
      <c r="A4068" s="515" t="s">
        <v>142</v>
      </c>
      <c r="B4068" s="477" t="s">
        <v>561</v>
      </c>
      <c r="C4068" s="477" t="s">
        <v>48</v>
      </c>
      <c r="D4068" s="515" t="s">
        <v>562</v>
      </c>
      <c r="E4068" s="585" t="s">
        <v>143</v>
      </c>
      <c r="F4068" s="585"/>
      <c r="G4068" s="477" t="s">
        <v>54</v>
      </c>
      <c r="H4068" s="478">
        <v>1</v>
      </c>
      <c r="I4068" s="479">
        <v>0.04</v>
      </c>
      <c r="J4068" s="479">
        <v>0.04</v>
      </c>
    </row>
    <row r="4069" spans="1:10" s="471" customFormat="1" ht="25.5">
      <c r="A4069" s="515" t="s">
        <v>142</v>
      </c>
      <c r="B4069" s="477" t="s">
        <v>843</v>
      </c>
      <c r="C4069" s="477" t="s">
        <v>48</v>
      </c>
      <c r="D4069" s="515" t="s">
        <v>844</v>
      </c>
      <c r="E4069" s="585" t="s">
        <v>143</v>
      </c>
      <c r="F4069" s="585"/>
      <c r="G4069" s="477" t="s">
        <v>54</v>
      </c>
      <c r="H4069" s="478">
        <v>1</v>
      </c>
      <c r="I4069" s="479">
        <v>0.82</v>
      </c>
      <c r="J4069" s="479">
        <v>0.82</v>
      </c>
    </row>
    <row r="4070" spans="1:10" s="471" customFormat="1" ht="25.5">
      <c r="A4070" s="515" t="s">
        <v>142</v>
      </c>
      <c r="B4070" s="477" t="s">
        <v>845</v>
      </c>
      <c r="C4070" s="477" t="s">
        <v>48</v>
      </c>
      <c r="D4070" s="515" t="s">
        <v>846</v>
      </c>
      <c r="E4070" s="585" t="s">
        <v>143</v>
      </c>
      <c r="F4070" s="585"/>
      <c r="G4070" s="477" t="s">
        <v>54</v>
      </c>
      <c r="H4070" s="478">
        <v>1</v>
      </c>
      <c r="I4070" s="479">
        <v>1.24</v>
      </c>
      <c r="J4070" s="479">
        <v>1.24</v>
      </c>
    </row>
    <row r="4071" spans="1:10" s="471" customFormat="1" ht="25.5">
      <c r="A4071" s="693"/>
      <c r="B4071" s="513"/>
      <c r="C4071" s="513"/>
      <c r="D4071" s="693"/>
      <c r="E4071" s="693" t="s">
        <v>144</v>
      </c>
      <c r="F4071" s="694">
        <v>19.309999999999999</v>
      </c>
      <c r="G4071" s="693" t="s">
        <v>145</v>
      </c>
      <c r="H4071" s="694">
        <v>0</v>
      </c>
      <c r="I4071" s="693" t="s">
        <v>146</v>
      </c>
      <c r="J4071" s="694">
        <v>19.309999999999999</v>
      </c>
    </row>
    <row r="4072" spans="1:10" s="471" customFormat="1" ht="13.5" customHeight="1" thickBot="1">
      <c r="A4072" s="693"/>
      <c r="B4072" s="513"/>
      <c r="C4072" s="513"/>
      <c r="D4072" s="693"/>
      <c r="E4072" s="693" t="s">
        <v>2513</v>
      </c>
      <c r="F4072" s="694">
        <v>6.77</v>
      </c>
      <c r="G4072" s="693"/>
      <c r="H4072" s="695" t="s">
        <v>2514</v>
      </c>
      <c r="I4072" s="695"/>
      <c r="J4072" s="694">
        <v>32.6</v>
      </c>
    </row>
    <row r="4073" spans="1:10" s="471" customFormat="1" ht="13.5" thickTop="1">
      <c r="A4073" s="480"/>
      <c r="B4073" s="481"/>
      <c r="C4073" s="481"/>
      <c r="D4073" s="480"/>
      <c r="E4073" s="480"/>
      <c r="F4073" s="480"/>
      <c r="G4073" s="480"/>
      <c r="H4073" s="480"/>
      <c r="I4073" s="480"/>
      <c r="J4073" s="480"/>
    </row>
    <row r="4074" spans="1:10" s="471" customFormat="1">
      <c r="A4074" s="516"/>
      <c r="B4074" s="519" t="s">
        <v>26</v>
      </c>
      <c r="C4074" s="519" t="s">
        <v>27</v>
      </c>
      <c r="D4074" s="516" t="s">
        <v>28</v>
      </c>
      <c r="E4074" s="586" t="s">
        <v>140</v>
      </c>
      <c r="F4074" s="586"/>
      <c r="G4074" s="519" t="s">
        <v>29</v>
      </c>
      <c r="H4074" s="518" t="s">
        <v>30</v>
      </c>
      <c r="I4074" s="518" t="s">
        <v>31</v>
      </c>
      <c r="J4074" s="518" t="s">
        <v>32</v>
      </c>
    </row>
    <row r="4075" spans="1:10" s="471" customFormat="1" ht="25.5" customHeight="1">
      <c r="A4075" s="517" t="s">
        <v>141</v>
      </c>
      <c r="B4075" s="474" t="s">
        <v>898</v>
      </c>
      <c r="C4075" s="474" t="s">
        <v>48</v>
      </c>
      <c r="D4075" s="517" t="s">
        <v>899</v>
      </c>
      <c r="E4075" s="587" t="s">
        <v>179</v>
      </c>
      <c r="F4075" s="587"/>
      <c r="G4075" s="474" t="s">
        <v>71</v>
      </c>
      <c r="H4075" s="475">
        <v>1</v>
      </c>
      <c r="I4075" s="476">
        <v>15.68</v>
      </c>
      <c r="J4075" s="476">
        <v>15.68</v>
      </c>
    </row>
    <row r="4076" spans="1:10" s="471" customFormat="1" ht="25.5">
      <c r="A4076" s="514" t="s">
        <v>147</v>
      </c>
      <c r="B4076" s="482" t="s">
        <v>716</v>
      </c>
      <c r="C4076" s="482" t="s">
        <v>48</v>
      </c>
      <c r="D4076" s="514" t="s">
        <v>717</v>
      </c>
      <c r="E4076" s="588" t="s">
        <v>150</v>
      </c>
      <c r="F4076" s="588"/>
      <c r="G4076" s="482" t="s">
        <v>54</v>
      </c>
      <c r="H4076" s="483">
        <v>1.72E-2</v>
      </c>
      <c r="I4076" s="484">
        <v>21.47</v>
      </c>
      <c r="J4076" s="484">
        <v>0.36</v>
      </c>
    </row>
    <row r="4077" spans="1:10" s="471" customFormat="1" ht="25.5">
      <c r="A4077" s="514" t="s">
        <v>147</v>
      </c>
      <c r="B4077" s="482" t="s">
        <v>718</v>
      </c>
      <c r="C4077" s="482" t="s">
        <v>48</v>
      </c>
      <c r="D4077" s="514" t="s">
        <v>719</v>
      </c>
      <c r="E4077" s="588" t="s">
        <v>150</v>
      </c>
      <c r="F4077" s="588"/>
      <c r="G4077" s="482" t="s">
        <v>54</v>
      </c>
      <c r="H4077" s="483">
        <v>0.1055</v>
      </c>
      <c r="I4077" s="484">
        <v>25.83</v>
      </c>
      <c r="J4077" s="484">
        <v>2.72</v>
      </c>
    </row>
    <row r="4078" spans="1:10" s="471" customFormat="1" ht="25.5" customHeight="1">
      <c r="A4078" s="514" t="s">
        <v>147</v>
      </c>
      <c r="B4078" s="482" t="s">
        <v>900</v>
      </c>
      <c r="C4078" s="482" t="s">
        <v>48</v>
      </c>
      <c r="D4078" s="514" t="s">
        <v>901</v>
      </c>
      <c r="E4078" s="588" t="s">
        <v>179</v>
      </c>
      <c r="F4078" s="588"/>
      <c r="G4078" s="482" t="s">
        <v>71</v>
      </c>
      <c r="H4078" s="483">
        <v>1</v>
      </c>
      <c r="I4078" s="484">
        <v>11.5</v>
      </c>
      <c r="J4078" s="484">
        <v>11.5</v>
      </c>
    </row>
    <row r="4079" spans="1:10" s="471" customFormat="1" ht="25.5">
      <c r="A4079" s="515" t="s">
        <v>142</v>
      </c>
      <c r="B4079" s="477" t="s">
        <v>579</v>
      </c>
      <c r="C4079" s="477" t="s">
        <v>48</v>
      </c>
      <c r="D4079" s="515" t="s">
        <v>580</v>
      </c>
      <c r="E4079" s="585" t="s">
        <v>143</v>
      </c>
      <c r="F4079" s="585"/>
      <c r="G4079" s="477" t="s">
        <v>91</v>
      </c>
      <c r="H4079" s="478">
        <v>2.8159999999999998</v>
      </c>
      <c r="I4079" s="479">
        <v>0.22</v>
      </c>
      <c r="J4079" s="479">
        <v>0.61</v>
      </c>
    </row>
    <row r="4080" spans="1:10" s="471" customFormat="1" ht="25.5">
      <c r="A4080" s="515" t="s">
        <v>142</v>
      </c>
      <c r="B4080" s="477" t="s">
        <v>720</v>
      </c>
      <c r="C4080" s="477" t="s">
        <v>48</v>
      </c>
      <c r="D4080" s="515" t="s">
        <v>721</v>
      </c>
      <c r="E4080" s="585" t="s">
        <v>143</v>
      </c>
      <c r="F4080" s="585"/>
      <c r="G4080" s="477" t="s">
        <v>71</v>
      </c>
      <c r="H4080" s="478">
        <v>2.5000000000000001E-2</v>
      </c>
      <c r="I4080" s="479">
        <v>19.98</v>
      </c>
      <c r="J4080" s="479">
        <v>0.49</v>
      </c>
    </row>
    <row r="4081" spans="1:10" s="471" customFormat="1" ht="25.5">
      <c r="A4081" s="693"/>
      <c r="B4081" s="513"/>
      <c r="C4081" s="513"/>
      <c r="D4081" s="693"/>
      <c r="E4081" s="693" t="s">
        <v>144</v>
      </c>
      <c r="F4081" s="694">
        <v>4.3</v>
      </c>
      <c r="G4081" s="693" t="s">
        <v>145</v>
      </c>
      <c r="H4081" s="694">
        <v>0</v>
      </c>
      <c r="I4081" s="693" t="s">
        <v>146</v>
      </c>
      <c r="J4081" s="694">
        <v>4.3</v>
      </c>
    </row>
    <row r="4082" spans="1:10" s="471" customFormat="1" ht="13.5" customHeight="1" thickBot="1">
      <c r="A4082" s="693"/>
      <c r="B4082" s="513"/>
      <c r="C4082" s="513"/>
      <c r="D4082" s="693"/>
      <c r="E4082" s="693" t="s">
        <v>2513</v>
      </c>
      <c r="F4082" s="694">
        <v>4.1100000000000003</v>
      </c>
      <c r="G4082" s="693"/>
      <c r="H4082" s="695" t="s">
        <v>2514</v>
      </c>
      <c r="I4082" s="695"/>
      <c r="J4082" s="694">
        <v>19.79</v>
      </c>
    </row>
    <row r="4083" spans="1:10" s="471" customFormat="1" ht="13.5" thickTop="1">
      <c r="A4083" s="480"/>
      <c r="B4083" s="481"/>
      <c r="C4083" s="481"/>
      <c r="D4083" s="480"/>
      <c r="E4083" s="480"/>
      <c r="F4083" s="480"/>
      <c r="G4083" s="480"/>
      <c r="H4083" s="480"/>
      <c r="I4083" s="480"/>
      <c r="J4083" s="480"/>
    </row>
    <row r="4084" spans="1:10" s="471" customFormat="1">
      <c r="A4084" s="516"/>
      <c r="B4084" s="519" t="s">
        <v>26</v>
      </c>
      <c r="C4084" s="519" t="s">
        <v>27</v>
      </c>
      <c r="D4084" s="516" t="s">
        <v>28</v>
      </c>
      <c r="E4084" s="586" t="s">
        <v>140</v>
      </c>
      <c r="F4084" s="586"/>
      <c r="G4084" s="519" t="s">
        <v>29</v>
      </c>
      <c r="H4084" s="518" t="s">
        <v>30</v>
      </c>
      <c r="I4084" s="518" t="s">
        <v>31</v>
      </c>
      <c r="J4084" s="518" t="s">
        <v>32</v>
      </c>
    </row>
    <row r="4085" spans="1:10" s="471" customFormat="1" ht="12.75" customHeight="1">
      <c r="A4085" s="517" t="s">
        <v>141</v>
      </c>
      <c r="B4085" s="474" t="s">
        <v>2852</v>
      </c>
      <c r="C4085" s="474" t="s">
        <v>48</v>
      </c>
      <c r="D4085" s="517" t="s">
        <v>2853</v>
      </c>
      <c r="E4085" s="587" t="s">
        <v>150</v>
      </c>
      <c r="F4085" s="587"/>
      <c r="G4085" s="474" t="s">
        <v>54</v>
      </c>
      <c r="H4085" s="475">
        <v>1</v>
      </c>
      <c r="I4085" s="476">
        <v>18.84</v>
      </c>
      <c r="J4085" s="476">
        <v>18.84</v>
      </c>
    </row>
    <row r="4086" spans="1:10" s="471" customFormat="1" ht="25.5">
      <c r="A4086" s="514" t="s">
        <v>147</v>
      </c>
      <c r="B4086" s="482" t="s">
        <v>2977</v>
      </c>
      <c r="C4086" s="482" t="s">
        <v>48</v>
      </c>
      <c r="D4086" s="514" t="s">
        <v>2978</v>
      </c>
      <c r="E4086" s="588" t="s">
        <v>150</v>
      </c>
      <c r="F4086" s="588"/>
      <c r="G4086" s="482" t="s">
        <v>54</v>
      </c>
      <c r="H4086" s="483">
        <v>1</v>
      </c>
      <c r="I4086" s="484">
        <v>0.22</v>
      </c>
      <c r="J4086" s="484">
        <v>0.22</v>
      </c>
    </row>
    <row r="4087" spans="1:10" s="471" customFormat="1">
      <c r="A4087" s="515" t="s">
        <v>142</v>
      </c>
      <c r="B4087" s="477" t="s">
        <v>839</v>
      </c>
      <c r="C4087" s="477" t="s">
        <v>48</v>
      </c>
      <c r="D4087" s="515" t="s">
        <v>840</v>
      </c>
      <c r="E4087" s="585" t="s">
        <v>143</v>
      </c>
      <c r="F4087" s="585"/>
      <c r="G4087" s="477" t="s">
        <v>54</v>
      </c>
      <c r="H4087" s="478">
        <v>1</v>
      </c>
      <c r="I4087" s="479">
        <v>2.0699999999999998</v>
      </c>
      <c r="J4087" s="479">
        <v>2.0699999999999998</v>
      </c>
    </row>
    <row r="4088" spans="1:10" s="471" customFormat="1">
      <c r="A4088" s="515" t="s">
        <v>142</v>
      </c>
      <c r="B4088" s="477" t="s">
        <v>841</v>
      </c>
      <c r="C4088" s="477" t="s">
        <v>48</v>
      </c>
      <c r="D4088" s="515" t="s">
        <v>842</v>
      </c>
      <c r="E4088" s="585" t="s">
        <v>143</v>
      </c>
      <c r="F4088" s="585"/>
      <c r="G4088" s="477" t="s">
        <v>54</v>
      </c>
      <c r="H4088" s="478">
        <v>1</v>
      </c>
      <c r="I4088" s="479">
        <v>1.01</v>
      </c>
      <c r="J4088" s="479">
        <v>1.01</v>
      </c>
    </row>
    <row r="4089" spans="1:10" s="471" customFormat="1">
      <c r="A4089" s="515" t="s">
        <v>142</v>
      </c>
      <c r="B4089" s="477" t="s">
        <v>559</v>
      </c>
      <c r="C4089" s="477" t="s">
        <v>48</v>
      </c>
      <c r="D4089" s="515" t="s">
        <v>560</v>
      </c>
      <c r="E4089" s="585" t="s">
        <v>143</v>
      </c>
      <c r="F4089" s="585"/>
      <c r="G4089" s="477" t="s">
        <v>54</v>
      </c>
      <c r="H4089" s="478">
        <v>1</v>
      </c>
      <c r="I4089" s="479">
        <v>1.34</v>
      </c>
      <c r="J4089" s="479">
        <v>1.34</v>
      </c>
    </row>
    <row r="4090" spans="1:10" s="471" customFormat="1">
      <c r="A4090" s="515" t="s">
        <v>142</v>
      </c>
      <c r="B4090" s="477" t="s">
        <v>561</v>
      </c>
      <c r="C4090" s="477" t="s">
        <v>48</v>
      </c>
      <c r="D4090" s="515" t="s">
        <v>562</v>
      </c>
      <c r="E4090" s="585" t="s">
        <v>143</v>
      </c>
      <c r="F4090" s="585"/>
      <c r="G4090" s="477" t="s">
        <v>54</v>
      </c>
      <c r="H4090" s="478">
        <v>1</v>
      </c>
      <c r="I4090" s="479">
        <v>0.04</v>
      </c>
      <c r="J4090" s="479">
        <v>0.04</v>
      </c>
    </row>
    <row r="4091" spans="1:10" s="471" customFormat="1">
      <c r="A4091" s="515" t="s">
        <v>142</v>
      </c>
      <c r="B4091" s="477" t="s">
        <v>2979</v>
      </c>
      <c r="C4091" s="477" t="s">
        <v>48</v>
      </c>
      <c r="D4091" s="515" t="s">
        <v>2980</v>
      </c>
      <c r="E4091" s="585" t="s">
        <v>549</v>
      </c>
      <c r="F4091" s="585"/>
      <c r="G4091" s="477" t="s">
        <v>54</v>
      </c>
      <c r="H4091" s="478">
        <v>1</v>
      </c>
      <c r="I4091" s="479">
        <v>13.29</v>
      </c>
      <c r="J4091" s="479">
        <v>13.29</v>
      </c>
    </row>
    <row r="4092" spans="1:10" s="471" customFormat="1" ht="25.5">
      <c r="A4092" s="515" t="s">
        <v>142</v>
      </c>
      <c r="B4092" s="477" t="s">
        <v>857</v>
      </c>
      <c r="C4092" s="477" t="s">
        <v>48</v>
      </c>
      <c r="D4092" s="515" t="s">
        <v>858</v>
      </c>
      <c r="E4092" s="585" t="s">
        <v>143</v>
      </c>
      <c r="F4092" s="585"/>
      <c r="G4092" s="477" t="s">
        <v>54</v>
      </c>
      <c r="H4092" s="478">
        <v>1</v>
      </c>
      <c r="I4092" s="479">
        <v>0.01</v>
      </c>
      <c r="J4092" s="479">
        <v>0.01</v>
      </c>
    </row>
    <row r="4093" spans="1:10" s="471" customFormat="1" ht="25.5">
      <c r="A4093" s="515" t="s">
        <v>142</v>
      </c>
      <c r="B4093" s="477" t="s">
        <v>859</v>
      </c>
      <c r="C4093" s="477" t="s">
        <v>48</v>
      </c>
      <c r="D4093" s="515" t="s">
        <v>860</v>
      </c>
      <c r="E4093" s="585" t="s">
        <v>143</v>
      </c>
      <c r="F4093" s="585"/>
      <c r="G4093" s="477" t="s">
        <v>54</v>
      </c>
      <c r="H4093" s="478">
        <v>1</v>
      </c>
      <c r="I4093" s="479">
        <v>0.86</v>
      </c>
      <c r="J4093" s="479">
        <v>0.86</v>
      </c>
    </row>
    <row r="4094" spans="1:10" s="471" customFormat="1" ht="25.5">
      <c r="A4094" s="693"/>
      <c r="B4094" s="513"/>
      <c r="C4094" s="513"/>
      <c r="D4094" s="693"/>
      <c r="E4094" s="693" t="s">
        <v>144</v>
      </c>
      <c r="F4094" s="694">
        <v>13.51</v>
      </c>
      <c r="G4094" s="693" t="s">
        <v>145</v>
      </c>
      <c r="H4094" s="694">
        <v>0</v>
      </c>
      <c r="I4094" s="693" t="s">
        <v>146</v>
      </c>
      <c r="J4094" s="694">
        <v>13.51</v>
      </c>
    </row>
    <row r="4095" spans="1:10" s="471" customFormat="1" ht="13.5" customHeight="1" thickBot="1">
      <c r="A4095" s="693"/>
      <c r="B4095" s="513"/>
      <c r="C4095" s="513"/>
      <c r="D4095" s="693"/>
      <c r="E4095" s="693" t="s">
        <v>2513</v>
      </c>
      <c r="F4095" s="694">
        <v>4.9400000000000004</v>
      </c>
      <c r="G4095" s="693"/>
      <c r="H4095" s="695" t="s">
        <v>2514</v>
      </c>
      <c r="I4095" s="695"/>
      <c r="J4095" s="694">
        <v>23.78</v>
      </c>
    </row>
    <row r="4096" spans="1:10" s="471" customFormat="1" ht="13.5" thickTop="1">
      <c r="A4096" s="480"/>
      <c r="B4096" s="481"/>
      <c r="C4096" s="481"/>
      <c r="D4096" s="480"/>
      <c r="E4096" s="480"/>
      <c r="F4096" s="480"/>
      <c r="G4096" s="480"/>
      <c r="H4096" s="480"/>
      <c r="I4096" s="480"/>
      <c r="J4096" s="480"/>
    </row>
    <row r="4097" spans="1:10" s="471" customFormat="1">
      <c r="A4097" s="516"/>
      <c r="B4097" s="519" t="s">
        <v>26</v>
      </c>
      <c r="C4097" s="519" t="s">
        <v>27</v>
      </c>
      <c r="D4097" s="516" t="s">
        <v>28</v>
      </c>
      <c r="E4097" s="586" t="s">
        <v>140</v>
      </c>
      <c r="F4097" s="586"/>
      <c r="G4097" s="519" t="s">
        <v>29</v>
      </c>
      <c r="H4097" s="518" t="s">
        <v>30</v>
      </c>
      <c r="I4097" s="518" t="s">
        <v>31</v>
      </c>
      <c r="J4097" s="518" t="s">
        <v>32</v>
      </c>
    </row>
    <row r="4098" spans="1:10" s="471" customFormat="1" ht="12.75" customHeight="1">
      <c r="A4098" s="517" t="s">
        <v>141</v>
      </c>
      <c r="B4098" s="474" t="s">
        <v>151</v>
      </c>
      <c r="C4098" s="474" t="s">
        <v>48</v>
      </c>
      <c r="D4098" s="517" t="s">
        <v>152</v>
      </c>
      <c r="E4098" s="587" t="s">
        <v>150</v>
      </c>
      <c r="F4098" s="587"/>
      <c r="G4098" s="474" t="s">
        <v>54</v>
      </c>
      <c r="H4098" s="475">
        <v>1</v>
      </c>
      <c r="I4098" s="476">
        <v>21.9</v>
      </c>
      <c r="J4098" s="476">
        <v>21.9</v>
      </c>
    </row>
    <row r="4099" spans="1:10" s="471" customFormat="1" ht="25.5">
      <c r="A4099" s="514" t="s">
        <v>147</v>
      </c>
      <c r="B4099" s="482" t="s">
        <v>902</v>
      </c>
      <c r="C4099" s="482" t="s">
        <v>48</v>
      </c>
      <c r="D4099" s="514" t="s">
        <v>903</v>
      </c>
      <c r="E4099" s="588" t="s">
        <v>150</v>
      </c>
      <c r="F4099" s="588"/>
      <c r="G4099" s="482" t="s">
        <v>54</v>
      </c>
      <c r="H4099" s="483">
        <v>1</v>
      </c>
      <c r="I4099" s="484">
        <v>0.63</v>
      </c>
      <c r="J4099" s="484">
        <v>0.63</v>
      </c>
    </row>
    <row r="4100" spans="1:10" s="471" customFormat="1">
      <c r="A4100" s="515" t="s">
        <v>142</v>
      </c>
      <c r="B4100" s="477" t="s">
        <v>904</v>
      </c>
      <c r="C4100" s="477" t="s">
        <v>48</v>
      </c>
      <c r="D4100" s="515" t="s">
        <v>905</v>
      </c>
      <c r="E4100" s="585" t="s">
        <v>549</v>
      </c>
      <c r="F4100" s="585"/>
      <c r="G4100" s="477" t="s">
        <v>54</v>
      </c>
      <c r="H4100" s="478">
        <v>1</v>
      </c>
      <c r="I4100" s="479">
        <v>14.76</v>
      </c>
      <c r="J4100" s="479">
        <v>14.76</v>
      </c>
    </row>
    <row r="4101" spans="1:10" s="471" customFormat="1">
      <c r="A4101" s="515" t="s">
        <v>142</v>
      </c>
      <c r="B4101" s="477" t="s">
        <v>839</v>
      </c>
      <c r="C4101" s="477" t="s">
        <v>48</v>
      </c>
      <c r="D4101" s="515" t="s">
        <v>840</v>
      </c>
      <c r="E4101" s="585" t="s">
        <v>143</v>
      </c>
      <c r="F4101" s="585"/>
      <c r="G4101" s="477" t="s">
        <v>54</v>
      </c>
      <c r="H4101" s="478">
        <v>1</v>
      </c>
      <c r="I4101" s="479">
        <v>2.0699999999999998</v>
      </c>
      <c r="J4101" s="479">
        <v>2.0699999999999998</v>
      </c>
    </row>
    <row r="4102" spans="1:10" s="471" customFormat="1">
      <c r="A4102" s="515" t="s">
        <v>142</v>
      </c>
      <c r="B4102" s="477" t="s">
        <v>841</v>
      </c>
      <c r="C4102" s="477" t="s">
        <v>48</v>
      </c>
      <c r="D4102" s="515" t="s">
        <v>842</v>
      </c>
      <c r="E4102" s="585" t="s">
        <v>143</v>
      </c>
      <c r="F4102" s="585"/>
      <c r="G4102" s="477" t="s">
        <v>54</v>
      </c>
      <c r="H4102" s="478">
        <v>1</v>
      </c>
      <c r="I4102" s="479">
        <v>1.01</v>
      </c>
      <c r="J4102" s="479">
        <v>1.01</v>
      </c>
    </row>
    <row r="4103" spans="1:10" s="471" customFormat="1">
      <c r="A4103" s="515" t="s">
        <v>142</v>
      </c>
      <c r="B4103" s="477" t="s">
        <v>559</v>
      </c>
      <c r="C4103" s="477" t="s">
        <v>48</v>
      </c>
      <c r="D4103" s="515" t="s">
        <v>560</v>
      </c>
      <c r="E4103" s="585" t="s">
        <v>143</v>
      </c>
      <c r="F4103" s="585"/>
      <c r="G4103" s="477" t="s">
        <v>54</v>
      </c>
      <c r="H4103" s="478">
        <v>1</v>
      </c>
      <c r="I4103" s="479">
        <v>1.34</v>
      </c>
      <c r="J4103" s="479">
        <v>1.34</v>
      </c>
    </row>
    <row r="4104" spans="1:10" s="471" customFormat="1">
      <c r="A4104" s="515" t="s">
        <v>142</v>
      </c>
      <c r="B4104" s="477" t="s">
        <v>561</v>
      </c>
      <c r="C4104" s="477" t="s">
        <v>48</v>
      </c>
      <c r="D4104" s="515" t="s">
        <v>562</v>
      </c>
      <c r="E4104" s="585" t="s">
        <v>143</v>
      </c>
      <c r="F4104" s="585"/>
      <c r="G4104" s="477" t="s">
        <v>54</v>
      </c>
      <c r="H4104" s="478">
        <v>1</v>
      </c>
      <c r="I4104" s="479">
        <v>0.04</v>
      </c>
      <c r="J4104" s="479">
        <v>0.04</v>
      </c>
    </row>
    <row r="4105" spans="1:10" s="471" customFormat="1" ht="25.5">
      <c r="A4105" s="515" t="s">
        <v>142</v>
      </c>
      <c r="B4105" s="477" t="s">
        <v>906</v>
      </c>
      <c r="C4105" s="477" t="s">
        <v>48</v>
      </c>
      <c r="D4105" s="515" t="s">
        <v>907</v>
      </c>
      <c r="E4105" s="585" t="s">
        <v>143</v>
      </c>
      <c r="F4105" s="585"/>
      <c r="G4105" s="477" t="s">
        <v>54</v>
      </c>
      <c r="H4105" s="478">
        <v>1</v>
      </c>
      <c r="I4105" s="479">
        <v>0.85</v>
      </c>
      <c r="J4105" s="479">
        <v>0.85</v>
      </c>
    </row>
    <row r="4106" spans="1:10" s="471" customFormat="1" ht="25.5">
      <c r="A4106" s="515" t="s">
        <v>142</v>
      </c>
      <c r="B4106" s="477" t="s">
        <v>908</v>
      </c>
      <c r="C4106" s="477" t="s">
        <v>48</v>
      </c>
      <c r="D4106" s="515" t="s">
        <v>909</v>
      </c>
      <c r="E4106" s="585" t="s">
        <v>143</v>
      </c>
      <c r="F4106" s="585"/>
      <c r="G4106" s="477" t="s">
        <v>54</v>
      </c>
      <c r="H4106" s="478">
        <v>1</v>
      </c>
      <c r="I4106" s="479">
        <v>1.2</v>
      </c>
      <c r="J4106" s="479">
        <v>1.2</v>
      </c>
    </row>
    <row r="4107" spans="1:10" s="471" customFormat="1" ht="25.5">
      <c r="A4107" s="693"/>
      <c r="B4107" s="513"/>
      <c r="C4107" s="513"/>
      <c r="D4107" s="693"/>
      <c r="E4107" s="693" t="s">
        <v>144</v>
      </c>
      <c r="F4107" s="694">
        <v>15.39</v>
      </c>
      <c r="G4107" s="693" t="s">
        <v>145</v>
      </c>
      <c r="H4107" s="694">
        <v>0</v>
      </c>
      <c r="I4107" s="693" t="s">
        <v>146</v>
      </c>
      <c r="J4107" s="694">
        <v>15.39</v>
      </c>
    </row>
    <row r="4108" spans="1:10" s="471" customFormat="1" ht="13.5" customHeight="1" thickBot="1">
      <c r="A4108" s="693"/>
      <c r="B4108" s="513"/>
      <c r="C4108" s="513"/>
      <c r="D4108" s="693"/>
      <c r="E4108" s="693" t="s">
        <v>2513</v>
      </c>
      <c r="F4108" s="694">
        <v>5.74</v>
      </c>
      <c r="G4108" s="693"/>
      <c r="H4108" s="695" t="s">
        <v>2514</v>
      </c>
      <c r="I4108" s="695"/>
      <c r="J4108" s="694">
        <v>27.64</v>
      </c>
    </row>
    <row r="4109" spans="1:10" s="471" customFormat="1" ht="13.5" thickTop="1">
      <c r="A4109" s="480"/>
      <c r="B4109" s="481"/>
      <c r="C4109" s="481"/>
      <c r="D4109" s="480"/>
      <c r="E4109" s="480"/>
      <c r="F4109" s="480"/>
      <c r="G4109" s="480"/>
      <c r="H4109" s="480"/>
      <c r="I4109" s="480"/>
      <c r="J4109" s="480"/>
    </row>
    <row r="4110" spans="1:10" s="471" customFormat="1">
      <c r="A4110" s="516"/>
      <c r="B4110" s="519" t="s">
        <v>26</v>
      </c>
      <c r="C4110" s="519" t="s">
        <v>27</v>
      </c>
      <c r="D4110" s="516" t="s">
        <v>28</v>
      </c>
      <c r="E4110" s="586" t="s">
        <v>140</v>
      </c>
      <c r="F4110" s="586"/>
      <c r="G4110" s="519" t="s">
        <v>29</v>
      </c>
      <c r="H4110" s="518" t="s">
        <v>30</v>
      </c>
      <c r="I4110" s="518" t="s">
        <v>31</v>
      </c>
      <c r="J4110" s="518" t="s">
        <v>32</v>
      </c>
    </row>
    <row r="4111" spans="1:10" s="471" customFormat="1" ht="25.5">
      <c r="A4111" s="517" t="s">
        <v>141</v>
      </c>
      <c r="B4111" s="474" t="s">
        <v>156</v>
      </c>
      <c r="C4111" s="474" t="s">
        <v>48</v>
      </c>
      <c r="D4111" s="517" t="s">
        <v>157</v>
      </c>
      <c r="E4111" s="587" t="s">
        <v>150</v>
      </c>
      <c r="F4111" s="587"/>
      <c r="G4111" s="474" t="s">
        <v>54</v>
      </c>
      <c r="H4111" s="475">
        <v>1</v>
      </c>
      <c r="I4111" s="476">
        <v>20.89</v>
      </c>
      <c r="J4111" s="476">
        <v>20.89</v>
      </c>
    </row>
    <row r="4112" spans="1:10" s="471" customFormat="1" ht="25.5">
      <c r="A4112" s="514" t="s">
        <v>147</v>
      </c>
      <c r="B4112" s="482" t="s">
        <v>910</v>
      </c>
      <c r="C4112" s="482" t="s">
        <v>48</v>
      </c>
      <c r="D4112" s="514" t="s">
        <v>911</v>
      </c>
      <c r="E4112" s="588" t="s">
        <v>150</v>
      </c>
      <c r="F4112" s="588"/>
      <c r="G4112" s="482" t="s">
        <v>54</v>
      </c>
      <c r="H4112" s="483">
        <v>1</v>
      </c>
      <c r="I4112" s="484">
        <v>0.3</v>
      </c>
      <c r="J4112" s="484">
        <v>0.3</v>
      </c>
    </row>
    <row r="4113" spans="1:10" s="471" customFormat="1">
      <c r="A4113" s="515" t="s">
        <v>142</v>
      </c>
      <c r="B4113" s="477" t="s">
        <v>912</v>
      </c>
      <c r="C4113" s="477" t="s">
        <v>48</v>
      </c>
      <c r="D4113" s="515" t="s">
        <v>913</v>
      </c>
      <c r="E4113" s="585" t="s">
        <v>549</v>
      </c>
      <c r="F4113" s="585"/>
      <c r="G4113" s="477" t="s">
        <v>54</v>
      </c>
      <c r="H4113" s="478">
        <v>1</v>
      </c>
      <c r="I4113" s="479">
        <v>14.76</v>
      </c>
      <c r="J4113" s="479">
        <v>14.76</v>
      </c>
    </row>
    <row r="4114" spans="1:10" s="471" customFormat="1">
      <c r="A4114" s="515" t="s">
        <v>142</v>
      </c>
      <c r="B4114" s="477" t="s">
        <v>839</v>
      </c>
      <c r="C4114" s="477" t="s">
        <v>48</v>
      </c>
      <c r="D4114" s="515" t="s">
        <v>840</v>
      </c>
      <c r="E4114" s="585" t="s">
        <v>143</v>
      </c>
      <c r="F4114" s="585"/>
      <c r="G4114" s="477" t="s">
        <v>54</v>
      </c>
      <c r="H4114" s="478">
        <v>1</v>
      </c>
      <c r="I4114" s="479">
        <v>2.0699999999999998</v>
      </c>
      <c r="J4114" s="479">
        <v>2.0699999999999998</v>
      </c>
    </row>
    <row r="4115" spans="1:10" s="471" customFormat="1">
      <c r="A4115" s="515" t="s">
        <v>142</v>
      </c>
      <c r="B4115" s="477" t="s">
        <v>841</v>
      </c>
      <c r="C4115" s="477" t="s">
        <v>48</v>
      </c>
      <c r="D4115" s="515" t="s">
        <v>842</v>
      </c>
      <c r="E4115" s="585" t="s">
        <v>143</v>
      </c>
      <c r="F4115" s="585"/>
      <c r="G4115" s="477" t="s">
        <v>54</v>
      </c>
      <c r="H4115" s="478">
        <v>1</v>
      </c>
      <c r="I4115" s="479">
        <v>1.01</v>
      </c>
      <c r="J4115" s="479">
        <v>1.01</v>
      </c>
    </row>
    <row r="4116" spans="1:10" s="471" customFormat="1">
      <c r="A4116" s="515" t="s">
        <v>142</v>
      </c>
      <c r="B4116" s="477" t="s">
        <v>559</v>
      </c>
      <c r="C4116" s="477" t="s">
        <v>48</v>
      </c>
      <c r="D4116" s="515" t="s">
        <v>560</v>
      </c>
      <c r="E4116" s="585" t="s">
        <v>143</v>
      </c>
      <c r="F4116" s="585"/>
      <c r="G4116" s="477" t="s">
        <v>54</v>
      </c>
      <c r="H4116" s="478">
        <v>1</v>
      </c>
      <c r="I4116" s="479">
        <v>1.34</v>
      </c>
      <c r="J4116" s="479">
        <v>1.34</v>
      </c>
    </row>
    <row r="4117" spans="1:10" s="471" customFormat="1">
      <c r="A4117" s="515" t="s">
        <v>142</v>
      </c>
      <c r="B4117" s="477" t="s">
        <v>561</v>
      </c>
      <c r="C4117" s="477" t="s">
        <v>48</v>
      </c>
      <c r="D4117" s="515" t="s">
        <v>562</v>
      </c>
      <c r="E4117" s="585" t="s">
        <v>143</v>
      </c>
      <c r="F4117" s="585"/>
      <c r="G4117" s="477" t="s">
        <v>54</v>
      </c>
      <c r="H4117" s="478">
        <v>1</v>
      </c>
      <c r="I4117" s="479">
        <v>0.04</v>
      </c>
      <c r="J4117" s="479">
        <v>0.04</v>
      </c>
    </row>
    <row r="4118" spans="1:10" s="471" customFormat="1" ht="25.5">
      <c r="A4118" s="515" t="s">
        <v>142</v>
      </c>
      <c r="B4118" s="477" t="s">
        <v>914</v>
      </c>
      <c r="C4118" s="477" t="s">
        <v>48</v>
      </c>
      <c r="D4118" s="515" t="s">
        <v>915</v>
      </c>
      <c r="E4118" s="585" t="s">
        <v>143</v>
      </c>
      <c r="F4118" s="585"/>
      <c r="G4118" s="477" t="s">
        <v>54</v>
      </c>
      <c r="H4118" s="478">
        <v>1</v>
      </c>
      <c r="I4118" s="479">
        <v>0.31</v>
      </c>
      <c r="J4118" s="479">
        <v>0.31</v>
      </c>
    </row>
    <row r="4119" spans="1:10" s="471" customFormat="1" ht="25.5">
      <c r="A4119" s="515" t="s">
        <v>142</v>
      </c>
      <c r="B4119" s="477" t="s">
        <v>916</v>
      </c>
      <c r="C4119" s="477" t="s">
        <v>48</v>
      </c>
      <c r="D4119" s="515" t="s">
        <v>917</v>
      </c>
      <c r="E4119" s="585" t="s">
        <v>143</v>
      </c>
      <c r="F4119" s="585"/>
      <c r="G4119" s="477" t="s">
        <v>54</v>
      </c>
      <c r="H4119" s="478">
        <v>1</v>
      </c>
      <c r="I4119" s="479">
        <v>1.06</v>
      </c>
      <c r="J4119" s="479">
        <v>1.06</v>
      </c>
    </row>
    <row r="4120" spans="1:10" s="471" customFormat="1" ht="25.5">
      <c r="A4120" s="693"/>
      <c r="B4120" s="513"/>
      <c r="C4120" s="513"/>
      <c r="D4120" s="693"/>
      <c r="E4120" s="693" t="s">
        <v>144</v>
      </c>
      <c r="F4120" s="694">
        <v>15.06</v>
      </c>
      <c r="G4120" s="693" t="s">
        <v>145</v>
      </c>
      <c r="H4120" s="694">
        <v>0</v>
      </c>
      <c r="I4120" s="693" t="s">
        <v>146</v>
      </c>
      <c r="J4120" s="694">
        <v>15.06</v>
      </c>
    </row>
    <row r="4121" spans="1:10" s="471" customFormat="1" ht="13.5" customHeight="1" thickBot="1">
      <c r="A4121" s="693"/>
      <c r="B4121" s="513"/>
      <c r="C4121" s="513"/>
      <c r="D4121" s="693"/>
      <c r="E4121" s="693" t="s">
        <v>2513</v>
      </c>
      <c r="F4121" s="694">
        <v>5.48</v>
      </c>
      <c r="G4121" s="693"/>
      <c r="H4121" s="695" t="s">
        <v>2514</v>
      </c>
      <c r="I4121" s="695"/>
      <c r="J4121" s="694">
        <v>26.37</v>
      </c>
    </row>
    <row r="4122" spans="1:10" s="471" customFormat="1" ht="13.5" thickTop="1">
      <c r="A4122" s="480"/>
      <c r="B4122" s="481"/>
      <c r="C4122" s="481"/>
      <c r="D4122" s="480"/>
      <c r="E4122" s="480"/>
      <c r="F4122" s="480"/>
      <c r="G4122" s="480"/>
      <c r="H4122" s="480"/>
      <c r="I4122" s="480"/>
      <c r="J4122" s="480"/>
    </row>
    <row r="4123" spans="1:10" s="471" customFormat="1">
      <c r="A4123" s="516"/>
      <c r="B4123" s="519" t="s">
        <v>26</v>
      </c>
      <c r="C4123" s="519" t="s">
        <v>27</v>
      </c>
      <c r="D4123" s="516" t="s">
        <v>28</v>
      </c>
      <c r="E4123" s="586" t="s">
        <v>140</v>
      </c>
      <c r="F4123" s="586"/>
      <c r="G4123" s="519" t="s">
        <v>29</v>
      </c>
      <c r="H4123" s="518" t="s">
        <v>30</v>
      </c>
      <c r="I4123" s="518" t="s">
        <v>31</v>
      </c>
      <c r="J4123" s="518" t="s">
        <v>32</v>
      </c>
    </row>
    <row r="4124" spans="1:10" s="471" customFormat="1" ht="12.75" customHeight="1">
      <c r="A4124" s="517" t="s">
        <v>141</v>
      </c>
      <c r="B4124" s="474" t="s">
        <v>601</v>
      </c>
      <c r="C4124" s="474" t="s">
        <v>48</v>
      </c>
      <c r="D4124" s="517" t="s">
        <v>602</v>
      </c>
      <c r="E4124" s="587" t="s">
        <v>150</v>
      </c>
      <c r="F4124" s="587"/>
      <c r="G4124" s="474" t="s">
        <v>54</v>
      </c>
      <c r="H4124" s="475">
        <v>1</v>
      </c>
      <c r="I4124" s="476">
        <v>25.9</v>
      </c>
      <c r="J4124" s="476">
        <v>25.9</v>
      </c>
    </row>
    <row r="4125" spans="1:10" s="471" customFormat="1" ht="25.5">
      <c r="A4125" s="514" t="s">
        <v>147</v>
      </c>
      <c r="B4125" s="482" t="s">
        <v>918</v>
      </c>
      <c r="C4125" s="482" t="s">
        <v>48</v>
      </c>
      <c r="D4125" s="514" t="s">
        <v>919</v>
      </c>
      <c r="E4125" s="588" t="s">
        <v>150</v>
      </c>
      <c r="F4125" s="588"/>
      <c r="G4125" s="482" t="s">
        <v>54</v>
      </c>
      <c r="H4125" s="483">
        <v>1</v>
      </c>
      <c r="I4125" s="484">
        <v>0.32</v>
      </c>
      <c r="J4125" s="484">
        <v>0.32</v>
      </c>
    </row>
    <row r="4126" spans="1:10" s="471" customFormat="1">
      <c r="A4126" s="515" t="s">
        <v>142</v>
      </c>
      <c r="B4126" s="477" t="s">
        <v>920</v>
      </c>
      <c r="C4126" s="477" t="s">
        <v>48</v>
      </c>
      <c r="D4126" s="515" t="s">
        <v>921</v>
      </c>
      <c r="E4126" s="585" t="s">
        <v>549</v>
      </c>
      <c r="F4126" s="585"/>
      <c r="G4126" s="477" t="s">
        <v>54</v>
      </c>
      <c r="H4126" s="478">
        <v>1</v>
      </c>
      <c r="I4126" s="479">
        <v>19.059999999999999</v>
      </c>
      <c r="J4126" s="479">
        <v>19.059999999999999</v>
      </c>
    </row>
    <row r="4127" spans="1:10" s="471" customFormat="1">
      <c r="A4127" s="515" t="s">
        <v>142</v>
      </c>
      <c r="B4127" s="477" t="s">
        <v>839</v>
      </c>
      <c r="C4127" s="477" t="s">
        <v>48</v>
      </c>
      <c r="D4127" s="515" t="s">
        <v>840</v>
      </c>
      <c r="E4127" s="585" t="s">
        <v>143</v>
      </c>
      <c r="F4127" s="585"/>
      <c r="G4127" s="477" t="s">
        <v>54</v>
      </c>
      <c r="H4127" s="478">
        <v>1</v>
      </c>
      <c r="I4127" s="479">
        <v>2.0699999999999998</v>
      </c>
      <c r="J4127" s="479">
        <v>2.0699999999999998</v>
      </c>
    </row>
    <row r="4128" spans="1:10" s="471" customFormat="1">
      <c r="A4128" s="515" t="s">
        <v>142</v>
      </c>
      <c r="B4128" s="477" t="s">
        <v>841</v>
      </c>
      <c r="C4128" s="477" t="s">
        <v>48</v>
      </c>
      <c r="D4128" s="515" t="s">
        <v>842</v>
      </c>
      <c r="E4128" s="585" t="s">
        <v>143</v>
      </c>
      <c r="F4128" s="585"/>
      <c r="G4128" s="477" t="s">
        <v>54</v>
      </c>
      <c r="H4128" s="478">
        <v>1</v>
      </c>
      <c r="I4128" s="479">
        <v>1.01</v>
      </c>
      <c r="J4128" s="479">
        <v>1.01</v>
      </c>
    </row>
    <row r="4129" spans="1:10" s="471" customFormat="1">
      <c r="A4129" s="515" t="s">
        <v>142</v>
      </c>
      <c r="B4129" s="477" t="s">
        <v>559</v>
      </c>
      <c r="C4129" s="477" t="s">
        <v>48</v>
      </c>
      <c r="D4129" s="515" t="s">
        <v>560</v>
      </c>
      <c r="E4129" s="585" t="s">
        <v>143</v>
      </c>
      <c r="F4129" s="585"/>
      <c r="G4129" s="477" t="s">
        <v>54</v>
      </c>
      <c r="H4129" s="478">
        <v>1</v>
      </c>
      <c r="I4129" s="479">
        <v>1.34</v>
      </c>
      <c r="J4129" s="479">
        <v>1.34</v>
      </c>
    </row>
    <row r="4130" spans="1:10" s="471" customFormat="1">
      <c r="A4130" s="515" t="s">
        <v>142</v>
      </c>
      <c r="B4130" s="477" t="s">
        <v>561</v>
      </c>
      <c r="C4130" s="477" t="s">
        <v>48</v>
      </c>
      <c r="D4130" s="515" t="s">
        <v>562</v>
      </c>
      <c r="E4130" s="585" t="s">
        <v>143</v>
      </c>
      <c r="F4130" s="585"/>
      <c r="G4130" s="477" t="s">
        <v>54</v>
      </c>
      <c r="H4130" s="478">
        <v>1</v>
      </c>
      <c r="I4130" s="479">
        <v>0.04</v>
      </c>
      <c r="J4130" s="479">
        <v>0.04</v>
      </c>
    </row>
    <row r="4131" spans="1:10" s="471" customFormat="1" ht="25.5">
      <c r="A4131" s="515" t="s">
        <v>142</v>
      </c>
      <c r="B4131" s="477" t="s">
        <v>843</v>
      </c>
      <c r="C4131" s="477" t="s">
        <v>48</v>
      </c>
      <c r="D4131" s="515" t="s">
        <v>844</v>
      </c>
      <c r="E4131" s="585" t="s">
        <v>143</v>
      </c>
      <c r="F4131" s="585"/>
      <c r="G4131" s="477" t="s">
        <v>54</v>
      </c>
      <c r="H4131" s="478">
        <v>1</v>
      </c>
      <c r="I4131" s="479">
        <v>0.82</v>
      </c>
      <c r="J4131" s="479">
        <v>0.82</v>
      </c>
    </row>
    <row r="4132" spans="1:10" s="471" customFormat="1" ht="25.5">
      <c r="A4132" s="515" t="s">
        <v>142</v>
      </c>
      <c r="B4132" s="477" t="s">
        <v>845</v>
      </c>
      <c r="C4132" s="477" t="s">
        <v>48</v>
      </c>
      <c r="D4132" s="515" t="s">
        <v>846</v>
      </c>
      <c r="E4132" s="585" t="s">
        <v>143</v>
      </c>
      <c r="F4132" s="585"/>
      <c r="G4132" s="477" t="s">
        <v>54</v>
      </c>
      <c r="H4132" s="478">
        <v>1</v>
      </c>
      <c r="I4132" s="479">
        <v>1.24</v>
      </c>
      <c r="J4132" s="479">
        <v>1.24</v>
      </c>
    </row>
    <row r="4133" spans="1:10" s="471" customFormat="1" ht="25.5">
      <c r="A4133" s="693"/>
      <c r="B4133" s="513"/>
      <c r="C4133" s="513"/>
      <c r="D4133" s="693"/>
      <c r="E4133" s="693" t="s">
        <v>144</v>
      </c>
      <c r="F4133" s="694">
        <v>19.38</v>
      </c>
      <c r="G4133" s="693" t="s">
        <v>145</v>
      </c>
      <c r="H4133" s="694">
        <v>0</v>
      </c>
      <c r="I4133" s="693" t="s">
        <v>146</v>
      </c>
      <c r="J4133" s="694">
        <v>19.38</v>
      </c>
    </row>
    <row r="4134" spans="1:10" s="471" customFormat="1" ht="13.5" customHeight="1" thickBot="1">
      <c r="A4134" s="693"/>
      <c r="B4134" s="513"/>
      <c r="C4134" s="513"/>
      <c r="D4134" s="693"/>
      <c r="E4134" s="693" t="s">
        <v>2513</v>
      </c>
      <c r="F4134" s="694">
        <v>6.79</v>
      </c>
      <c r="G4134" s="693"/>
      <c r="H4134" s="695" t="s">
        <v>2514</v>
      </c>
      <c r="I4134" s="695"/>
      <c r="J4134" s="694">
        <v>32.69</v>
      </c>
    </row>
    <row r="4135" spans="1:10" s="471" customFormat="1" ht="13.5" thickTop="1">
      <c r="A4135" s="480"/>
      <c r="B4135" s="481"/>
      <c r="C4135" s="481"/>
      <c r="D4135" s="480"/>
      <c r="E4135" s="480"/>
      <c r="F4135" s="480"/>
      <c r="G4135" s="480"/>
      <c r="H4135" s="480"/>
      <c r="I4135" s="480"/>
      <c r="J4135" s="480"/>
    </row>
    <row r="4136" spans="1:10" s="471" customFormat="1">
      <c r="A4136" s="516"/>
      <c r="B4136" s="519" t="s">
        <v>26</v>
      </c>
      <c r="C4136" s="519" t="s">
        <v>27</v>
      </c>
      <c r="D4136" s="516" t="s">
        <v>28</v>
      </c>
      <c r="E4136" s="586" t="s">
        <v>140</v>
      </c>
      <c r="F4136" s="586"/>
      <c r="G4136" s="519" t="s">
        <v>29</v>
      </c>
      <c r="H4136" s="518" t="s">
        <v>30</v>
      </c>
      <c r="I4136" s="518" t="s">
        <v>31</v>
      </c>
      <c r="J4136" s="518" t="s">
        <v>32</v>
      </c>
    </row>
    <row r="4137" spans="1:10" s="471" customFormat="1" ht="25.5">
      <c r="A4137" s="517" t="s">
        <v>141</v>
      </c>
      <c r="B4137" s="474" t="s">
        <v>632</v>
      </c>
      <c r="C4137" s="474" t="s">
        <v>295</v>
      </c>
      <c r="D4137" s="517" t="s">
        <v>633</v>
      </c>
      <c r="E4137" s="587" t="s">
        <v>607</v>
      </c>
      <c r="F4137" s="587"/>
      <c r="G4137" s="474" t="s">
        <v>9</v>
      </c>
      <c r="H4137" s="475">
        <v>1</v>
      </c>
      <c r="I4137" s="476">
        <v>521.42999999999995</v>
      </c>
      <c r="J4137" s="476">
        <v>521.42999999999995</v>
      </c>
    </row>
    <row r="4138" spans="1:10" s="471" customFormat="1" ht="25.5">
      <c r="A4138" s="514" t="s">
        <v>147</v>
      </c>
      <c r="B4138" s="482" t="s">
        <v>609</v>
      </c>
      <c r="C4138" s="482" t="s">
        <v>295</v>
      </c>
      <c r="D4138" s="514" t="s">
        <v>610</v>
      </c>
      <c r="E4138" s="588" t="s">
        <v>611</v>
      </c>
      <c r="F4138" s="588"/>
      <c r="G4138" s="482" t="s">
        <v>612</v>
      </c>
      <c r="H4138" s="483">
        <v>4</v>
      </c>
      <c r="I4138" s="484">
        <v>3.79</v>
      </c>
      <c r="J4138" s="484">
        <v>15.16</v>
      </c>
    </row>
    <row r="4139" spans="1:10" s="471" customFormat="1">
      <c r="A4139" s="515" t="s">
        <v>142</v>
      </c>
      <c r="B4139" s="477" t="s">
        <v>621</v>
      </c>
      <c r="C4139" s="477" t="s">
        <v>295</v>
      </c>
      <c r="D4139" s="515" t="s">
        <v>622</v>
      </c>
      <c r="E4139" s="585" t="s">
        <v>143</v>
      </c>
      <c r="F4139" s="585"/>
      <c r="G4139" s="477" t="s">
        <v>9</v>
      </c>
      <c r="H4139" s="478">
        <v>1.08</v>
      </c>
      <c r="I4139" s="479">
        <v>100</v>
      </c>
      <c r="J4139" s="479">
        <v>108</v>
      </c>
    </row>
    <row r="4140" spans="1:10" s="471" customFormat="1">
      <c r="A4140" s="515" t="s">
        <v>142</v>
      </c>
      <c r="B4140" s="477" t="s">
        <v>623</v>
      </c>
      <c r="C4140" s="477" t="s">
        <v>295</v>
      </c>
      <c r="D4140" s="515" t="s">
        <v>624</v>
      </c>
      <c r="E4140" s="585" t="s">
        <v>143</v>
      </c>
      <c r="F4140" s="585"/>
      <c r="G4140" s="477" t="s">
        <v>608</v>
      </c>
      <c r="H4140" s="478">
        <v>452.2</v>
      </c>
      <c r="I4140" s="479">
        <v>0.76</v>
      </c>
      <c r="J4140" s="479">
        <v>343.67</v>
      </c>
    </row>
    <row r="4141" spans="1:10" s="471" customFormat="1">
      <c r="A4141" s="515" t="s">
        <v>142</v>
      </c>
      <c r="B4141" s="477" t="s">
        <v>617</v>
      </c>
      <c r="C4141" s="477" t="s">
        <v>295</v>
      </c>
      <c r="D4141" s="515" t="s">
        <v>618</v>
      </c>
      <c r="E4141" s="585" t="s">
        <v>549</v>
      </c>
      <c r="F4141" s="585"/>
      <c r="G4141" s="477" t="s">
        <v>612</v>
      </c>
      <c r="H4141" s="478">
        <v>4</v>
      </c>
      <c r="I4141" s="479">
        <v>13.65</v>
      </c>
      <c r="J4141" s="479">
        <v>54.6</v>
      </c>
    </row>
    <row r="4142" spans="1:10" s="471" customFormat="1" ht="25.5">
      <c r="A4142" s="693"/>
      <c r="B4142" s="513"/>
      <c r="C4142" s="513"/>
      <c r="D4142" s="693"/>
      <c r="E4142" s="693" t="s">
        <v>144</v>
      </c>
      <c r="F4142" s="694">
        <v>54.6</v>
      </c>
      <c r="G4142" s="693" t="s">
        <v>145</v>
      </c>
      <c r="H4142" s="694">
        <v>0</v>
      </c>
      <c r="I4142" s="693" t="s">
        <v>146</v>
      </c>
      <c r="J4142" s="694">
        <v>54.6</v>
      </c>
    </row>
    <row r="4143" spans="1:10" s="471" customFormat="1" ht="13.5" customHeight="1" thickBot="1">
      <c r="A4143" s="693"/>
      <c r="B4143" s="513"/>
      <c r="C4143" s="513"/>
      <c r="D4143" s="693"/>
      <c r="E4143" s="693" t="s">
        <v>2513</v>
      </c>
      <c r="F4143" s="694">
        <v>136.82</v>
      </c>
      <c r="G4143" s="693"/>
      <c r="H4143" s="695" t="s">
        <v>2514</v>
      </c>
      <c r="I4143" s="695"/>
      <c r="J4143" s="694">
        <v>658.25</v>
      </c>
    </row>
    <row r="4144" spans="1:10" s="471" customFormat="1" ht="13.5" thickTop="1">
      <c r="A4144" s="480"/>
      <c r="B4144" s="481"/>
      <c r="C4144" s="481"/>
      <c r="D4144" s="480"/>
      <c r="E4144" s="480"/>
      <c r="F4144" s="480"/>
      <c r="G4144" s="480"/>
      <c r="H4144" s="480"/>
      <c r="I4144" s="480"/>
      <c r="J4144" s="480"/>
    </row>
    <row r="4145" spans="1:10" s="471" customFormat="1">
      <c r="A4145" s="516"/>
      <c r="B4145" s="519" t="s">
        <v>26</v>
      </c>
      <c r="C4145" s="519" t="s">
        <v>27</v>
      </c>
      <c r="D4145" s="516" t="s">
        <v>28</v>
      </c>
      <c r="E4145" s="586" t="s">
        <v>140</v>
      </c>
      <c r="F4145" s="586"/>
      <c r="G4145" s="519" t="s">
        <v>29</v>
      </c>
      <c r="H4145" s="518" t="s">
        <v>30</v>
      </c>
      <c r="I4145" s="518" t="s">
        <v>31</v>
      </c>
      <c r="J4145" s="518" t="s">
        <v>32</v>
      </c>
    </row>
    <row r="4146" spans="1:10" s="471" customFormat="1">
      <c r="A4146" s="517" t="s">
        <v>141</v>
      </c>
      <c r="B4146" s="474" t="s">
        <v>2736</v>
      </c>
      <c r="C4146" s="474" t="s">
        <v>295</v>
      </c>
      <c r="D4146" s="517" t="s">
        <v>2737</v>
      </c>
      <c r="E4146" s="587" t="s">
        <v>607</v>
      </c>
      <c r="F4146" s="587"/>
      <c r="G4146" s="474" t="s">
        <v>608</v>
      </c>
      <c r="H4146" s="475">
        <v>1</v>
      </c>
      <c r="I4146" s="476">
        <v>2.4</v>
      </c>
      <c r="J4146" s="476">
        <v>2.4</v>
      </c>
    </row>
    <row r="4147" spans="1:10" s="471" customFormat="1" ht="25.5">
      <c r="A4147" s="514" t="s">
        <v>147</v>
      </c>
      <c r="B4147" s="482" t="s">
        <v>609</v>
      </c>
      <c r="C4147" s="482" t="s">
        <v>295</v>
      </c>
      <c r="D4147" s="514" t="s">
        <v>610</v>
      </c>
      <c r="E4147" s="588" t="s">
        <v>611</v>
      </c>
      <c r="F4147" s="588"/>
      <c r="G4147" s="482" t="s">
        <v>612</v>
      </c>
      <c r="H4147" s="483">
        <v>7.0000000000000001E-3</v>
      </c>
      <c r="I4147" s="484">
        <v>3.79</v>
      </c>
      <c r="J4147" s="484">
        <v>0.02</v>
      </c>
    </row>
    <row r="4148" spans="1:10" s="471" customFormat="1">
      <c r="A4148" s="515" t="s">
        <v>142</v>
      </c>
      <c r="B4148" s="477" t="s">
        <v>617</v>
      </c>
      <c r="C4148" s="477" t="s">
        <v>295</v>
      </c>
      <c r="D4148" s="515" t="s">
        <v>618</v>
      </c>
      <c r="E4148" s="585" t="s">
        <v>549</v>
      </c>
      <c r="F4148" s="585"/>
      <c r="G4148" s="477" t="s">
        <v>612</v>
      </c>
      <c r="H4148" s="478">
        <v>7.0000000000000001E-3</v>
      </c>
      <c r="I4148" s="479">
        <v>13.65</v>
      </c>
      <c r="J4148" s="479">
        <v>0.09</v>
      </c>
    </row>
    <row r="4149" spans="1:10" s="471" customFormat="1">
      <c r="A4149" s="515" t="s">
        <v>142</v>
      </c>
      <c r="B4149" s="477" t="s">
        <v>2981</v>
      </c>
      <c r="C4149" s="477" t="s">
        <v>295</v>
      </c>
      <c r="D4149" s="515" t="s">
        <v>2982</v>
      </c>
      <c r="E4149" s="585" t="s">
        <v>143</v>
      </c>
      <c r="F4149" s="585"/>
      <c r="G4149" s="477" t="s">
        <v>608</v>
      </c>
      <c r="H4149" s="478">
        <v>0.84</v>
      </c>
      <c r="I4149" s="479">
        <v>2.73</v>
      </c>
      <c r="J4149" s="479">
        <v>2.29</v>
      </c>
    </row>
    <row r="4150" spans="1:10" s="471" customFormat="1" ht="25.5">
      <c r="A4150" s="693"/>
      <c r="B4150" s="513"/>
      <c r="C4150" s="513"/>
      <c r="D4150" s="693"/>
      <c r="E4150" s="693" t="s">
        <v>144</v>
      </c>
      <c r="F4150" s="694">
        <v>0.09</v>
      </c>
      <c r="G4150" s="693" t="s">
        <v>145</v>
      </c>
      <c r="H4150" s="694">
        <v>0</v>
      </c>
      <c r="I4150" s="693" t="s">
        <v>146</v>
      </c>
      <c r="J4150" s="694">
        <v>0.09</v>
      </c>
    </row>
    <row r="4151" spans="1:10" s="471" customFormat="1" ht="13.5" customHeight="1" thickBot="1">
      <c r="A4151" s="693"/>
      <c r="B4151" s="513"/>
      <c r="C4151" s="513"/>
      <c r="D4151" s="693"/>
      <c r="E4151" s="693" t="s">
        <v>2513</v>
      </c>
      <c r="F4151" s="694">
        <v>0.62</v>
      </c>
      <c r="G4151" s="693"/>
      <c r="H4151" s="695" t="s">
        <v>2514</v>
      </c>
      <c r="I4151" s="695"/>
      <c r="J4151" s="694">
        <v>3.02</v>
      </c>
    </row>
    <row r="4152" spans="1:10" s="471" customFormat="1" ht="13.5" thickTop="1">
      <c r="A4152" s="480"/>
      <c r="B4152" s="481"/>
      <c r="C4152" s="481"/>
      <c r="D4152" s="480"/>
      <c r="E4152" s="480"/>
      <c r="F4152" s="480"/>
      <c r="G4152" s="480"/>
      <c r="H4152" s="480"/>
      <c r="I4152" s="480"/>
      <c r="J4152" s="480"/>
    </row>
    <row r="4153" spans="1:10" s="471" customFormat="1">
      <c r="A4153" s="516"/>
      <c r="B4153" s="519" t="s">
        <v>26</v>
      </c>
      <c r="C4153" s="519" t="s">
        <v>27</v>
      </c>
      <c r="D4153" s="516" t="s">
        <v>28</v>
      </c>
      <c r="E4153" s="586" t="s">
        <v>140</v>
      </c>
      <c r="F4153" s="586"/>
      <c r="G4153" s="519" t="s">
        <v>29</v>
      </c>
      <c r="H4153" s="518" t="s">
        <v>30</v>
      </c>
      <c r="I4153" s="518" t="s">
        <v>31</v>
      </c>
      <c r="J4153" s="518" t="s">
        <v>32</v>
      </c>
    </row>
    <row r="4154" spans="1:10" s="471" customFormat="1" ht="25.5" customHeight="1">
      <c r="A4154" s="517" t="s">
        <v>141</v>
      </c>
      <c r="B4154" s="474" t="s">
        <v>2772</v>
      </c>
      <c r="C4154" s="474" t="s">
        <v>48</v>
      </c>
      <c r="D4154" s="517" t="s">
        <v>2773</v>
      </c>
      <c r="E4154" s="587" t="s">
        <v>484</v>
      </c>
      <c r="F4154" s="587"/>
      <c r="G4154" s="474" t="s">
        <v>91</v>
      </c>
      <c r="H4154" s="475">
        <v>1</v>
      </c>
      <c r="I4154" s="476">
        <v>329.12</v>
      </c>
      <c r="J4154" s="476">
        <v>329.12</v>
      </c>
    </row>
    <row r="4155" spans="1:10" s="471" customFormat="1" ht="25.5">
      <c r="A4155" s="514" t="s">
        <v>147</v>
      </c>
      <c r="B4155" s="482" t="s">
        <v>485</v>
      </c>
      <c r="C4155" s="482" t="s">
        <v>48</v>
      </c>
      <c r="D4155" s="514" t="s">
        <v>486</v>
      </c>
      <c r="E4155" s="588" t="s">
        <v>150</v>
      </c>
      <c r="F4155" s="588"/>
      <c r="G4155" s="482" t="s">
        <v>54</v>
      </c>
      <c r="H4155" s="483">
        <v>0.55200000000000005</v>
      </c>
      <c r="I4155" s="484">
        <v>24.62</v>
      </c>
      <c r="J4155" s="484">
        <v>13.59</v>
      </c>
    </row>
    <row r="4156" spans="1:10" s="471" customFormat="1" ht="25.5">
      <c r="A4156" s="514" t="s">
        <v>147</v>
      </c>
      <c r="B4156" s="482" t="s">
        <v>172</v>
      </c>
      <c r="C4156" s="482" t="s">
        <v>48</v>
      </c>
      <c r="D4156" s="514" t="s">
        <v>173</v>
      </c>
      <c r="E4156" s="588" t="s">
        <v>150</v>
      </c>
      <c r="F4156" s="588"/>
      <c r="G4156" s="482" t="s">
        <v>54</v>
      </c>
      <c r="H4156" s="483">
        <v>1.3620000000000001</v>
      </c>
      <c r="I4156" s="484">
        <v>26.04</v>
      </c>
      <c r="J4156" s="484">
        <v>35.46</v>
      </c>
    </row>
    <row r="4157" spans="1:10" s="471" customFormat="1" ht="25.5">
      <c r="A4157" s="514" t="s">
        <v>147</v>
      </c>
      <c r="B4157" s="482" t="s">
        <v>148</v>
      </c>
      <c r="C4157" s="482" t="s">
        <v>48</v>
      </c>
      <c r="D4157" s="514" t="s">
        <v>149</v>
      </c>
      <c r="E4157" s="588" t="s">
        <v>150</v>
      </c>
      <c r="F4157" s="588"/>
      <c r="G4157" s="482" t="s">
        <v>54</v>
      </c>
      <c r="H4157" s="483">
        <v>0.95699999999999996</v>
      </c>
      <c r="I4157" s="484">
        <v>20.96</v>
      </c>
      <c r="J4157" s="484">
        <v>20.05</v>
      </c>
    </row>
    <row r="4158" spans="1:10" s="471" customFormat="1" ht="25.5">
      <c r="A4158" s="514" t="s">
        <v>147</v>
      </c>
      <c r="B4158" s="482" t="s">
        <v>487</v>
      </c>
      <c r="C4158" s="482" t="s">
        <v>48</v>
      </c>
      <c r="D4158" s="514" t="s">
        <v>488</v>
      </c>
      <c r="E4158" s="588" t="s">
        <v>150</v>
      </c>
      <c r="F4158" s="588"/>
      <c r="G4158" s="482" t="s">
        <v>9</v>
      </c>
      <c r="H4158" s="483">
        <v>2.23E-2</v>
      </c>
      <c r="I4158" s="484">
        <v>652.62</v>
      </c>
      <c r="J4158" s="484">
        <v>14.55</v>
      </c>
    </row>
    <row r="4159" spans="1:10" s="471" customFormat="1" ht="25.5" customHeight="1">
      <c r="A4159" s="514" t="s">
        <v>147</v>
      </c>
      <c r="B4159" s="482" t="s">
        <v>2983</v>
      </c>
      <c r="C4159" s="482" t="s">
        <v>48</v>
      </c>
      <c r="D4159" s="514" t="s">
        <v>2984</v>
      </c>
      <c r="E4159" s="588" t="s">
        <v>484</v>
      </c>
      <c r="F4159" s="588"/>
      <c r="G4159" s="482" t="s">
        <v>91</v>
      </c>
      <c r="H4159" s="483">
        <v>1</v>
      </c>
      <c r="I4159" s="484">
        <v>239.52</v>
      </c>
      <c r="J4159" s="484">
        <v>239.52</v>
      </c>
    </row>
    <row r="4160" spans="1:10" s="471" customFormat="1" ht="25.5">
      <c r="A4160" s="515" t="s">
        <v>142</v>
      </c>
      <c r="B4160" s="477" t="s">
        <v>2985</v>
      </c>
      <c r="C4160" s="477" t="s">
        <v>48</v>
      </c>
      <c r="D4160" s="515" t="s">
        <v>2986</v>
      </c>
      <c r="E4160" s="585" t="s">
        <v>143</v>
      </c>
      <c r="F4160" s="585"/>
      <c r="G4160" s="477" t="s">
        <v>498</v>
      </c>
      <c r="H4160" s="478">
        <v>0.1671</v>
      </c>
      <c r="I4160" s="479">
        <v>11.44</v>
      </c>
      <c r="J4160" s="479">
        <v>1.91</v>
      </c>
    </row>
    <row r="4161" spans="1:10" s="471" customFormat="1">
      <c r="A4161" s="515" t="s">
        <v>142</v>
      </c>
      <c r="B4161" s="477" t="s">
        <v>2987</v>
      </c>
      <c r="C4161" s="477" t="s">
        <v>48</v>
      </c>
      <c r="D4161" s="515" t="s">
        <v>2988</v>
      </c>
      <c r="E4161" s="585" t="s">
        <v>143</v>
      </c>
      <c r="F4161" s="585"/>
      <c r="G4161" s="477" t="s">
        <v>71</v>
      </c>
      <c r="H4161" s="478">
        <v>0.2</v>
      </c>
      <c r="I4161" s="479">
        <v>20.22</v>
      </c>
      <c r="J4161" s="479">
        <v>4.04</v>
      </c>
    </row>
    <row r="4162" spans="1:10" s="471" customFormat="1" ht="25.5">
      <c r="A4162" s="693"/>
      <c r="B4162" s="513"/>
      <c r="C4162" s="513"/>
      <c r="D4162" s="693"/>
      <c r="E4162" s="693" t="s">
        <v>144</v>
      </c>
      <c r="F4162" s="694">
        <v>123.36</v>
      </c>
      <c r="G4162" s="693" t="s">
        <v>145</v>
      </c>
      <c r="H4162" s="694">
        <v>0</v>
      </c>
      <c r="I4162" s="693" t="s">
        <v>146</v>
      </c>
      <c r="J4162" s="694">
        <v>123.36</v>
      </c>
    </row>
    <row r="4163" spans="1:10" s="471" customFormat="1" ht="13.5" customHeight="1" thickBot="1">
      <c r="A4163" s="693"/>
      <c r="B4163" s="513"/>
      <c r="C4163" s="513"/>
      <c r="D4163" s="693"/>
      <c r="E4163" s="693" t="s">
        <v>2513</v>
      </c>
      <c r="F4163" s="694">
        <v>86.36</v>
      </c>
      <c r="G4163" s="693"/>
      <c r="H4163" s="695" t="s">
        <v>2514</v>
      </c>
      <c r="I4163" s="695"/>
      <c r="J4163" s="694">
        <v>415.48</v>
      </c>
    </row>
    <row r="4164" spans="1:10" s="471" customFormat="1" ht="13.5" thickTop="1">
      <c r="A4164" s="480"/>
      <c r="B4164" s="481"/>
      <c r="C4164" s="481"/>
      <c r="D4164" s="480"/>
      <c r="E4164" s="480"/>
      <c r="F4164" s="480"/>
      <c r="G4164" s="480"/>
      <c r="H4164" s="480"/>
      <c r="I4164" s="480"/>
      <c r="J4164" s="480"/>
    </row>
    <row r="4165" spans="1:10" s="471" customFormat="1">
      <c r="A4165" s="516"/>
      <c r="B4165" s="519" t="s">
        <v>26</v>
      </c>
      <c r="C4165" s="519" t="s">
        <v>27</v>
      </c>
      <c r="D4165" s="516" t="s">
        <v>28</v>
      </c>
      <c r="E4165" s="586" t="s">
        <v>140</v>
      </c>
      <c r="F4165" s="586"/>
      <c r="G4165" s="519" t="s">
        <v>29</v>
      </c>
      <c r="H4165" s="518" t="s">
        <v>30</v>
      </c>
      <c r="I4165" s="518" t="s">
        <v>31</v>
      </c>
      <c r="J4165" s="518" t="s">
        <v>32</v>
      </c>
    </row>
    <row r="4166" spans="1:10" s="471" customFormat="1" ht="25.5" customHeight="1">
      <c r="A4166" s="517" t="s">
        <v>141</v>
      </c>
      <c r="B4166" s="474" t="s">
        <v>2983</v>
      </c>
      <c r="C4166" s="474" t="s">
        <v>48</v>
      </c>
      <c r="D4166" s="517" t="s">
        <v>2984</v>
      </c>
      <c r="E4166" s="587" t="s">
        <v>484</v>
      </c>
      <c r="F4166" s="587"/>
      <c r="G4166" s="474" t="s">
        <v>91</v>
      </c>
      <c r="H4166" s="475">
        <v>1</v>
      </c>
      <c r="I4166" s="476">
        <v>239.52</v>
      </c>
      <c r="J4166" s="476">
        <v>239.52</v>
      </c>
    </row>
    <row r="4167" spans="1:10" s="471" customFormat="1" ht="25.5">
      <c r="A4167" s="514" t="s">
        <v>147</v>
      </c>
      <c r="B4167" s="482" t="s">
        <v>485</v>
      </c>
      <c r="C4167" s="482" t="s">
        <v>48</v>
      </c>
      <c r="D4167" s="514" t="s">
        <v>486</v>
      </c>
      <c r="E4167" s="588" t="s">
        <v>150</v>
      </c>
      <c r="F4167" s="588"/>
      <c r="G4167" s="482" t="s">
        <v>54</v>
      </c>
      <c r="H4167" s="483">
        <v>2.7410000000000001</v>
      </c>
      <c r="I4167" s="484">
        <v>24.62</v>
      </c>
      <c r="J4167" s="484">
        <v>67.48</v>
      </c>
    </row>
    <row r="4168" spans="1:10" s="471" customFormat="1" ht="25.5">
      <c r="A4168" s="514" t="s">
        <v>147</v>
      </c>
      <c r="B4168" s="482" t="s">
        <v>148</v>
      </c>
      <c r="C4168" s="482" t="s">
        <v>48</v>
      </c>
      <c r="D4168" s="514" t="s">
        <v>149</v>
      </c>
      <c r="E4168" s="588" t="s">
        <v>150</v>
      </c>
      <c r="F4168" s="588"/>
      <c r="G4168" s="482" t="s">
        <v>54</v>
      </c>
      <c r="H4168" s="483">
        <v>1.375</v>
      </c>
      <c r="I4168" s="484">
        <v>20.96</v>
      </c>
      <c r="J4168" s="484">
        <v>28.82</v>
      </c>
    </row>
    <row r="4169" spans="1:10" s="471" customFormat="1" ht="51">
      <c r="A4169" s="515" t="s">
        <v>142</v>
      </c>
      <c r="B4169" s="477" t="s">
        <v>2989</v>
      </c>
      <c r="C4169" s="477" t="s">
        <v>48</v>
      </c>
      <c r="D4169" s="515" t="s">
        <v>2990</v>
      </c>
      <c r="E4169" s="585" t="s">
        <v>143</v>
      </c>
      <c r="F4169" s="585"/>
      <c r="G4169" s="477" t="s">
        <v>2991</v>
      </c>
      <c r="H4169" s="478">
        <v>1</v>
      </c>
      <c r="I4169" s="479">
        <v>142.44999999999999</v>
      </c>
      <c r="J4169" s="479">
        <v>142.44999999999999</v>
      </c>
    </row>
    <row r="4170" spans="1:10" s="471" customFormat="1">
      <c r="A4170" s="515" t="s">
        <v>142</v>
      </c>
      <c r="B4170" s="477" t="s">
        <v>1709</v>
      </c>
      <c r="C4170" s="477" t="s">
        <v>48</v>
      </c>
      <c r="D4170" s="515" t="s">
        <v>1710</v>
      </c>
      <c r="E4170" s="585" t="s">
        <v>143</v>
      </c>
      <c r="F4170" s="585"/>
      <c r="G4170" s="477" t="s">
        <v>71</v>
      </c>
      <c r="H4170" s="478">
        <v>1.0999999999999999E-2</v>
      </c>
      <c r="I4170" s="479">
        <v>26.67</v>
      </c>
      <c r="J4170" s="479">
        <v>0.28999999999999998</v>
      </c>
    </row>
    <row r="4171" spans="1:10" s="471" customFormat="1">
      <c r="A4171" s="515" t="s">
        <v>142</v>
      </c>
      <c r="B4171" s="477" t="s">
        <v>1991</v>
      </c>
      <c r="C4171" s="477" t="s">
        <v>48</v>
      </c>
      <c r="D4171" s="515" t="s">
        <v>1992</v>
      </c>
      <c r="E4171" s="585" t="s">
        <v>143</v>
      </c>
      <c r="F4171" s="585"/>
      <c r="G4171" s="477" t="s">
        <v>71</v>
      </c>
      <c r="H4171" s="478">
        <v>2.4E-2</v>
      </c>
      <c r="I4171" s="479">
        <v>20.239999999999998</v>
      </c>
      <c r="J4171" s="479">
        <v>0.48</v>
      </c>
    </row>
    <row r="4172" spans="1:10" s="471" customFormat="1" ht="25.5">
      <c r="A4172" s="693"/>
      <c r="B4172" s="513"/>
      <c r="C4172" s="513"/>
      <c r="D4172" s="693"/>
      <c r="E4172" s="693" t="s">
        <v>144</v>
      </c>
      <c r="F4172" s="694">
        <v>70.010000000000005</v>
      </c>
      <c r="G4172" s="693" t="s">
        <v>145</v>
      </c>
      <c r="H4172" s="694">
        <v>0</v>
      </c>
      <c r="I4172" s="693" t="s">
        <v>146</v>
      </c>
      <c r="J4172" s="694">
        <v>70.010000000000005</v>
      </c>
    </row>
    <row r="4173" spans="1:10" s="471" customFormat="1" ht="13.5" customHeight="1" thickBot="1">
      <c r="A4173" s="693"/>
      <c r="B4173" s="513"/>
      <c r="C4173" s="513"/>
      <c r="D4173" s="693"/>
      <c r="E4173" s="693" t="s">
        <v>2513</v>
      </c>
      <c r="F4173" s="694">
        <v>62.85</v>
      </c>
      <c r="G4173" s="693"/>
      <c r="H4173" s="695" t="s">
        <v>2514</v>
      </c>
      <c r="I4173" s="695"/>
      <c r="J4173" s="694">
        <v>302.37</v>
      </c>
    </row>
    <row r="4174" spans="1:10" s="471" customFormat="1" ht="13.5" thickTop="1">
      <c r="A4174" s="480"/>
      <c r="B4174" s="481"/>
      <c r="C4174" s="481"/>
      <c r="D4174" s="480"/>
      <c r="E4174" s="480"/>
      <c r="F4174" s="480"/>
      <c r="G4174" s="480"/>
      <c r="H4174" s="480"/>
      <c r="I4174" s="480"/>
      <c r="J4174" s="480"/>
    </row>
    <row r="4175" spans="1:10" s="471" customFormat="1">
      <c r="A4175" s="516"/>
      <c r="B4175" s="519" t="s">
        <v>26</v>
      </c>
      <c r="C4175" s="519" t="s">
        <v>27</v>
      </c>
      <c r="D4175" s="516" t="s">
        <v>28</v>
      </c>
      <c r="E4175" s="586" t="s">
        <v>140</v>
      </c>
      <c r="F4175" s="586"/>
      <c r="G4175" s="519" t="s">
        <v>29</v>
      </c>
      <c r="H4175" s="518" t="s">
        <v>30</v>
      </c>
      <c r="I4175" s="518" t="s">
        <v>31</v>
      </c>
      <c r="J4175" s="518" t="s">
        <v>32</v>
      </c>
    </row>
    <row r="4176" spans="1:10" s="471" customFormat="1" ht="38.25" customHeight="1">
      <c r="A4176" s="517" t="s">
        <v>141</v>
      </c>
      <c r="B4176" s="474" t="s">
        <v>882</v>
      </c>
      <c r="C4176" s="474" t="s">
        <v>48</v>
      </c>
      <c r="D4176" s="517" t="s">
        <v>883</v>
      </c>
      <c r="E4176" s="587" t="s">
        <v>160</v>
      </c>
      <c r="F4176" s="587"/>
      <c r="G4176" s="474" t="s">
        <v>261</v>
      </c>
      <c r="H4176" s="475">
        <v>1</v>
      </c>
      <c r="I4176" s="476">
        <v>0.36</v>
      </c>
      <c r="J4176" s="476">
        <v>0.36</v>
      </c>
    </row>
    <row r="4177" spans="1:10" s="471" customFormat="1" ht="38.25" customHeight="1">
      <c r="A4177" s="514" t="s">
        <v>147</v>
      </c>
      <c r="B4177" s="482" t="s">
        <v>922</v>
      </c>
      <c r="C4177" s="482" t="s">
        <v>48</v>
      </c>
      <c r="D4177" s="514" t="s">
        <v>923</v>
      </c>
      <c r="E4177" s="588" t="s">
        <v>160</v>
      </c>
      <c r="F4177" s="588"/>
      <c r="G4177" s="482" t="s">
        <v>54</v>
      </c>
      <c r="H4177" s="483">
        <v>1</v>
      </c>
      <c r="I4177" s="484">
        <v>0.3</v>
      </c>
      <c r="J4177" s="484">
        <v>0.3</v>
      </c>
    </row>
    <row r="4178" spans="1:10" s="471" customFormat="1" ht="38.25" customHeight="1">
      <c r="A4178" s="514" t="s">
        <v>147</v>
      </c>
      <c r="B4178" s="482" t="s">
        <v>924</v>
      </c>
      <c r="C4178" s="482" t="s">
        <v>48</v>
      </c>
      <c r="D4178" s="514" t="s">
        <v>925</v>
      </c>
      <c r="E4178" s="588" t="s">
        <v>160</v>
      </c>
      <c r="F4178" s="588"/>
      <c r="G4178" s="482" t="s">
        <v>54</v>
      </c>
      <c r="H4178" s="483">
        <v>1</v>
      </c>
      <c r="I4178" s="484">
        <v>0.06</v>
      </c>
      <c r="J4178" s="484">
        <v>0.06</v>
      </c>
    </row>
    <row r="4179" spans="1:10" s="471" customFormat="1" ht="25.5">
      <c r="A4179" s="693"/>
      <c r="B4179" s="513"/>
      <c r="C4179" s="513"/>
      <c r="D4179" s="693"/>
      <c r="E4179" s="693" t="s">
        <v>144</v>
      </c>
      <c r="F4179" s="694">
        <v>0</v>
      </c>
      <c r="G4179" s="693" t="s">
        <v>145</v>
      </c>
      <c r="H4179" s="694">
        <v>0</v>
      </c>
      <c r="I4179" s="693" t="s">
        <v>146</v>
      </c>
      <c r="J4179" s="694">
        <v>0</v>
      </c>
    </row>
    <row r="4180" spans="1:10" s="471" customFormat="1" ht="13.5" customHeight="1" thickBot="1">
      <c r="A4180" s="693"/>
      <c r="B4180" s="513"/>
      <c r="C4180" s="513"/>
      <c r="D4180" s="693"/>
      <c r="E4180" s="693" t="s">
        <v>2513</v>
      </c>
      <c r="F4180" s="694">
        <v>0.09</v>
      </c>
      <c r="G4180" s="693"/>
      <c r="H4180" s="695" t="s">
        <v>2514</v>
      </c>
      <c r="I4180" s="695"/>
      <c r="J4180" s="694">
        <v>0.45</v>
      </c>
    </row>
    <row r="4181" spans="1:10" s="471" customFormat="1" ht="13.5" thickTop="1">
      <c r="A4181" s="480"/>
      <c r="B4181" s="481"/>
      <c r="C4181" s="481"/>
      <c r="D4181" s="480"/>
      <c r="E4181" s="480"/>
      <c r="F4181" s="480"/>
      <c r="G4181" s="480"/>
      <c r="H4181" s="480"/>
      <c r="I4181" s="480"/>
      <c r="J4181" s="480"/>
    </row>
    <row r="4182" spans="1:10" s="471" customFormat="1">
      <c r="A4182" s="516"/>
      <c r="B4182" s="519" t="s">
        <v>26</v>
      </c>
      <c r="C4182" s="519" t="s">
        <v>27</v>
      </c>
      <c r="D4182" s="516" t="s">
        <v>28</v>
      </c>
      <c r="E4182" s="586" t="s">
        <v>140</v>
      </c>
      <c r="F4182" s="586"/>
      <c r="G4182" s="519" t="s">
        <v>29</v>
      </c>
      <c r="H4182" s="518" t="s">
        <v>30</v>
      </c>
      <c r="I4182" s="518" t="s">
        <v>31</v>
      </c>
      <c r="J4182" s="518" t="s">
        <v>32</v>
      </c>
    </row>
    <row r="4183" spans="1:10" s="471" customFormat="1" ht="38.25" customHeight="1">
      <c r="A4183" s="517" t="s">
        <v>141</v>
      </c>
      <c r="B4183" s="474" t="s">
        <v>880</v>
      </c>
      <c r="C4183" s="474" t="s">
        <v>48</v>
      </c>
      <c r="D4183" s="517" t="s">
        <v>881</v>
      </c>
      <c r="E4183" s="587" t="s">
        <v>160</v>
      </c>
      <c r="F4183" s="587"/>
      <c r="G4183" s="474" t="s">
        <v>161</v>
      </c>
      <c r="H4183" s="475">
        <v>1</v>
      </c>
      <c r="I4183" s="476">
        <v>2.04</v>
      </c>
      <c r="J4183" s="476">
        <v>2.04</v>
      </c>
    </row>
    <row r="4184" spans="1:10" s="471" customFormat="1" ht="38.25" customHeight="1">
      <c r="A4184" s="514" t="s">
        <v>147</v>
      </c>
      <c r="B4184" s="482" t="s">
        <v>922</v>
      </c>
      <c r="C4184" s="482" t="s">
        <v>48</v>
      </c>
      <c r="D4184" s="514" t="s">
        <v>923</v>
      </c>
      <c r="E4184" s="588" t="s">
        <v>160</v>
      </c>
      <c r="F4184" s="588"/>
      <c r="G4184" s="482" t="s">
        <v>54</v>
      </c>
      <c r="H4184" s="483">
        <v>1</v>
      </c>
      <c r="I4184" s="484">
        <v>0.3</v>
      </c>
      <c r="J4184" s="484">
        <v>0.3</v>
      </c>
    </row>
    <row r="4185" spans="1:10" s="471" customFormat="1" ht="38.25" customHeight="1">
      <c r="A4185" s="514" t="s">
        <v>147</v>
      </c>
      <c r="B4185" s="482" t="s">
        <v>924</v>
      </c>
      <c r="C4185" s="482" t="s">
        <v>48</v>
      </c>
      <c r="D4185" s="514" t="s">
        <v>925</v>
      </c>
      <c r="E4185" s="588" t="s">
        <v>160</v>
      </c>
      <c r="F4185" s="588"/>
      <c r="G4185" s="482" t="s">
        <v>54</v>
      </c>
      <c r="H4185" s="483">
        <v>1</v>
      </c>
      <c r="I4185" s="484">
        <v>0.06</v>
      </c>
      <c r="J4185" s="484">
        <v>0.06</v>
      </c>
    </row>
    <row r="4186" spans="1:10" s="471" customFormat="1" ht="38.25" customHeight="1">
      <c r="A4186" s="514" t="s">
        <v>147</v>
      </c>
      <c r="B4186" s="482" t="s">
        <v>926</v>
      </c>
      <c r="C4186" s="482" t="s">
        <v>48</v>
      </c>
      <c r="D4186" s="514" t="s">
        <v>927</v>
      </c>
      <c r="E4186" s="588" t="s">
        <v>160</v>
      </c>
      <c r="F4186" s="588"/>
      <c r="G4186" s="482" t="s">
        <v>54</v>
      </c>
      <c r="H4186" s="483">
        <v>1</v>
      </c>
      <c r="I4186" s="484">
        <v>0.32</v>
      </c>
      <c r="J4186" s="484">
        <v>0.32</v>
      </c>
    </row>
    <row r="4187" spans="1:10" s="471" customFormat="1" ht="38.25" customHeight="1">
      <c r="A4187" s="514" t="s">
        <v>147</v>
      </c>
      <c r="B4187" s="482" t="s">
        <v>928</v>
      </c>
      <c r="C4187" s="482" t="s">
        <v>48</v>
      </c>
      <c r="D4187" s="514" t="s">
        <v>929</v>
      </c>
      <c r="E4187" s="588" t="s">
        <v>160</v>
      </c>
      <c r="F4187" s="588"/>
      <c r="G4187" s="482" t="s">
        <v>54</v>
      </c>
      <c r="H4187" s="483">
        <v>1</v>
      </c>
      <c r="I4187" s="484">
        <v>1.36</v>
      </c>
      <c r="J4187" s="484">
        <v>1.36</v>
      </c>
    </row>
    <row r="4188" spans="1:10" s="471" customFormat="1" ht="25.5">
      <c r="A4188" s="693"/>
      <c r="B4188" s="513"/>
      <c r="C4188" s="513"/>
      <c r="D4188" s="693"/>
      <c r="E4188" s="693" t="s">
        <v>144</v>
      </c>
      <c r="F4188" s="694">
        <v>0</v>
      </c>
      <c r="G4188" s="693" t="s">
        <v>145</v>
      </c>
      <c r="H4188" s="694">
        <v>0</v>
      </c>
      <c r="I4188" s="693" t="s">
        <v>146</v>
      </c>
      <c r="J4188" s="694">
        <v>0</v>
      </c>
    </row>
    <row r="4189" spans="1:10" s="471" customFormat="1" ht="13.5" customHeight="1" thickBot="1">
      <c r="A4189" s="693"/>
      <c r="B4189" s="513"/>
      <c r="C4189" s="513"/>
      <c r="D4189" s="693"/>
      <c r="E4189" s="693" t="s">
        <v>2513</v>
      </c>
      <c r="F4189" s="694">
        <v>0.53</v>
      </c>
      <c r="G4189" s="693"/>
      <c r="H4189" s="695" t="s">
        <v>2514</v>
      </c>
      <c r="I4189" s="695"/>
      <c r="J4189" s="694">
        <v>2.57</v>
      </c>
    </row>
    <row r="4190" spans="1:10" s="471" customFormat="1" ht="13.5" thickTop="1">
      <c r="A4190" s="480"/>
      <c r="B4190" s="481"/>
      <c r="C4190" s="481"/>
      <c r="D4190" s="480"/>
      <c r="E4190" s="480"/>
      <c r="F4190" s="480"/>
      <c r="G4190" s="480"/>
      <c r="H4190" s="480"/>
      <c r="I4190" s="480"/>
      <c r="J4190" s="480"/>
    </row>
    <row r="4191" spans="1:10" s="471" customFormat="1">
      <c r="A4191" s="516"/>
      <c r="B4191" s="519" t="s">
        <v>26</v>
      </c>
      <c r="C4191" s="519" t="s">
        <v>27</v>
      </c>
      <c r="D4191" s="516" t="s">
        <v>28</v>
      </c>
      <c r="E4191" s="586" t="s">
        <v>140</v>
      </c>
      <c r="F4191" s="586"/>
      <c r="G4191" s="519" t="s">
        <v>29</v>
      </c>
      <c r="H4191" s="518" t="s">
        <v>30</v>
      </c>
      <c r="I4191" s="518" t="s">
        <v>31</v>
      </c>
      <c r="J4191" s="518" t="s">
        <v>32</v>
      </c>
    </row>
    <row r="4192" spans="1:10" s="471" customFormat="1" ht="38.25" customHeight="1">
      <c r="A4192" s="517" t="s">
        <v>141</v>
      </c>
      <c r="B4192" s="474" t="s">
        <v>922</v>
      </c>
      <c r="C4192" s="474" t="s">
        <v>48</v>
      </c>
      <c r="D4192" s="517" t="s">
        <v>923</v>
      </c>
      <c r="E4192" s="587" t="s">
        <v>160</v>
      </c>
      <c r="F4192" s="587"/>
      <c r="G4192" s="474" t="s">
        <v>54</v>
      </c>
      <c r="H4192" s="475">
        <v>1</v>
      </c>
      <c r="I4192" s="476">
        <v>0.3</v>
      </c>
      <c r="J4192" s="476">
        <v>0.3</v>
      </c>
    </row>
    <row r="4193" spans="1:10" s="471" customFormat="1" ht="25.5" customHeight="1">
      <c r="A4193" s="515" t="s">
        <v>142</v>
      </c>
      <c r="B4193" s="477" t="s">
        <v>930</v>
      </c>
      <c r="C4193" s="477" t="s">
        <v>48</v>
      </c>
      <c r="D4193" s="515" t="s">
        <v>931</v>
      </c>
      <c r="E4193" s="585" t="s">
        <v>932</v>
      </c>
      <c r="F4193" s="585"/>
      <c r="G4193" s="477" t="s">
        <v>91</v>
      </c>
      <c r="H4193" s="478">
        <v>6.3999999999999997E-5</v>
      </c>
      <c r="I4193" s="479">
        <v>4690</v>
      </c>
      <c r="J4193" s="479">
        <v>0.3</v>
      </c>
    </row>
    <row r="4194" spans="1:10" s="471" customFormat="1" ht="25.5">
      <c r="A4194" s="693"/>
      <c r="B4194" s="513"/>
      <c r="C4194" s="513"/>
      <c r="D4194" s="693"/>
      <c r="E4194" s="693" t="s">
        <v>144</v>
      </c>
      <c r="F4194" s="694">
        <v>0</v>
      </c>
      <c r="G4194" s="693" t="s">
        <v>145</v>
      </c>
      <c r="H4194" s="694">
        <v>0</v>
      </c>
      <c r="I4194" s="693" t="s">
        <v>146</v>
      </c>
      <c r="J4194" s="694">
        <v>0</v>
      </c>
    </row>
    <row r="4195" spans="1:10" s="471" customFormat="1" ht="13.5" customHeight="1" thickBot="1">
      <c r="A4195" s="693"/>
      <c r="B4195" s="513"/>
      <c r="C4195" s="513"/>
      <c r="D4195" s="693"/>
      <c r="E4195" s="693" t="s">
        <v>2513</v>
      </c>
      <c r="F4195" s="694">
        <v>7.0000000000000007E-2</v>
      </c>
      <c r="G4195" s="693"/>
      <c r="H4195" s="695" t="s">
        <v>2514</v>
      </c>
      <c r="I4195" s="695"/>
      <c r="J4195" s="694">
        <v>0.37</v>
      </c>
    </row>
    <row r="4196" spans="1:10" s="471" customFormat="1" ht="13.5" thickTop="1">
      <c r="A4196" s="480"/>
      <c r="B4196" s="481"/>
      <c r="C4196" s="481"/>
      <c r="D4196" s="480"/>
      <c r="E4196" s="480"/>
      <c r="F4196" s="480"/>
      <c r="G4196" s="480"/>
      <c r="H4196" s="480"/>
      <c r="I4196" s="480"/>
      <c r="J4196" s="480"/>
    </row>
    <row r="4197" spans="1:10" s="471" customFormat="1">
      <c r="A4197" s="516"/>
      <c r="B4197" s="519" t="s">
        <v>26</v>
      </c>
      <c r="C4197" s="519" t="s">
        <v>27</v>
      </c>
      <c r="D4197" s="516" t="s">
        <v>28</v>
      </c>
      <c r="E4197" s="586" t="s">
        <v>140</v>
      </c>
      <c r="F4197" s="586"/>
      <c r="G4197" s="519" t="s">
        <v>29</v>
      </c>
      <c r="H4197" s="518" t="s">
        <v>30</v>
      </c>
      <c r="I4197" s="518" t="s">
        <v>31</v>
      </c>
      <c r="J4197" s="518" t="s">
        <v>32</v>
      </c>
    </row>
    <row r="4198" spans="1:10" s="471" customFormat="1" ht="38.25" customHeight="1">
      <c r="A4198" s="517" t="s">
        <v>141</v>
      </c>
      <c r="B4198" s="474" t="s">
        <v>924</v>
      </c>
      <c r="C4198" s="474" t="s">
        <v>48</v>
      </c>
      <c r="D4198" s="517" t="s">
        <v>925</v>
      </c>
      <c r="E4198" s="587" t="s">
        <v>160</v>
      </c>
      <c r="F4198" s="587"/>
      <c r="G4198" s="474" t="s">
        <v>54</v>
      </c>
      <c r="H4198" s="475">
        <v>1</v>
      </c>
      <c r="I4198" s="476">
        <v>0.06</v>
      </c>
      <c r="J4198" s="476">
        <v>0.06</v>
      </c>
    </row>
    <row r="4199" spans="1:10" s="471" customFormat="1" ht="25.5" customHeight="1">
      <c r="A4199" s="515" t="s">
        <v>142</v>
      </c>
      <c r="B4199" s="477" t="s">
        <v>930</v>
      </c>
      <c r="C4199" s="477" t="s">
        <v>48</v>
      </c>
      <c r="D4199" s="515" t="s">
        <v>931</v>
      </c>
      <c r="E4199" s="585" t="s">
        <v>932</v>
      </c>
      <c r="F4199" s="585"/>
      <c r="G4199" s="477" t="s">
        <v>91</v>
      </c>
      <c r="H4199" s="478">
        <v>1.4800000000000001E-5</v>
      </c>
      <c r="I4199" s="479">
        <v>4690</v>
      </c>
      <c r="J4199" s="479">
        <v>0.06</v>
      </c>
    </row>
    <row r="4200" spans="1:10" s="471" customFormat="1" ht="25.5">
      <c r="A4200" s="693"/>
      <c r="B4200" s="513"/>
      <c r="C4200" s="513"/>
      <c r="D4200" s="693"/>
      <c r="E4200" s="693" t="s">
        <v>144</v>
      </c>
      <c r="F4200" s="694">
        <v>0</v>
      </c>
      <c r="G4200" s="693" t="s">
        <v>145</v>
      </c>
      <c r="H4200" s="694">
        <v>0</v>
      </c>
      <c r="I4200" s="693" t="s">
        <v>146</v>
      </c>
      <c r="J4200" s="694">
        <v>0</v>
      </c>
    </row>
    <row r="4201" spans="1:10" s="471" customFormat="1" ht="13.5" customHeight="1" thickBot="1">
      <c r="A4201" s="693"/>
      <c r="B4201" s="513"/>
      <c r="C4201" s="513"/>
      <c r="D4201" s="693"/>
      <c r="E4201" s="693" t="s">
        <v>2513</v>
      </c>
      <c r="F4201" s="694">
        <v>0.01</v>
      </c>
      <c r="G4201" s="693"/>
      <c r="H4201" s="695" t="s">
        <v>2514</v>
      </c>
      <c r="I4201" s="695"/>
      <c r="J4201" s="694">
        <v>7.0000000000000007E-2</v>
      </c>
    </row>
    <row r="4202" spans="1:10" s="471" customFormat="1" ht="13.5" thickTop="1">
      <c r="A4202" s="480"/>
      <c r="B4202" s="481"/>
      <c r="C4202" s="481"/>
      <c r="D4202" s="480"/>
      <c r="E4202" s="480"/>
      <c r="F4202" s="480"/>
      <c r="G4202" s="480"/>
      <c r="H4202" s="480"/>
      <c r="I4202" s="480"/>
      <c r="J4202" s="480"/>
    </row>
    <row r="4203" spans="1:10" s="471" customFormat="1">
      <c r="A4203" s="516"/>
      <c r="B4203" s="519" t="s">
        <v>26</v>
      </c>
      <c r="C4203" s="519" t="s">
        <v>27</v>
      </c>
      <c r="D4203" s="516" t="s">
        <v>28</v>
      </c>
      <c r="E4203" s="586" t="s">
        <v>140</v>
      </c>
      <c r="F4203" s="586"/>
      <c r="G4203" s="519" t="s">
        <v>29</v>
      </c>
      <c r="H4203" s="518" t="s">
        <v>30</v>
      </c>
      <c r="I4203" s="518" t="s">
        <v>31</v>
      </c>
      <c r="J4203" s="518" t="s">
        <v>32</v>
      </c>
    </row>
    <row r="4204" spans="1:10" s="471" customFormat="1" ht="38.25" customHeight="1">
      <c r="A4204" s="517" t="s">
        <v>141</v>
      </c>
      <c r="B4204" s="474" t="s">
        <v>926</v>
      </c>
      <c r="C4204" s="474" t="s">
        <v>48</v>
      </c>
      <c r="D4204" s="517" t="s">
        <v>927</v>
      </c>
      <c r="E4204" s="587" t="s">
        <v>160</v>
      </c>
      <c r="F4204" s="587"/>
      <c r="G4204" s="474" t="s">
        <v>54</v>
      </c>
      <c r="H4204" s="475">
        <v>1</v>
      </c>
      <c r="I4204" s="476">
        <v>0.32</v>
      </c>
      <c r="J4204" s="476">
        <v>0.32</v>
      </c>
    </row>
    <row r="4205" spans="1:10" s="471" customFormat="1" ht="25.5" customHeight="1">
      <c r="A4205" s="515" t="s">
        <v>142</v>
      </c>
      <c r="B4205" s="477" t="s">
        <v>930</v>
      </c>
      <c r="C4205" s="477" t="s">
        <v>48</v>
      </c>
      <c r="D4205" s="515" t="s">
        <v>931</v>
      </c>
      <c r="E4205" s="585" t="s">
        <v>932</v>
      </c>
      <c r="F4205" s="585"/>
      <c r="G4205" s="477" t="s">
        <v>91</v>
      </c>
      <c r="H4205" s="478">
        <v>6.9999999999999994E-5</v>
      </c>
      <c r="I4205" s="479">
        <v>4690</v>
      </c>
      <c r="J4205" s="479">
        <v>0.32</v>
      </c>
    </row>
    <row r="4206" spans="1:10" s="471" customFormat="1" ht="25.5">
      <c r="A4206" s="693"/>
      <c r="B4206" s="513"/>
      <c r="C4206" s="513"/>
      <c r="D4206" s="693"/>
      <c r="E4206" s="693" t="s">
        <v>144</v>
      </c>
      <c r="F4206" s="694">
        <v>0</v>
      </c>
      <c r="G4206" s="693" t="s">
        <v>145</v>
      </c>
      <c r="H4206" s="694">
        <v>0</v>
      </c>
      <c r="I4206" s="693" t="s">
        <v>146</v>
      </c>
      <c r="J4206" s="694">
        <v>0</v>
      </c>
    </row>
    <row r="4207" spans="1:10" s="471" customFormat="1" ht="13.5" customHeight="1" thickBot="1">
      <c r="A4207" s="693"/>
      <c r="B4207" s="513"/>
      <c r="C4207" s="513"/>
      <c r="D4207" s="693"/>
      <c r="E4207" s="693" t="s">
        <v>2513</v>
      </c>
      <c r="F4207" s="694">
        <v>0.08</v>
      </c>
      <c r="G4207" s="693"/>
      <c r="H4207" s="695" t="s">
        <v>2514</v>
      </c>
      <c r="I4207" s="695"/>
      <c r="J4207" s="694">
        <v>0.4</v>
      </c>
    </row>
    <row r="4208" spans="1:10" s="471" customFormat="1" ht="13.5" thickTop="1">
      <c r="A4208" s="480"/>
      <c r="B4208" s="481"/>
      <c r="C4208" s="481"/>
      <c r="D4208" s="480"/>
      <c r="E4208" s="480"/>
      <c r="F4208" s="480"/>
      <c r="G4208" s="480"/>
      <c r="H4208" s="480"/>
      <c r="I4208" s="480"/>
      <c r="J4208" s="480"/>
    </row>
    <row r="4209" spans="1:10" s="471" customFormat="1">
      <c r="A4209" s="516"/>
      <c r="B4209" s="519" t="s">
        <v>26</v>
      </c>
      <c r="C4209" s="519" t="s">
        <v>27</v>
      </c>
      <c r="D4209" s="516" t="s">
        <v>28</v>
      </c>
      <c r="E4209" s="586" t="s">
        <v>140</v>
      </c>
      <c r="F4209" s="586"/>
      <c r="G4209" s="519" t="s">
        <v>29</v>
      </c>
      <c r="H4209" s="518" t="s">
        <v>30</v>
      </c>
      <c r="I4209" s="518" t="s">
        <v>31</v>
      </c>
      <c r="J4209" s="518" t="s">
        <v>32</v>
      </c>
    </row>
    <row r="4210" spans="1:10" s="471" customFormat="1" ht="38.25" customHeight="1">
      <c r="A4210" s="517" t="s">
        <v>141</v>
      </c>
      <c r="B4210" s="474" t="s">
        <v>928</v>
      </c>
      <c r="C4210" s="474" t="s">
        <v>48</v>
      </c>
      <c r="D4210" s="517" t="s">
        <v>929</v>
      </c>
      <c r="E4210" s="587" t="s">
        <v>160</v>
      </c>
      <c r="F4210" s="587"/>
      <c r="G4210" s="474" t="s">
        <v>54</v>
      </c>
      <c r="H4210" s="475">
        <v>1</v>
      </c>
      <c r="I4210" s="476">
        <v>1.36</v>
      </c>
      <c r="J4210" s="476">
        <v>1.36</v>
      </c>
    </row>
    <row r="4211" spans="1:10" s="471" customFormat="1">
      <c r="A4211" s="515" t="s">
        <v>142</v>
      </c>
      <c r="B4211" s="477" t="s">
        <v>933</v>
      </c>
      <c r="C4211" s="477" t="s">
        <v>48</v>
      </c>
      <c r="D4211" s="515" t="s">
        <v>934</v>
      </c>
      <c r="E4211" s="585" t="s">
        <v>935</v>
      </c>
      <c r="F4211" s="585"/>
      <c r="G4211" s="477" t="s">
        <v>936</v>
      </c>
      <c r="H4211" s="478">
        <v>1.25</v>
      </c>
      <c r="I4211" s="479">
        <v>1.0900000000000001</v>
      </c>
      <c r="J4211" s="479">
        <v>1.36</v>
      </c>
    </row>
    <row r="4212" spans="1:10" s="471" customFormat="1" ht="25.5">
      <c r="A4212" s="693"/>
      <c r="B4212" s="513"/>
      <c r="C4212" s="513"/>
      <c r="D4212" s="693"/>
      <c r="E4212" s="693" t="s">
        <v>144</v>
      </c>
      <c r="F4212" s="694">
        <v>0</v>
      </c>
      <c r="G4212" s="693" t="s">
        <v>145</v>
      </c>
      <c r="H4212" s="694">
        <v>0</v>
      </c>
      <c r="I4212" s="693" t="s">
        <v>146</v>
      </c>
      <c r="J4212" s="694">
        <v>0</v>
      </c>
    </row>
    <row r="4213" spans="1:10" s="471" customFormat="1" ht="13.5" customHeight="1" thickBot="1">
      <c r="A4213" s="693"/>
      <c r="B4213" s="513"/>
      <c r="C4213" s="513"/>
      <c r="D4213" s="693"/>
      <c r="E4213" s="693" t="s">
        <v>2513</v>
      </c>
      <c r="F4213" s="694">
        <v>0.35</v>
      </c>
      <c r="G4213" s="693"/>
      <c r="H4213" s="695" t="s">
        <v>2514</v>
      </c>
      <c r="I4213" s="695"/>
      <c r="J4213" s="694">
        <v>1.71</v>
      </c>
    </row>
    <row r="4214" spans="1:10" s="471" customFormat="1" ht="13.5" thickTop="1">
      <c r="A4214" s="480"/>
      <c r="B4214" s="481"/>
      <c r="C4214" s="481"/>
      <c r="D4214" s="480"/>
      <c r="E4214" s="480"/>
      <c r="F4214" s="480"/>
      <c r="G4214" s="480"/>
      <c r="H4214" s="480"/>
      <c r="I4214" s="480"/>
      <c r="J4214" s="480"/>
    </row>
    <row r="4215" spans="1:10" s="471" customFormat="1">
      <c r="A4215" s="516"/>
      <c r="B4215" s="519" t="s">
        <v>26</v>
      </c>
      <c r="C4215" s="519" t="s">
        <v>27</v>
      </c>
      <c r="D4215" s="516" t="s">
        <v>28</v>
      </c>
      <c r="E4215" s="586" t="s">
        <v>140</v>
      </c>
      <c r="F4215" s="586"/>
      <c r="G4215" s="519" t="s">
        <v>29</v>
      </c>
      <c r="H4215" s="518" t="s">
        <v>30</v>
      </c>
      <c r="I4215" s="518" t="s">
        <v>31</v>
      </c>
      <c r="J4215" s="518" t="s">
        <v>32</v>
      </c>
    </row>
    <row r="4216" spans="1:10" s="471" customFormat="1" ht="38.25" customHeight="1">
      <c r="A4216" s="517" t="s">
        <v>141</v>
      </c>
      <c r="B4216" s="474" t="s">
        <v>890</v>
      </c>
      <c r="C4216" s="474" t="s">
        <v>48</v>
      </c>
      <c r="D4216" s="517" t="s">
        <v>891</v>
      </c>
      <c r="E4216" s="587" t="s">
        <v>160</v>
      </c>
      <c r="F4216" s="587"/>
      <c r="G4216" s="474" t="s">
        <v>261</v>
      </c>
      <c r="H4216" s="475">
        <v>1</v>
      </c>
      <c r="I4216" s="476">
        <v>1.5</v>
      </c>
      <c r="J4216" s="476">
        <v>1.5</v>
      </c>
    </row>
    <row r="4217" spans="1:10" s="471" customFormat="1" ht="38.25" customHeight="1">
      <c r="A4217" s="514" t="s">
        <v>147</v>
      </c>
      <c r="B4217" s="482" t="s">
        <v>937</v>
      </c>
      <c r="C4217" s="482" t="s">
        <v>48</v>
      </c>
      <c r="D4217" s="514" t="s">
        <v>938</v>
      </c>
      <c r="E4217" s="588" t="s">
        <v>160</v>
      </c>
      <c r="F4217" s="588"/>
      <c r="G4217" s="482" t="s">
        <v>54</v>
      </c>
      <c r="H4217" s="483">
        <v>1</v>
      </c>
      <c r="I4217" s="484">
        <v>1.22</v>
      </c>
      <c r="J4217" s="484">
        <v>1.22</v>
      </c>
    </row>
    <row r="4218" spans="1:10" s="471" customFormat="1" ht="38.25" customHeight="1">
      <c r="A4218" s="514" t="s">
        <v>147</v>
      </c>
      <c r="B4218" s="482" t="s">
        <v>939</v>
      </c>
      <c r="C4218" s="482" t="s">
        <v>48</v>
      </c>
      <c r="D4218" s="514" t="s">
        <v>940</v>
      </c>
      <c r="E4218" s="588" t="s">
        <v>160</v>
      </c>
      <c r="F4218" s="588"/>
      <c r="G4218" s="482" t="s">
        <v>54</v>
      </c>
      <c r="H4218" s="483">
        <v>1</v>
      </c>
      <c r="I4218" s="484">
        <v>0.28000000000000003</v>
      </c>
      <c r="J4218" s="484">
        <v>0.28000000000000003</v>
      </c>
    </row>
    <row r="4219" spans="1:10" s="471" customFormat="1" ht="25.5">
      <c r="A4219" s="693"/>
      <c r="B4219" s="513"/>
      <c r="C4219" s="513"/>
      <c r="D4219" s="693"/>
      <c r="E4219" s="693" t="s">
        <v>144</v>
      </c>
      <c r="F4219" s="694">
        <v>0</v>
      </c>
      <c r="G4219" s="693" t="s">
        <v>145</v>
      </c>
      <c r="H4219" s="694">
        <v>0</v>
      </c>
      <c r="I4219" s="693" t="s">
        <v>146</v>
      </c>
      <c r="J4219" s="694">
        <v>0</v>
      </c>
    </row>
    <row r="4220" spans="1:10" s="471" customFormat="1" ht="13.5" customHeight="1" thickBot="1">
      <c r="A4220" s="693"/>
      <c r="B4220" s="513"/>
      <c r="C4220" s="513"/>
      <c r="D4220" s="693"/>
      <c r="E4220" s="693" t="s">
        <v>2513</v>
      </c>
      <c r="F4220" s="694">
        <v>0.39</v>
      </c>
      <c r="G4220" s="693"/>
      <c r="H4220" s="695" t="s">
        <v>2514</v>
      </c>
      <c r="I4220" s="695"/>
      <c r="J4220" s="694">
        <v>1.89</v>
      </c>
    </row>
    <row r="4221" spans="1:10" s="471" customFormat="1" ht="13.5" thickTop="1">
      <c r="A4221" s="480"/>
      <c r="B4221" s="481"/>
      <c r="C4221" s="481"/>
      <c r="D4221" s="480"/>
      <c r="E4221" s="480"/>
      <c r="F4221" s="480"/>
      <c r="G4221" s="480"/>
      <c r="H4221" s="480"/>
      <c r="I4221" s="480"/>
      <c r="J4221" s="480"/>
    </row>
    <row r="4222" spans="1:10" s="471" customFormat="1">
      <c r="A4222" s="516"/>
      <c r="B4222" s="519" t="s">
        <v>26</v>
      </c>
      <c r="C4222" s="519" t="s">
        <v>27</v>
      </c>
      <c r="D4222" s="516" t="s">
        <v>28</v>
      </c>
      <c r="E4222" s="586" t="s">
        <v>140</v>
      </c>
      <c r="F4222" s="586"/>
      <c r="G4222" s="519" t="s">
        <v>29</v>
      </c>
      <c r="H4222" s="518" t="s">
        <v>30</v>
      </c>
      <c r="I4222" s="518" t="s">
        <v>31</v>
      </c>
      <c r="J4222" s="518" t="s">
        <v>32</v>
      </c>
    </row>
    <row r="4223" spans="1:10" s="471" customFormat="1" ht="38.25" customHeight="1">
      <c r="A4223" s="517" t="s">
        <v>141</v>
      </c>
      <c r="B4223" s="474" t="s">
        <v>888</v>
      </c>
      <c r="C4223" s="474" t="s">
        <v>48</v>
      </c>
      <c r="D4223" s="517" t="s">
        <v>889</v>
      </c>
      <c r="E4223" s="587" t="s">
        <v>160</v>
      </c>
      <c r="F4223" s="587"/>
      <c r="G4223" s="474" t="s">
        <v>161</v>
      </c>
      <c r="H4223" s="475">
        <v>1</v>
      </c>
      <c r="I4223" s="476">
        <v>5.55</v>
      </c>
      <c r="J4223" s="476">
        <v>5.55</v>
      </c>
    </row>
    <row r="4224" spans="1:10" s="471" customFormat="1" ht="38.25" customHeight="1">
      <c r="A4224" s="514" t="s">
        <v>147</v>
      </c>
      <c r="B4224" s="482" t="s">
        <v>937</v>
      </c>
      <c r="C4224" s="482" t="s">
        <v>48</v>
      </c>
      <c r="D4224" s="514" t="s">
        <v>938</v>
      </c>
      <c r="E4224" s="588" t="s">
        <v>160</v>
      </c>
      <c r="F4224" s="588"/>
      <c r="G4224" s="482" t="s">
        <v>54</v>
      </c>
      <c r="H4224" s="483">
        <v>1</v>
      </c>
      <c r="I4224" s="484">
        <v>1.22</v>
      </c>
      <c r="J4224" s="484">
        <v>1.22</v>
      </c>
    </row>
    <row r="4225" spans="1:10" s="471" customFormat="1" ht="38.25" customHeight="1">
      <c r="A4225" s="514" t="s">
        <v>147</v>
      </c>
      <c r="B4225" s="482" t="s">
        <v>939</v>
      </c>
      <c r="C4225" s="482" t="s">
        <v>48</v>
      </c>
      <c r="D4225" s="514" t="s">
        <v>940</v>
      </c>
      <c r="E4225" s="588" t="s">
        <v>160</v>
      </c>
      <c r="F4225" s="588"/>
      <c r="G4225" s="482" t="s">
        <v>54</v>
      </c>
      <c r="H4225" s="483">
        <v>1</v>
      </c>
      <c r="I4225" s="484">
        <v>0.28000000000000003</v>
      </c>
      <c r="J4225" s="484">
        <v>0.28000000000000003</v>
      </c>
    </row>
    <row r="4226" spans="1:10" s="471" customFormat="1" ht="38.25" customHeight="1">
      <c r="A4226" s="514" t="s">
        <v>147</v>
      </c>
      <c r="B4226" s="482" t="s">
        <v>941</v>
      </c>
      <c r="C4226" s="482" t="s">
        <v>48</v>
      </c>
      <c r="D4226" s="514" t="s">
        <v>942</v>
      </c>
      <c r="E4226" s="588" t="s">
        <v>160</v>
      </c>
      <c r="F4226" s="588"/>
      <c r="G4226" s="482" t="s">
        <v>54</v>
      </c>
      <c r="H4226" s="483">
        <v>1</v>
      </c>
      <c r="I4226" s="484">
        <v>1.33</v>
      </c>
      <c r="J4226" s="484">
        <v>1.33</v>
      </c>
    </row>
    <row r="4227" spans="1:10" s="471" customFormat="1" ht="38.25" customHeight="1">
      <c r="A4227" s="514" t="s">
        <v>147</v>
      </c>
      <c r="B4227" s="482" t="s">
        <v>943</v>
      </c>
      <c r="C4227" s="482" t="s">
        <v>48</v>
      </c>
      <c r="D4227" s="514" t="s">
        <v>944</v>
      </c>
      <c r="E4227" s="588" t="s">
        <v>160</v>
      </c>
      <c r="F4227" s="588"/>
      <c r="G4227" s="482" t="s">
        <v>54</v>
      </c>
      <c r="H4227" s="483">
        <v>1</v>
      </c>
      <c r="I4227" s="484">
        <v>2.72</v>
      </c>
      <c r="J4227" s="484">
        <v>2.72</v>
      </c>
    </row>
    <row r="4228" spans="1:10" s="471" customFormat="1" ht="25.5">
      <c r="A4228" s="693"/>
      <c r="B4228" s="513"/>
      <c r="C4228" s="513"/>
      <c r="D4228" s="693"/>
      <c r="E4228" s="693" t="s">
        <v>144</v>
      </c>
      <c r="F4228" s="694">
        <v>0</v>
      </c>
      <c r="G4228" s="693" t="s">
        <v>145</v>
      </c>
      <c r="H4228" s="694">
        <v>0</v>
      </c>
      <c r="I4228" s="693" t="s">
        <v>146</v>
      </c>
      <c r="J4228" s="694">
        <v>0</v>
      </c>
    </row>
    <row r="4229" spans="1:10" s="471" customFormat="1" ht="13.5" customHeight="1" thickBot="1">
      <c r="A4229" s="693"/>
      <c r="B4229" s="513"/>
      <c r="C4229" s="513"/>
      <c r="D4229" s="693"/>
      <c r="E4229" s="693" t="s">
        <v>2513</v>
      </c>
      <c r="F4229" s="694">
        <v>1.45</v>
      </c>
      <c r="G4229" s="693"/>
      <c r="H4229" s="695" t="s">
        <v>2514</v>
      </c>
      <c r="I4229" s="695"/>
      <c r="J4229" s="694">
        <v>7</v>
      </c>
    </row>
    <row r="4230" spans="1:10" s="471" customFormat="1" ht="13.5" thickTop="1">
      <c r="A4230" s="480"/>
      <c r="B4230" s="481"/>
      <c r="C4230" s="481"/>
      <c r="D4230" s="480"/>
      <c r="E4230" s="480"/>
      <c r="F4230" s="480"/>
      <c r="G4230" s="480"/>
      <c r="H4230" s="480"/>
      <c r="I4230" s="480"/>
      <c r="J4230" s="480"/>
    </row>
    <row r="4231" spans="1:10" s="471" customFormat="1">
      <c r="A4231" s="516"/>
      <c r="B4231" s="519" t="s">
        <v>26</v>
      </c>
      <c r="C4231" s="519" t="s">
        <v>27</v>
      </c>
      <c r="D4231" s="516" t="s">
        <v>28</v>
      </c>
      <c r="E4231" s="586" t="s">
        <v>140</v>
      </c>
      <c r="F4231" s="586"/>
      <c r="G4231" s="519" t="s">
        <v>29</v>
      </c>
      <c r="H4231" s="518" t="s">
        <v>30</v>
      </c>
      <c r="I4231" s="518" t="s">
        <v>31</v>
      </c>
      <c r="J4231" s="518" t="s">
        <v>32</v>
      </c>
    </row>
    <row r="4232" spans="1:10" s="471" customFormat="1" ht="38.25" customHeight="1">
      <c r="A4232" s="517" t="s">
        <v>141</v>
      </c>
      <c r="B4232" s="474" t="s">
        <v>937</v>
      </c>
      <c r="C4232" s="474" t="s">
        <v>48</v>
      </c>
      <c r="D4232" s="517" t="s">
        <v>938</v>
      </c>
      <c r="E4232" s="587" t="s">
        <v>160</v>
      </c>
      <c r="F4232" s="587"/>
      <c r="G4232" s="474" t="s">
        <v>54</v>
      </c>
      <c r="H4232" s="475">
        <v>1</v>
      </c>
      <c r="I4232" s="476">
        <v>1.22</v>
      </c>
      <c r="J4232" s="476">
        <v>1.22</v>
      </c>
    </row>
    <row r="4233" spans="1:10" s="471" customFormat="1" ht="38.25">
      <c r="A4233" s="515" t="s">
        <v>142</v>
      </c>
      <c r="B4233" s="477" t="s">
        <v>945</v>
      </c>
      <c r="C4233" s="477" t="s">
        <v>48</v>
      </c>
      <c r="D4233" s="515" t="s">
        <v>946</v>
      </c>
      <c r="E4233" s="585" t="s">
        <v>932</v>
      </c>
      <c r="F4233" s="585"/>
      <c r="G4233" s="477" t="s">
        <v>91</v>
      </c>
      <c r="H4233" s="478">
        <v>6.3999999999999997E-5</v>
      </c>
      <c r="I4233" s="479">
        <v>19077.96</v>
      </c>
      <c r="J4233" s="479">
        <v>1.22</v>
      </c>
    </row>
    <row r="4234" spans="1:10" s="471" customFormat="1" ht="25.5">
      <c r="A4234" s="693"/>
      <c r="B4234" s="513"/>
      <c r="C4234" s="513"/>
      <c r="D4234" s="693"/>
      <c r="E4234" s="693" t="s">
        <v>144</v>
      </c>
      <c r="F4234" s="694">
        <v>0</v>
      </c>
      <c r="G4234" s="693" t="s">
        <v>145</v>
      </c>
      <c r="H4234" s="694">
        <v>0</v>
      </c>
      <c r="I4234" s="693" t="s">
        <v>146</v>
      </c>
      <c r="J4234" s="694">
        <v>0</v>
      </c>
    </row>
    <row r="4235" spans="1:10" s="471" customFormat="1" ht="13.5" customHeight="1" thickBot="1">
      <c r="A4235" s="693"/>
      <c r="B4235" s="513"/>
      <c r="C4235" s="513"/>
      <c r="D4235" s="693"/>
      <c r="E4235" s="693" t="s">
        <v>2513</v>
      </c>
      <c r="F4235" s="694">
        <v>0.32</v>
      </c>
      <c r="G4235" s="693"/>
      <c r="H4235" s="695" t="s">
        <v>2514</v>
      </c>
      <c r="I4235" s="695"/>
      <c r="J4235" s="694">
        <v>1.54</v>
      </c>
    </row>
    <row r="4236" spans="1:10" s="471" customFormat="1" ht="13.5" thickTop="1">
      <c r="A4236" s="480"/>
      <c r="B4236" s="481"/>
      <c r="C4236" s="481"/>
      <c r="D4236" s="480"/>
      <c r="E4236" s="480"/>
      <c r="F4236" s="480"/>
      <c r="G4236" s="480"/>
      <c r="H4236" s="480"/>
      <c r="I4236" s="480"/>
      <c r="J4236" s="480"/>
    </row>
    <row r="4237" spans="1:10" s="471" customFormat="1">
      <c r="A4237" s="516"/>
      <c r="B4237" s="519" t="s">
        <v>26</v>
      </c>
      <c r="C4237" s="519" t="s">
        <v>27</v>
      </c>
      <c r="D4237" s="516" t="s">
        <v>28</v>
      </c>
      <c r="E4237" s="586" t="s">
        <v>140</v>
      </c>
      <c r="F4237" s="586"/>
      <c r="G4237" s="519" t="s">
        <v>29</v>
      </c>
      <c r="H4237" s="518" t="s">
        <v>30</v>
      </c>
      <c r="I4237" s="518" t="s">
        <v>31</v>
      </c>
      <c r="J4237" s="518" t="s">
        <v>32</v>
      </c>
    </row>
    <row r="4238" spans="1:10" s="471" customFormat="1" ht="38.25" customHeight="1">
      <c r="A4238" s="517" t="s">
        <v>141</v>
      </c>
      <c r="B4238" s="474" t="s">
        <v>939</v>
      </c>
      <c r="C4238" s="474" t="s">
        <v>48</v>
      </c>
      <c r="D4238" s="517" t="s">
        <v>940</v>
      </c>
      <c r="E4238" s="587" t="s">
        <v>160</v>
      </c>
      <c r="F4238" s="587"/>
      <c r="G4238" s="474" t="s">
        <v>54</v>
      </c>
      <c r="H4238" s="475">
        <v>1</v>
      </c>
      <c r="I4238" s="476">
        <v>0.28000000000000003</v>
      </c>
      <c r="J4238" s="476">
        <v>0.28000000000000003</v>
      </c>
    </row>
    <row r="4239" spans="1:10" s="471" customFormat="1" ht="38.25">
      <c r="A4239" s="515" t="s">
        <v>142</v>
      </c>
      <c r="B4239" s="477" t="s">
        <v>945</v>
      </c>
      <c r="C4239" s="477" t="s">
        <v>48</v>
      </c>
      <c r="D4239" s="515" t="s">
        <v>946</v>
      </c>
      <c r="E4239" s="585" t="s">
        <v>932</v>
      </c>
      <c r="F4239" s="585"/>
      <c r="G4239" s="477" t="s">
        <v>91</v>
      </c>
      <c r="H4239" s="478">
        <v>1.4800000000000001E-5</v>
      </c>
      <c r="I4239" s="479">
        <v>19077.96</v>
      </c>
      <c r="J4239" s="479">
        <v>0.28000000000000003</v>
      </c>
    </row>
    <row r="4240" spans="1:10" s="471" customFormat="1" ht="25.5">
      <c r="A4240" s="693"/>
      <c r="B4240" s="513"/>
      <c r="C4240" s="513"/>
      <c r="D4240" s="693"/>
      <c r="E4240" s="693" t="s">
        <v>144</v>
      </c>
      <c r="F4240" s="694">
        <v>0</v>
      </c>
      <c r="G4240" s="693" t="s">
        <v>145</v>
      </c>
      <c r="H4240" s="694">
        <v>0</v>
      </c>
      <c r="I4240" s="693" t="s">
        <v>146</v>
      </c>
      <c r="J4240" s="694">
        <v>0</v>
      </c>
    </row>
    <row r="4241" spans="1:10" s="471" customFormat="1" ht="13.5" customHeight="1" thickBot="1">
      <c r="A4241" s="693"/>
      <c r="B4241" s="513"/>
      <c r="C4241" s="513"/>
      <c r="D4241" s="693"/>
      <c r="E4241" s="693" t="s">
        <v>2513</v>
      </c>
      <c r="F4241" s="694">
        <v>7.0000000000000007E-2</v>
      </c>
      <c r="G4241" s="693"/>
      <c r="H4241" s="695" t="s">
        <v>2514</v>
      </c>
      <c r="I4241" s="695"/>
      <c r="J4241" s="694">
        <v>0.35</v>
      </c>
    </row>
    <row r="4242" spans="1:10" s="471" customFormat="1" ht="13.5" thickTop="1">
      <c r="A4242" s="480"/>
      <c r="B4242" s="481"/>
      <c r="C4242" s="481"/>
      <c r="D4242" s="480"/>
      <c r="E4242" s="480"/>
      <c r="F4242" s="480"/>
      <c r="G4242" s="480"/>
      <c r="H4242" s="480"/>
      <c r="I4242" s="480"/>
      <c r="J4242" s="480"/>
    </row>
    <row r="4243" spans="1:10" s="471" customFormat="1">
      <c r="A4243" s="516"/>
      <c r="B4243" s="519" t="s">
        <v>26</v>
      </c>
      <c r="C4243" s="519" t="s">
        <v>27</v>
      </c>
      <c r="D4243" s="516" t="s">
        <v>28</v>
      </c>
      <c r="E4243" s="586" t="s">
        <v>140</v>
      </c>
      <c r="F4243" s="586"/>
      <c r="G4243" s="519" t="s">
        <v>29</v>
      </c>
      <c r="H4243" s="518" t="s">
        <v>30</v>
      </c>
      <c r="I4243" s="518" t="s">
        <v>31</v>
      </c>
      <c r="J4243" s="518" t="s">
        <v>32</v>
      </c>
    </row>
    <row r="4244" spans="1:10" s="471" customFormat="1" ht="38.25" customHeight="1">
      <c r="A4244" s="517" t="s">
        <v>141</v>
      </c>
      <c r="B4244" s="474" t="s">
        <v>941</v>
      </c>
      <c r="C4244" s="474" t="s">
        <v>48</v>
      </c>
      <c r="D4244" s="517" t="s">
        <v>942</v>
      </c>
      <c r="E4244" s="587" t="s">
        <v>160</v>
      </c>
      <c r="F4244" s="587"/>
      <c r="G4244" s="474" t="s">
        <v>54</v>
      </c>
      <c r="H4244" s="475">
        <v>1</v>
      </c>
      <c r="I4244" s="476">
        <v>1.33</v>
      </c>
      <c r="J4244" s="476">
        <v>1.33</v>
      </c>
    </row>
    <row r="4245" spans="1:10" s="471" customFormat="1" ht="38.25">
      <c r="A4245" s="515" t="s">
        <v>142</v>
      </c>
      <c r="B4245" s="477" t="s">
        <v>945</v>
      </c>
      <c r="C4245" s="477" t="s">
        <v>48</v>
      </c>
      <c r="D4245" s="515" t="s">
        <v>946</v>
      </c>
      <c r="E4245" s="585" t="s">
        <v>932</v>
      </c>
      <c r="F4245" s="585"/>
      <c r="G4245" s="477" t="s">
        <v>91</v>
      </c>
      <c r="H4245" s="478">
        <v>6.9999999999999994E-5</v>
      </c>
      <c r="I4245" s="479">
        <v>19077.96</v>
      </c>
      <c r="J4245" s="479">
        <v>1.33</v>
      </c>
    </row>
    <row r="4246" spans="1:10" s="471" customFormat="1" ht="25.5">
      <c r="A4246" s="693"/>
      <c r="B4246" s="513"/>
      <c r="C4246" s="513"/>
      <c r="D4246" s="693"/>
      <c r="E4246" s="693" t="s">
        <v>144</v>
      </c>
      <c r="F4246" s="694">
        <v>0</v>
      </c>
      <c r="G4246" s="693" t="s">
        <v>145</v>
      </c>
      <c r="H4246" s="694">
        <v>0</v>
      </c>
      <c r="I4246" s="693" t="s">
        <v>146</v>
      </c>
      <c r="J4246" s="694">
        <v>0</v>
      </c>
    </row>
    <row r="4247" spans="1:10" s="471" customFormat="1" ht="13.5" customHeight="1" thickBot="1">
      <c r="A4247" s="693"/>
      <c r="B4247" s="513"/>
      <c r="C4247" s="513"/>
      <c r="D4247" s="693"/>
      <c r="E4247" s="693" t="s">
        <v>2513</v>
      </c>
      <c r="F4247" s="694">
        <v>0.34</v>
      </c>
      <c r="G4247" s="693"/>
      <c r="H4247" s="695" t="s">
        <v>2514</v>
      </c>
      <c r="I4247" s="695"/>
      <c r="J4247" s="694">
        <v>1.67</v>
      </c>
    </row>
    <row r="4248" spans="1:10" s="471" customFormat="1" ht="13.5" thickTop="1">
      <c r="A4248" s="480"/>
      <c r="B4248" s="481"/>
      <c r="C4248" s="481"/>
      <c r="D4248" s="480"/>
      <c r="E4248" s="480"/>
      <c r="F4248" s="480"/>
      <c r="G4248" s="480"/>
      <c r="H4248" s="480"/>
      <c r="I4248" s="480"/>
      <c r="J4248" s="480"/>
    </row>
    <row r="4249" spans="1:10" s="471" customFormat="1">
      <c r="A4249" s="516"/>
      <c r="B4249" s="519" t="s">
        <v>26</v>
      </c>
      <c r="C4249" s="519" t="s">
        <v>27</v>
      </c>
      <c r="D4249" s="516" t="s">
        <v>28</v>
      </c>
      <c r="E4249" s="586" t="s">
        <v>140</v>
      </c>
      <c r="F4249" s="586"/>
      <c r="G4249" s="519" t="s">
        <v>29</v>
      </c>
      <c r="H4249" s="518" t="s">
        <v>30</v>
      </c>
      <c r="I4249" s="518" t="s">
        <v>31</v>
      </c>
      <c r="J4249" s="518" t="s">
        <v>32</v>
      </c>
    </row>
    <row r="4250" spans="1:10" s="471" customFormat="1" ht="38.25" customHeight="1">
      <c r="A4250" s="517" t="s">
        <v>141</v>
      </c>
      <c r="B4250" s="474" t="s">
        <v>943</v>
      </c>
      <c r="C4250" s="474" t="s">
        <v>48</v>
      </c>
      <c r="D4250" s="517" t="s">
        <v>944</v>
      </c>
      <c r="E4250" s="587" t="s">
        <v>160</v>
      </c>
      <c r="F4250" s="587"/>
      <c r="G4250" s="474" t="s">
        <v>54</v>
      </c>
      <c r="H4250" s="475">
        <v>1</v>
      </c>
      <c r="I4250" s="476">
        <v>2.72</v>
      </c>
      <c r="J4250" s="476">
        <v>2.72</v>
      </c>
    </row>
    <row r="4251" spans="1:10" s="471" customFormat="1">
      <c r="A4251" s="515" t="s">
        <v>142</v>
      </c>
      <c r="B4251" s="477" t="s">
        <v>933</v>
      </c>
      <c r="C4251" s="477" t="s">
        <v>48</v>
      </c>
      <c r="D4251" s="515" t="s">
        <v>934</v>
      </c>
      <c r="E4251" s="585" t="s">
        <v>935</v>
      </c>
      <c r="F4251" s="585"/>
      <c r="G4251" s="477" t="s">
        <v>936</v>
      </c>
      <c r="H4251" s="478">
        <v>2.5</v>
      </c>
      <c r="I4251" s="479">
        <v>1.0900000000000001</v>
      </c>
      <c r="J4251" s="479">
        <v>2.72</v>
      </c>
    </row>
    <row r="4252" spans="1:10" s="471" customFormat="1" ht="25.5">
      <c r="A4252" s="693"/>
      <c r="B4252" s="513"/>
      <c r="C4252" s="513"/>
      <c r="D4252" s="693"/>
      <c r="E4252" s="693" t="s">
        <v>144</v>
      </c>
      <c r="F4252" s="694">
        <v>0</v>
      </c>
      <c r="G4252" s="693" t="s">
        <v>145</v>
      </c>
      <c r="H4252" s="694">
        <v>0</v>
      </c>
      <c r="I4252" s="693" t="s">
        <v>146</v>
      </c>
      <c r="J4252" s="694">
        <v>0</v>
      </c>
    </row>
    <row r="4253" spans="1:10" s="471" customFormat="1" ht="13.5" customHeight="1" thickBot="1">
      <c r="A4253" s="693"/>
      <c r="B4253" s="513"/>
      <c r="C4253" s="513"/>
      <c r="D4253" s="693"/>
      <c r="E4253" s="693" t="s">
        <v>2513</v>
      </c>
      <c r="F4253" s="694">
        <v>0.71</v>
      </c>
      <c r="G4253" s="693"/>
      <c r="H4253" s="695" t="s">
        <v>2514</v>
      </c>
      <c r="I4253" s="695"/>
      <c r="J4253" s="694">
        <v>3.43</v>
      </c>
    </row>
    <row r="4254" spans="1:10" s="471" customFormat="1" ht="13.5" thickTop="1">
      <c r="A4254" s="480"/>
      <c r="B4254" s="481"/>
      <c r="C4254" s="481"/>
      <c r="D4254" s="480"/>
      <c r="E4254" s="480"/>
      <c r="F4254" s="480"/>
      <c r="G4254" s="480"/>
      <c r="H4254" s="480"/>
      <c r="I4254" s="480"/>
      <c r="J4254" s="480"/>
    </row>
    <row r="4255" spans="1:10" s="471" customFormat="1">
      <c r="A4255" s="516"/>
      <c r="B4255" s="519" t="s">
        <v>26</v>
      </c>
      <c r="C4255" s="519" t="s">
        <v>27</v>
      </c>
      <c r="D4255" s="516" t="s">
        <v>28</v>
      </c>
      <c r="E4255" s="586" t="s">
        <v>140</v>
      </c>
      <c r="F4255" s="586"/>
      <c r="G4255" s="519" t="s">
        <v>29</v>
      </c>
      <c r="H4255" s="518" t="s">
        <v>30</v>
      </c>
      <c r="I4255" s="518" t="s">
        <v>31</v>
      </c>
      <c r="J4255" s="518" t="s">
        <v>32</v>
      </c>
    </row>
    <row r="4256" spans="1:10" s="471" customFormat="1" ht="12.75" customHeight="1">
      <c r="A4256" s="517" t="s">
        <v>141</v>
      </c>
      <c r="B4256" s="474" t="s">
        <v>2373</v>
      </c>
      <c r="C4256" s="474" t="s">
        <v>48</v>
      </c>
      <c r="D4256" s="517" t="s">
        <v>2374</v>
      </c>
      <c r="E4256" s="587" t="s">
        <v>150</v>
      </c>
      <c r="F4256" s="587"/>
      <c r="G4256" s="474" t="s">
        <v>54</v>
      </c>
      <c r="H4256" s="475">
        <v>1</v>
      </c>
      <c r="I4256" s="476">
        <v>24</v>
      </c>
      <c r="J4256" s="476">
        <v>24</v>
      </c>
    </row>
    <row r="4257" spans="1:10" s="471" customFormat="1" ht="25.5">
      <c r="A4257" s="514" t="s">
        <v>147</v>
      </c>
      <c r="B4257" s="482" t="s">
        <v>2375</v>
      </c>
      <c r="C4257" s="482" t="s">
        <v>48</v>
      </c>
      <c r="D4257" s="514" t="s">
        <v>2376</v>
      </c>
      <c r="E4257" s="588" t="s">
        <v>150</v>
      </c>
      <c r="F4257" s="588"/>
      <c r="G4257" s="482" t="s">
        <v>54</v>
      </c>
      <c r="H4257" s="483">
        <v>1</v>
      </c>
      <c r="I4257" s="484">
        <v>0.22</v>
      </c>
      <c r="J4257" s="484">
        <v>0.22</v>
      </c>
    </row>
    <row r="4258" spans="1:10" s="471" customFormat="1">
      <c r="A4258" s="515" t="s">
        <v>142</v>
      </c>
      <c r="B4258" s="477" t="s">
        <v>2377</v>
      </c>
      <c r="C4258" s="477" t="s">
        <v>48</v>
      </c>
      <c r="D4258" s="515" t="s">
        <v>2378</v>
      </c>
      <c r="E4258" s="585" t="s">
        <v>549</v>
      </c>
      <c r="F4258" s="585"/>
      <c r="G4258" s="477" t="s">
        <v>54</v>
      </c>
      <c r="H4258" s="478">
        <v>1</v>
      </c>
      <c r="I4258" s="479">
        <v>17.260000000000002</v>
      </c>
      <c r="J4258" s="479">
        <v>17.260000000000002</v>
      </c>
    </row>
    <row r="4259" spans="1:10" s="471" customFormat="1">
      <c r="A4259" s="515" t="s">
        <v>142</v>
      </c>
      <c r="B4259" s="477" t="s">
        <v>839</v>
      </c>
      <c r="C4259" s="477" t="s">
        <v>48</v>
      </c>
      <c r="D4259" s="515" t="s">
        <v>840</v>
      </c>
      <c r="E4259" s="585" t="s">
        <v>143</v>
      </c>
      <c r="F4259" s="585"/>
      <c r="G4259" s="477" t="s">
        <v>54</v>
      </c>
      <c r="H4259" s="478">
        <v>1</v>
      </c>
      <c r="I4259" s="479">
        <v>2.0699999999999998</v>
      </c>
      <c r="J4259" s="479">
        <v>2.0699999999999998</v>
      </c>
    </row>
    <row r="4260" spans="1:10" s="471" customFormat="1">
      <c r="A4260" s="515" t="s">
        <v>142</v>
      </c>
      <c r="B4260" s="477" t="s">
        <v>841</v>
      </c>
      <c r="C4260" s="477" t="s">
        <v>48</v>
      </c>
      <c r="D4260" s="515" t="s">
        <v>842</v>
      </c>
      <c r="E4260" s="585" t="s">
        <v>143</v>
      </c>
      <c r="F4260" s="585"/>
      <c r="G4260" s="477" t="s">
        <v>54</v>
      </c>
      <c r="H4260" s="478">
        <v>1</v>
      </c>
      <c r="I4260" s="479">
        <v>1.01</v>
      </c>
      <c r="J4260" s="479">
        <v>1.01</v>
      </c>
    </row>
    <row r="4261" spans="1:10" s="471" customFormat="1">
      <c r="A4261" s="515" t="s">
        <v>142</v>
      </c>
      <c r="B4261" s="477" t="s">
        <v>559</v>
      </c>
      <c r="C4261" s="477" t="s">
        <v>48</v>
      </c>
      <c r="D4261" s="515" t="s">
        <v>560</v>
      </c>
      <c r="E4261" s="585" t="s">
        <v>143</v>
      </c>
      <c r="F4261" s="585"/>
      <c r="G4261" s="477" t="s">
        <v>54</v>
      </c>
      <c r="H4261" s="478">
        <v>1</v>
      </c>
      <c r="I4261" s="479">
        <v>1.34</v>
      </c>
      <c r="J4261" s="479">
        <v>1.34</v>
      </c>
    </row>
    <row r="4262" spans="1:10" s="471" customFormat="1">
      <c r="A4262" s="515" t="s">
        <v>142</v>
      </c>
      <c r="B4262" s="477" t="s">
        <v>561</v>
      </c>
      <c r="C4262" s="477" t="s">
        <v>48</v>
      </c>
      <c r="D4262" s="515" t="s">
        <v>562</v>
      </c>
      <c r="E4262" s="585" t="s">
        <v>143</v>
      </c>
      <c r="F4262" s="585"/>
      <c r="G4262" s="477" t="s">
        <v>54</v>
      </c>
      <c r="H4262" s="478">
        <v>1</v>
      </c>
      <c r="I4262" s="479">
        <v>0.04</v>
      </c>
      <c r="J4262" s="479">
        <v>0.04</v>
      </c>
    </row>
    <row r="4263" spans="1:10" s="471" customFormat="1" ht="25.5">
      <c r="A4263" s="515" t="s">
        <v>142</v>
      </c>
      <c r="B4263" s="477" t="s">
        <v>843</v>
      </c>
      <c r="C4263" s="477" t="s">
        <v>48</v>
      </c>
      <c r="D4263" s="515" t="s">
        <v>844</v>
      </c>
      <c r="E4263" s="585" t="s">
        <v>143</v>
      </c>
      <c r="F4263" s="585"/>
      <c r="G4263" s="477" t="s">
        <v>54</v>
      </c>
      <c r="H4263" s="478">
        <v>1</v>
      </c>
      <c r="I4263" s="479">
        <v>0.82</v>
      </c>
      <c r="J4263" s="479">
        <v>0.82</v>
      </c>
    </row>
    <row r="4264" spans="1:10" s="471" customFormat="1" ht="25.5">
      <c r="A4264" s="515" t="s">
        <v>142</v>
      </c>
      <c r="B4264" s="477" t="s">
        <v>845</v>
      </c>
      <c r="C4264" s="477" t="s">
        <v>48</v>
      </c>
      <c r="D4264" s="515" t="s">
        <v>846</v>
      </c>
      <c r="E4264" s="585" t="s">
        <v>143</v>
      </c>
      <c r="F4264" s="585"/>
      <c r="G4264" s="477" t="s">
        <v>54</v>
      </c>
      <c r="H4264" s="478">
        <v>1</v>
      </c>
      <c r="I4264" s="479">
        <v>1.24</v>
      </c>
      <c r="J4264" s="479">
        <v>1.24</v>
      </c>
    </row>
    <row r="4265" spans="1:10" s="471" customFormat="1" ht="25.5">
      <c r="A4265" s="693"/>
      <c r="B4265" s="513"/>
      <c r="C4265" s="513"/>
      <c r="D4265" s="693"/>
      <c r="E4265" s="693" t="s">
        <v>144</v>
      </c>
      <c r="F4265" s="694">
        <v>17.48</v>
      </c>
      <c r="G4265" s="693" t="s">
        <v>145</v>
      </c>
      <c r="H4265" s="694">
        <v>0</v>
      </c>
      <c r="I4265" s="693" t="s">
        <v>146</v>
      </c>
      <c r="J4265" s="694">
        <v>17.48</v>
      </c>
    </row>
    <row r="4266" spans="1:10" s="471" customFormat="1" ht="13.5" customHeight="1" thickBot="1">
      <c r="A4266" s="693"/>
      <c r="B4266" s="513"/>
      <c r="C4266" s="513"/>
      <c r="D4266" s="693"/>
      <c r="E4266" s="693" t="s">
        <v>2513</v>
      </c>
      <c r="F4266" s="694">
        <v>6.29</v>
      </c>
      <c r="G4266" s="693"/>
      <c r="H4266" s="695" t="s">
        <v>2514</v>
      </c>
      <c r="I4266" s="695"/>
      <c r="J4266" s="694">
        <v>30.29</v>
      </c>
    </row>
    <row r="4267" spans="1:10" s="471" customFormat="1" ht="13.5" thickTop="1">
      <c r="A4267" s="480"/>
      <c r="B4267" s="481"/>
      <c r="C4267" s="481"/>
      <c r="D4267" s="480"/>
      <c r="E4267" s="480"/>
      <c r="F4267" s="480"/>
      <c r="G4267" s="480"/>
      <c r="H4267" s="480"/>
      <c r="I4267" s="480"/>
      <c r="J4267" s="480"/>
    </row>
    <row r="4268" spans="1:10" s="471" customFormat="1">
      <c r="A4268" s="516"/>
      <c r="B4268" s="519" t="s">
        <v>26</v>
      </c>
      <c r="C4268" s="519" t="s">
        <v>27</v>
      </c>
      <c r="D4268" s="516" t="s">
        <v>28</v>
      </c>
      <c r="E4268" s="586" t="s">
        <v>140</v>
      </c>
      <c r="F4268" s="586"/>
      <c r="G4268" s="519" t="s">
        <v>29</v>
      </c>
      <c r="H4268" s="518" t="s">
        <v>30</v>
      </c>
      <c r="I4268" s="518" t="s">
        <v>31</v>
      </c>
      <c r="J4268" s="518" t="s">
        <v>32</v>
      </c>
    </row>
    <row r="4269" spans="1:10" s="471" customFormat="1" ht="51">
      <c r="A4269" s="517" t="s">
        <v>141</v>
      </c>
      <c r="B4269" s="474" t="s">
        <v>1688</v>
      </c>
      <c r="C4269" s="474" t="s">
        <v>48</v>
      </c>
      <c r="D4269" s="517" t="s">
        <v>1689</v>
      </c>
      <c r="E4269" s="587" t="s">
        <v>160</v>
      </c>
      <c r="F4269" s="587"/>
      <c r="G4269" s="474" t="s">
        <v>261</v>
      </c>
      <c r="H4269" s="475">
        <v>1</v>
      </c>
      <c r="I4269" s="476">
        <v>70.2</v>
      </c>
      <c r="J4269" s="476">
        <v>70.2</v>
      </c>
    </row>
    <row r="4270" spans="1:10" s="471" customFormat="1" ht="25.5">
      <c r="A4270" s="514" t="s">
        <v>147</v>
      </c>
      <c r="B4270" s="482" t="s">
        <v>2379</v>
      </c>
      <c r="C4270" s="482" t="s">
        <v>48</v>
      </c>
      <c r="D4270" s="514" t="s">
        <v>2380</v>
      </c>
      <c r="E4270" s="588" t="s">
        <v>150</v>
      </c>
      <c r="F4270" s="588"/>
      <c r="G4270" s="482" t="s">
        <v>54</v>
      </c>
      <c r="H4270" s="483">
        <v>1</v>
      </c>
      <c r="I4270" s="484">
        <v>25.24</v>
      </c>
      <c r="J4270" s="484">
        <v>25.24</v>
      </c>
    </row>
    <row r="4271" spans="1:10" s="471" customFormat="1" ht="51">
      <c r="A4271" s="514" t="s">
        <v>147</v>
      </c>
      <c r="B4271" s="482" t="s">
        <v>2381</v>
      </c>
      <c r="C4271" s="482" t="s">
        <v>48</v>
      </c>
      <c r="D4271" s="514" t="s">
        <v>2382</v>
      </c>
      <c r="E4271" s="588" t="s">
        <v>160</v>
      </c>
      <c r="F4271" s="588"/>
      <c r="G4271" s="482" t="s">
        <v>54</v>
      </c>
      <c r="H4271" s="483">
        <v>1</v>
      </c>
      <c r="I4271" s="484">
        <v>29.22</v>
      </c>
      <c r="J4271" s="484">
        <v>29.22</v>
      </c>
    </row>
    <row r="4272" spans="1:10" s="471" customFormat="1" ht="38.25" customHeight="1">
      <c r="A4272" s="514" t="s">
        <v>147</v>
      </c>
      <c r="B4272" s="482" t="s">
        <v>2383</v>
      </c>
      <c r="C4272" s="482" t="s">
        <v>48</v>
      </c>
      <c r="D4272" s="514" t="s">
        <v>2384</v>
      </c>
      <c r="E4272" s="588" t="s">
        <v>160</v>
      </c>
      <c r="F4272" s="588"/>
      <c r="G4272" s="482" t="s">
        <v>54</v>
      </c>
      <c r="H4272" s="483">
        <v>1</v>
      </c>
      <c r="I4272" s="484">
        <v>11.21</v>
      </c>
      <c r="J4272" s="484">
        <v>11.21</v>
      </c>
    </row>
    <row r="4273" spans="1:10" s="471" customFormat="1" ht="51">
      <c r="A4273" s="514" t="s">
        <v>147</v>
      </c>
      <c r="B4273" s="482" t="s">
        <v>2385</v>
      </c>
      <c r="C4273" s="482" t="s">
        <v>48</v>
      </c>
      <c r="D4273" s="514" t="s">
        <v>2386</v>
      </c>
      <c r="E4273" s="588" t="s">
        <v>160</v>
      </c>
      <c r="F4273" s="588"/>
      <c r="G4273" s="482" t="s">
        <v>54</v>
      </c>
      <c r="H4273" s="483">
        <v>1</v>
      </c>
      <c r="I4273" s="484">
        <v>4.53</v>
      </c>
      <c r="J4273" s="484">
        <v>4.53</v>
      </c>
    </row>
    <row r="4274" spans="1:10" s="471" customFormat="1" ht="25.5">
      <c r="A4274" s="693"/>
      <c r="B4274" s="513"/>
      <c r="C4274" s="513"/>
      <c r="D4274" s="693"/>
      <c r="E4274" s="693" t="s">
        <v>144</v>
      </c>
      <c r="F4274" s="694">
        <v>19.91</v>
      </c>
      <c r="G4274" s="693" t="s">
        <v>145</v>
      </c>
      <c r="H4274" s="694">
        <v>0</v>
      </c>
      <c r="I4274" s="693" t="s">
        <v>146</v>
      </c>
      <c r="J4274" s="694">
        <v>19.91</v>
      </c>
    </row>
    <row r="4275" spans="1:10" s="471" customFormat="1" ht="13.5" customHeight="1" thickBot="1">
      <c r="A4275" s="693"/>
      <c r="B4275" s="513"/>
      <c r="C4275" s="513"/>
      <c r="D4275" s="693"/>
      <c r="E4275" s="693" t="s">
        <v>2513</v>
      </c>
      <c r="F4275" s="694">
        <v>18.420000000000002</v>
      </c>
      <c r="G4275" s="693"/>
      <c r="H4275" s="695" t="s">
        <v>2514</v>
      </c>
      <c r="I4275" s="695"/>
      <c r="J4275" s="694">
        <v>88.62</v>
      </c>
    </row>
    <row r="4276" spans="1:10" s="471" customFormat="1" ht="13.5" thickTop="1">
      <c r="A4276" s="480"/>
      <c r="B4276" s="481"/>
      <c r="C4276" s="481"/>
      <c r="D4276" s="480"/>
      <c r="E4276" s="480"/>
      <c r="F4276" s="480"/>
      <c r="G4276" s="480"/>
      <c r="H4276" s="480"/>
      <c r="I4276" s="480"/>
      <c r="J4276" s="480"/>
    </row>
    <row r="4277" spans="1:10" s="471" customFormat="1">
      <c r="A4277" s="516"/>
      <c r="B4277" s="519" t="s">
        <v>26</v>
      </c>
      <c r="C4277" s="519" t="s">
        <v>27</v>
      </c>
      <c r="D4277" s="516" t="s">
        <v>28</v>
      </c>
      <c r="E4277" s="586" t="s">
        <v>140</v>
      </c>
      <c r="F4277" s="586"/>
      <c r="G4277" s="519" t="s">
        <v>29</v>
      </c>
      <c r="H4277" s="518" t="s">
        <v>30</v>
      </c>
      <c r="I4277" s="518" t="s">
        <v>31</v>
      </c>
      <c r="J4277" s="518" t="s">
        <v>32</v>
      </c>
    </row>
    <row r="4278" spans="1:10" s="471" customFormat="1" ht="51">
      <c r="A4278" s="517" t="s">
        <v>141</v>
      </c>
      <c r="B4278" s="474" t="s">
        <v>1686</v>
      </c>
      <c r="C4278" s="474" t="s">
        <v>48</v>
      </c>
      <c r="D4278" s="517" t="s">
        <v>1687</v>
      </c>
      <c r="E4278" s="587" t="s">
        <v>160</v>
      </c>
      <c r="F4278" s="587"/>
      <c r="G4278" s="474" t="s">
        <v>161</v>
      </c>
      <c r="H4278" s="475">
        <v>1</v>
      </c>
      <c r="I4278" s="476">
        <v>265.19</v>
      </c>
      <c r="J4278" s="476">
        <v>265.19</v>
      </c>
    </row>
    <row r="4279" spans="1:10" s="471" customFormat="1" ht="25.5">
      <c r="A4279" s="514" t="s">
        <v>147</v>
      </c>
      <c r="B4279" s="482" t="s">
        <v>2379</v>
      </c>
      <c r="C4279" s="482" t="s">
        <v>48</v>
      </c>
      <c r="D4279" s="514" t="s">
        <v>2380</v>
      </c>
      <c r="E4279" s="588" t="s">
        <v>150</v>
      </c>
      <c r="F4279" s="588"/>
      <c r="G4279" s="482" t="s">
        <v>54</v>
      </c>
      <c r="H4279" s="483">
        <v>1</v>
      </c>
      <c r="I4279" s="484">
        <v>25.24</v>
      </c>
      <c r="J4279" s="484">
        <v>25.24</v>
      </c>
    </row>
    <row r="4280" spans="1:10" s="471" customFormat="1" ht="51">
      <c r="A4280" s="514" t="s">
        <v>147</v>
      </c>
      <c r="B4280" s="482" t="s">
        <v>2381</v>
      </c>
      <c r="C4280" s="482" t="s">
        <v>48</v>
      </c>
      <c r="D4280" s="514" t="s">
        <v>2382</v>
      </c>
      <c r="E4280" s="588" t="s">
        <v>160</v>
      </c>
      <c r="F4280" s="588"/>
      <c r="G4280" s="482" t="s">
        <v>54</v>
      </c>
      <c r="H4280" s="483">
        <v>1</v>
      </c>
      <c r="I4280" s="484">
        <v>29.22</v>
      </c>
      <c r="J4280" s="484">
        <v>29.22</v>
      </c>
    </row>
    <row r="4281" spans="1:10" s="471" customFormat="1" ht="38.25" customHeight="1">
      <c r="A4281" s="514" t="s">
        <v>147</v>
      </c>
      <c r="B4281" s="482" t="s">
        <v>2383</v>
      </c>
      <c r="C4281" s="482" t="s">
        <v>48</v>
      </c>
      <c r="D4281" s="514" t="s">
        <v>2384</v>
      </c>
      <c r="E4281" s="588" t="s">
        <v>160</v>
      </c>
      <c r="F4281" s="588"/>
      <c r="G4281" s="482" t="s">
        <v>54</v>
      </c>
      <c r="H4281" s="483">
        <v>1</v>
      </c>
      <c r="I4281" s="484">
        <v>11.21</v>
      </c>
      <c r="J4281" s="484">
        <v>11.21</v>
      </c>
    </row>
    <row r="4282" spans="1:10" s="471" customFormat="1" ht="51">
      <c r="A4282" s="514" t="s">
        <v>147</v>
      </c>
      <c r="B4282" s="482" t="s">
        <v>2385</v>
      </c>
      <c r="C4282" s="482" t="s">
        <v>48</v>
      </c>
      <c r="D4282" s="514" t="s">
        <v>2386</v>
      </c>
      <c r="E4282" s="588" t="s">
        <v>160</v>
      </c>
      <c r="F4282" s="588"/>
      <c r="G4282" s="482" t="s">
        <v>54</v>
      </c>
      <c r="H4282" s="483">
        <v>1</v>
      </c>
      <c r="I4282" s="484">
        <v>4.53</v>
      </c>
      <c r="J4282" s="484">
        <v>4.53</v>
      </c>
    </row>
    <row r="4283" spans="1:10" s="471" customFormat="1" ht="51">
      <c r="A4283" s="514" t="s">
        <v>147</v>
      </c>
      <c r="B4283" s="482" t="s">
        <v>2387</v>
      </c>
      <c r="C4283" s="482" t="s">
        <v>48</v>
      </c>
      <c r="D4283" s="514" t="s">
        <v>2388</v>
      </c>
      <c r="E4283" s="588" t="s">
        <v>160</v>
      </c>
      <c r="F4283" s="588"/>
      <c r="G4283" s="482" t="s">
        <v>54</v>
      </c>
      <c r="H4283" s="483">
        <v>1</v>
      </c>
      <c r="I4283" s="484">
        <v>52.56</v>
      </c>
      <c r="J4283" s="484">
        <v>52.56</v>
      </c>
    </row>
    <row r="4284" spans="1:10" s="471" customFormat="1" ht="51">
      <c r="A4284" s="514" t="s">
        <v>147</v>
      </c>
      <c r="B4284" s="482" t="s">
        <v>2389</v>
      </c>
      <c r="C4284" s="482" t="s">
        <v>48</v>
      </c>
      <c r="D4284" s="514" t="s">
        <v>2390</v>
      </c>
      <c r="E4284" s="588" t="s">
        <v>160</v>
      </c>
      <c r="F4284" s="588"/>
      <c r="G4284" s="482" t="s">
        <v>54</v>
      </c>
      <c r="H4284" s="483">
        <v>1</v>
      </c>
      <c r="I4284" s="484">
        <v>142.43</v>
      </c>
      <c r="J4284" s="484">
        <v>142.43</v>
      </c>
    </row>
    <row r="4285" spans="1:10" s="471" customFormat="1" ht="25.5">
      <c r="A4285" s="693"/>
      <c r="B4285" s="513"/>
      <c r="C4285" s="513"/>
      <c r="D4285" s="693"/>
      <c r="E4285" s="693" t="s">
        <v>144</v>
      </c>
      <c r="F4285" s="694">
        <v>19.91</v>
      </c>
      <c r="G4285" s="693" t="s">
        <v>145</v>
      </c>
      <c r="H4285" s="694">
        <v>0</v>
      </c>
      <c r="I4285" s="693" t="s">
        <v>146</v>
      </c>
      <c r="J4285" s="694">
        <v>19.91</v>
      </c>
    </row>
    <row r="4286" spans="1:10" s="471" customFormat="1" ht="13.5" customHeight="1" thickBot="1">
      <c r="A4286" s="693"/>
      <c r="B4286" s="513"/>
      <c r="C4286" s="513"/>
      <c r="D4286" s="693"/>
      <c r="E4286" s="693" t="s">
        <v>2513</v>
      </c>
      <c r="F4286" s="694">
        <v>69.58</v>
      </c>
      <c r="G4286" s="693"/>
      <c r="H4286" s="695" t="s">
        <v>2514</v>
      </c>
      <c r="I4286" s="695"/>
      <c r="J4286" s="694">
        <v>334.77</v>
      </c>
    </row>
    <row r="4287" spans="1:10" s="471" customFormat="1" ht="13.5" thickTop="1">
      <c r="A4287" s="480"/>
      <c r="B4287" s="481"/>
      <c r="C4287" s="481"/>
      <c r="D4287" s="480"/>
      <c r="E4287" s="480"/>
      <c r="F4287" s="480"/>
      <c r="G4287" s="480"/>
      <c r="H4287" s="480"/>
      <c r="I4287" s="480"/>
      <c r="J4287" s="480"/>
    </row>
    <row r="4288" spans="1:10" s="471" customFormat="1">
      <c r="A4288" s="516"/>
      <c r="B4288" s="519" t="s">
        <v>26</v>
      </c>
      <c r="C4288" s="519" t="s">
        <v>27</v>
      </c>
      <c r="D4288" s="516" t="s">
        <v>28</v>
      </c>
      <c r="E4288" s="586" t="s">
        <v>140</v>
      </c>
      <c r="F4288" s="586"/>
      <c r="G4288" s="519" t="s">
        <v>29</v>
      </c>
      <c r="H4288" s="518" t="s">
        <v>30</v>
      </c>
      <c r="I4288" s="518" t="s">
        <v>31</v>
      </c>
      <c r="J4288" s="518" t="s">
        <v>32</v>
      </c>
    </row>
    <row r="4289" spans="1:10" s="471" customFormat="1" ht="51">
      <c r="A4289" s="517" t="s">
        <v>141</v>
      </c>
      <c r="B4289" s="474" t="s">
        <v>2381</v>
      </c>
      <c r="C4289" s="474" t="s">
        <v>48</v>
      </c>
      <c r="D4289" s="517" t="s">
        <v>2382</v>
      </c>
      <c r="E4289" s="587" t="s">
        <v>160</v>
      </c>
      <c r="F4289" s="587"/>
      <c r="G4289" s="474" t="s">
        <v>54</v>
      </c>
      <c r="H4289" s="475">
        <v>1</v>
      </c>
      <c r="I4289" s="476">
        <v>29.22</v>
      </c>
      <c r="J4289" s="476">
        <v>29.22</v>
      </c>
    </row>
    <row r="4290" spans="1:10" s="471" customFormat="1" ht="25.5" customHeight="1">
      <c r="A4290" s="515" t="s">
        <v>142</v>
      </c>
      <c r="B4290" s="477" t="s">
        <v>2391</v>
      </c>
      <c r="C4290" s="477" t="s">
        <v>48</v>
      </c>
      <c r="D4290" s="515" t="s">
        <v>2392</v>
      </c>
      <c r="E4290" s="585" t="s">
        <v>932</v>
      </c>
      <c r="F4290" s="585"/>
      <c r="G4290" s="477" t="s">
        <v>91</v>
      </c>
      <c r="H4290" s="478">
        <v>6.0300000000000002E-5</v>
      </c>
      <c r="I4290" s="479">
        <v>81699.7</v>
      </c>
      <c r="J4290" s="479">
        <v>4.92</v>
      </c>
    </row>
    <row r="4291" spans="1:10" s="471" customFormat="1" ht="38.25">
      <c r="A4291" s="515" t="s">
        <v>142</v>
      </c>
      <c r="B4291" s="477" t="s">
        <v>961</v>
      </c>
      <c r="C4291" s="477" t="s">
        <v>48</v>
      </c>
      <c r="D4291" s="515" t="s">
        <v>962</v>
      </c>
      <c r="E4291" s="585" t="s">
        <v>932</v>
      </c>
      <c r="F4291" s="585"/>
      <c r="G4291" s="477" t="s">
        <v>91</v>
      </c>
      <c r="H4291" s="478">
        <v>3.4199999999999998E-5</v>
      </c>
      <c r="I4291" s="479">
        <v>710806.66</v>
      </c>
      <c r="J4291" s="479">
        <v>24.3</v>
      </c>
    </row>
    <row r="4292" spans="1:10" s="471" customFormat="1" ht="25.5">
      <c r="A4292" s="693"/>
      <c r="B4292" s="513"/>
      <c r="C4292" s="513"/>
      <c r="D4292" s="693"/>
      <c r="E4292" s="693" t="s">
        <v>144</v>
      </c>
      <c r="F4292" s="694">
        <v>0</v>
      </c>
      <c r="G4292" s="693" t="s">
        <v>145</v>
      </c>
      <c r="H4292" s="694">
        <v>0</v>
      </c>
      <c r="I4292" s="693" t="s">
        <v>146</v>
      </c>
      <c r="J4292" s="694">
        <v>0</v>
      </c>
    </row>
    <row r="4293" spans="1:10" s="471" customFormat="1" ht="13.5" customHeight="1" thickBot="1">
      <c r="A4293" s="693"/>
      <c r="B4293" s="513"/>
      <c r="C4293" s="513"/>
      <c r="D4293" s="693"/>
      <c r="E4293" s="693" t="s">
        <v>2513</v>
      </c>
      <c r="F4293" s="694">
        <v>7.66</v>
      </c>
      <c r="G4293" s="693"/>
      <c r="H4293" s="695" t="s">
        <v>2514</v>
      </c>
      <c r="I4293" s="695"/>
      <c r="J4293" s="694">
        <v>36.880000000000003</v>
      </c>
    </row>
    <row r="4294" spans="1:10" s="471" customFormat="1" ht="13.5" thickTop="1">
      <c r="A4294" s="480"/>
      <c r="B4294" s="481"/>
      <c r="C4294" s="481"/>
      <c r="D4294" s="480"/>
      <c r="E4294" s="480"/>
      <c r="F4294" s="480"/>
      <c r="G4294" s="480"/>
      <c r="H4294" s="480"/>
      <c r="I4294" s="480"/>
      <c r="J4294" s="480"/>
    </row>
    <row r="4295" spans="1:10" s="471" customFormat="1">
      <c r="A4295" s="516"/>
      <c r="B4295" s="519" t="s">
        <v>26</v>
      </c>
      <c r="C4295" s="519" t="s">
        <v>27</v>
      </c>
      <c r="D4295" s="516" t="s">
        <v>28</v>
      </c>
      <c r="E4295" s="586" t="s">
        <v>140</v>
      </c>
      <c r="F4295" s="586"/>
      <c r="G4295" s="519" t="s">
        <v>29</v>
      </c>
      <c r="H4295" s="518" t="s">
        <v>30</v>
      </c>
      <c r="I4295" s="518" t="s">
        <v>31</v>
      </c>
      <c r="J4295" s="518" t="s">
        <v>32</v>
      </c>
    </row>
    <row r="4296" spans="1:10" s="471" customFormat="1" ht="51">
      <c r="A4296" s="517" t="s">
        <v>141</v>
      </c>
      <c r="B4296" s="474" t="s">
        <v>2385</v>
      </c>
      <c r="C4296" s="474" t="s">
        <v>48</v>
      </c>
      <c r="D4296" s="517" t="s">
        <v>2386</v>
      </c>
      <c r="E4296" s="587" t="s">
        <v>160</v>
      </c>
      <c r="F4296" s="587"/>
      <c r="G4296" s="474" t="s">
        <v>54</v>
      </c>
      <c r="H4296" s="475">
        <v>1</v>
      </c>
      <c r="I4296" s="476">
        <v>4.53</v>
      </c>
      <c r="J4296" s="476">
        <v>4.53</v>
      </c>
    </row>
    <row r="4297" spans="1:10" s="471" customFormat="1" ht="25.5" customHeight="1">
      <c r="A4297" s="515" t="s">
        <v>142</v>
      </c>
      <c r="B4297" s="477" t="s">
        <v>2391</v>
      </c>
      <c r="C4297" s="477" t="s">
        <v>48</v>
      </c>
      <c r="D4297" s="515" t="s">
        <v>2392</v>
      </c>
      <c r="E4297" s="585" t="s">
        <v>932</v>
      </c>
      <c r="F4297" s="585"/>
      <c r="G4297" s="477" t="s">
        <v>91</v>
      </c>
      <c r="H4297" s="478">
        <v>5.9000000000000003E-6</v>
      </c>
      <c r="I4297" s="479">
        <v>81699.7</v>
      </c>
      <c r="J4297" s="479">
        <v>0.48</v>
      </c>
    </row>
    <row r="4298" spans="1:10" s="471" customFormat="1" ht="38.25">
      <c r="A4298" s="515" t="s">
        <v>142</v>
      </c>
      <c r="B4298" s="477" t="s">
        <v>961</v>
      </c>
      <c r="C4298" s="477" t="s">
        <v>48</v>
      </c>
      <c r="D4298" s="515" t="s">
        <v>962</v>
      </c>
      <c r="E4298" s="585" t="s">
        <v>932</v>
      </c>
      <c r="F4298" s="585"/>
      <c r="G4298" s="477" t="s">
        <v>91</v>
      </c>
      <c r="H4298" s="478">
        <v>5.6999999999999996E-6</v>
      </c>
      <c r="I4298" s="479">
        <v>710806.66</v>
      </c>
      <c r="J4298" s="479">
        <v>4.05</v>
      </c>
    </row>
    <row r="4299" spans="1:10" s="471" customFormat="1" ht="25.5">
      <c r="A4299" s="693"/>
      <c r="B4299" s="513"/>
      <c r="C4299" s="513"/>
      <c r="D4299" s="693"/>
      <c r="E4299" s="693" t="s">
        <v>144</v>
      </c>
      <c r="F4299" s="694">
        <v>0</v>
      </c>
      <c r="G4299" s="693" t="s">
        <v>145</v>
      </c>
      <c r="H4299" s="694">
        <v>0</v>
      </c>
      <c r="I4299" s="693" t="s">
        <v>146</v>
      </c>
      <c r="J4299" s="694">
        <v>0</v>
      </c>
    </row>
    <row r="4300" spans="1:10" s="471" customFormat="1" ht="13.5" customHeight="1" thickBot="1">
      <c r="A4300" s="693"/>
      <c r="B4300" s="513"/>
      <c r="C4300" s="513"/>
      <c r="D4300" s="693"/>
      <c r="E4300" s="693" t="s">
        <v>2513</v>
      </c>
      <c r="F4300" s="694">
        <v>1.18</v>
      </c>
      <c r="G4300" s="693"/>
      <c r="H4300" s="695" t="s">
        <v>2514</v>
      </c>
      <c r="I4300" s="695"/>
      <c r="J4300" s="694">
        <v>5.71</v>
      </c>
    </row>
    <row r="4301" spans="1:10" s="471" customFormat="1" ht="13.5" thickTop="1">
      <c r="A4301" s="480"/>
      <c r="B4301" s="481"/>
      <c r="C4301" s="481"/>
      <c r="D4301" s="480"/>
      <c r="E4301" s="480"/>
      <c r="F4301" s="480"/>
      <c r="G4301" s="480"/>
      <c r="H4301" s="480"/>
      <c r="I4301" s="480"/>
      <c r="J4301" s="480"/>
    </row>
    <row r="4302" spans="1:10" s="471" customFormat="1">
      <c r="A4302" s="516"/>
      <c r="B4302" s="519" t="s">
        <v>26</v>
      </c>
      <c r="C4302" s="519" t="s">
        <v>27</v>
      </c>
      <c r="D4302" s="516" t="s">
        <v>28</v>
      </c>
      <c r="E4302" s="586" t="s">
        <v>140</v>
      </c>
      <c r="F4302" s="586"/>
      <c r="G4302" s="519" t="s">
        <v>29</v>
      </c>
      <c r="H4302" s="518" t="s">
        <v>30</v>
      </c>
      <c r="I4302" s="518" t="s">
        <v>31</v>
      </c>
      <c r="J4302" s="518" t="s">
        <v>32</v>
      </c>
    </row>
    <row r="4303" spans="1:10" s="471" customFormat="1" ht="38.25" customHeight="1">
      <c r="A4303" s="517" t="s">
        <v>141</v>
      </c>
      <c r="B4303" s="474" t="s">
        <v>2383</v>
      </c>
      <c r="C4303" s="474" t="s">
        <v>48</v>
      </c>
      <c r="D4303" s="517" t="s">
        <v>2384</v>
      </c>
      <c r="E4303" s="587" t="s">
        <v>160</v>
      </c>
      <c r="F4303" s="587"/>
      <c r="G4303" s="474" t="s">
        <v>54</v>
      </c>
      <c r="H4303" s="475">
        <v>1</v>
      </c>
      <c r="I4303" s="476">
        <v>11.21</v>
      </c>
      <c r="J4303" s="476">
        <v>11.21</v>
      </c>
    </row>
    <row r="4304" spans="1:10" s="471" customFormat="1" ht="25.5" customHeight="1">
      <c r="A4304" s="515" t="s">
        <v>142</v>
      </c>
      <c r="B4304" s="477" t="s">
        <v>2391</v>
      </c>
      <c r="C4304" s="477" t="s">
        <v>48</v>
      </c>
      <c r="D4304" s="515" t="s">
        <v>2392</v>
      </c>
      <c r="E4304" s="585" t="s">
        <v>932</v>
      </c>
      <c r="F4304" s="585"/>
      <c r="G4304" s="477" t="s">
        <v>91</v>
      </c>
      <c r="H4304" s="478">
        <v>1.4600000000000001E-5</v>
      </c>
      <c r="I4304" s="479">
        <v>81699.7</v>
      </c>
      <c r="J4304" s="479">
        <v>1.19</v>
      </c>
    </row>
    <row r="4305" spans="1:10" s="471" customFormat="1" ht="38.25">
      <c r="A4305" s="515" t="s">
        <v>142</v>
      </c>
      <c r="B4305" s="477" t="s">
        <v>961</v>
      </c>
      <c r="C4305" s="477" t="s">
        <v>48</v>
      </c>
      <c r="D4305" s="515" t="s">
        <v>962</v>
      </c>
      <c r="E4305" s="585" t="s">
        <v>932</v>
      </c>
      <c r="F4305" s="585"/>
      <c r="G4305" s="477" t="s">
        <v>91</v>
      </c>
      <c r="H4305" s="478">
        <v>1.4100000000000001E-5</v>
      </c>
      <c r="I4305" s="479">
        <v>710806.66</v>
      </c>
      <c r="J4305" s="479">
        <v>10.02</v>
      </c>
    </row>
    <row r="4306" spans="1:10" s="471" customFormat="1" ht="25.5">
      <c r="A4306" s="693"/>
      <c r="B4306" s="513"/>
      <c r="C4306" s="513"/>
      <c r="D4306" s="693"/>
      <c r="E4306" s="693" t="s">
        <v>144</v>
      </c>
      <c r="F4306" s="694">
        <v>0</v>
      </c>
      <c r="G4306" s="693" t="s">
        <v>145</v>
      </c>
      <c r="H4306" s="694">
        <v>0</v>
      </c>
      <c r="I4306" s="693" t="s">
        <v>146</v>
      </c>
      <c r="J4306" s="694">
        <v>0</v>
      </c>
    </row>
    <row r="4307" spans="1:10" s="471" customFormat="1" ht="13.5" customHeight="1" thickBot="1">
      <c r="A4307" s="693"/>
      <c r="B4307" s="513"/>
      <c r="C4307" s="513"/>
      <c r="D4307" s="693"/>
      <c r="E4307" s="693" t="s">
        <v>2513</v>
      </c>
      <c r="F4307" s="694">
        <v>2.94</v>
      </c>
      <c r="G4307" s="693"/>
      <c r="H4307" s="695" t="s">
        <v>2514</v>
      </c>
      <c r="I4307" s="695"/>
      <c r="J4307" s="694">
        <v>14.15</v>
      </c>
    </row>
    <row r="4308" spans="1:10" s="471" customFormat="1" ht="13.5" thickTop="1">
      <c r="A4308" s="480"/>
      <c r="B4308" s="481"/>
      <c r="C4308" s="481"/>
      <c r="D4308" s="480"/>
      <c r="E4308" s="480"/>
      <c r="F4308" s="480"/>
      <c r="G4308" s="480"/>
      <c r="H4308" s="480"/>
      <c r="I4308" s="480"/>
      <c r="J4308" s="480"/>
    </row>
    <row r="4309" spans="1:10" s="471" customFormat="1">
      <c r="A4309" s="516"/>
      <c r="B4309" s="519" t="s">
        <v>26</v>
      </c>
      <c r="C4309" s="519" t="s">
        <v>27</v>
      </c>
      <c r="D4309" s="516" t="s">
        <v>28</v>
      </c>
      <c r="E4309" s="586" t="s">
        <v>140</v>
      </c>
      <c r="F4309" s="586"/>
      <c r="G4309" s="519" t="s">
        <v>29</v>
      </c>
      <c r="H4309" s="518" t="s">
        <v>30</v>
      </c>
      <c r="I4309" s="518" t="s">
        <v>31</v>
      </c>
      <c r="J4309" s="518" t="s">
        <v>32</v>
      </c>
    </row>
    <row r="4310" spans="1:10" s="471" customFormat="1" ht="51">
      <c r="A4310" s="517" t="s">
        <v>141</v>
      </c>
      <c r="B4310" s="474" t="s">
        <v>2387</v>
      </c>
      <c r="C4310" s="474" t="s">
        <v>48</v>
      </c>
      <c r="D4310" s="517" t="s">
        <v>2388</v>
      </c>
      <c r="E4310" s="587" t="s">
        <v>160</v>
      </c>
      <c r="F4310" s="587"/>
      <c r="G4310" s="474" t="s">
        <v>54</v>
      </c>
      <c r="H4310" s="475">
        <v>1</v>
      </c>
      <c r="I4310" s="476">
        <v>52.56</v>
      </c>
      <c r="J4310" s="476">
        <v>52.56</v>
      </c>
    </row>
    <row r="4311" spans="1:10" s="471" customFormat="1" ht="25.5" customHeight="1">
      <c r="A4311" s="515" t="s">
        <v>142</v>
      </c>
      <c r="B4311" s="477" t="s">
        <v>2391</v>
      </c>
      <c r="C4311" s="477" t="s">
        <v>48</v>
      </c>
      <c r="D4311" s="515" t="s">
        <v>2392</v>
      </c>
      <c r="E4311" s="585" t="s">
        <v>932</v>
      </c>
      <c r="F4311" s="585"/>
      <c r="G4311" s="477" t="s">
        <v>91</v>
      </c>
      <c r="H4311" s="478">
        <v>8.4900000000000004E-5</v>
      </c>
      <c r="I4311" s="479">
        <v>81699.7</v>
      </c>
      <c r="J4311" s="479">
        <v>6.93</v>
      </c>
    </row>
    <row r="4312" spans="1:10" s="471" customFormat="1" ht="38.25">
      <c r="A4312" s="515" t="s">
        <v>142</v>
      </c>
      <c r="B4312" s="477" t="s">
        <v>961</v>
      </c>
      <c r="C4312" s="477" t="s">
        <v>48</v>
      </c>
      <c r="D4312" s="515" t="s">
        <v>962</v>
      </c>
      <c r="E4312" s="585" t="s">
        <v>932</v>
      </c>
      <c r="F4312" s="585"/>
      <c r="G4312" s="477" t="s">
        <v>91</v>
      </c>
      <c r="H4312" s="478">
        <v>6.4200000000000002E-5</v>
      </c>
      <c r="I4312" s="479">
        <v>710806.66</v>
      </c>
      <c r="J4312" s="479">
        <v>45.63</v>
      </c>
    </row>
    <row r="4313" spans="1:10" s="471" customFormat="1" ht="25.5">
      <c r="A4313" s="693"/>
      <c r="B4313" s="513"/>
      <c r="C4313" s="513"/>
      <c r="D4313" s="693"/>
      <c r="E4313" s="693" t="s">
        <v>144</v>
      </c>
      <c r="F4313" s="694">
        <v>0</v>
      </c>
      <c r="G4313" s="693" t="s">
        <v>145</v>
      </c>
      <c r="H4313" s="694">
        <v>0</v>
      </c>
      <c r="I4313" s="693" t="s">
        <v>146</v>
      </c>
      <c r="J4313" s="694">
        <v>0</v>
      </c>
    </row>
    <row r="4314" spans="1:10" s="471" customFormat="1" ht="13.5" customHeight="1" thickBot="1">
      <c r="A4314" s="693"/>
      <c r="B4314" s="513"/>
      <c r="C4314" s="513"/>
      <c r="D4314" s="693"/>
      <c r="E4314" s="693" t="s">
        <v>2513</v>
      </c>
      <c r="F4314" s="694">
        <v>13.79</v>
      </c>
      <c r="G4314" s="693"/>
      <c r="H4314" s="695" t="s">
        <v>2514</v>
      </c>
      <c r="I4314" s="695"/>
      <c r="J4314" s="694">
        <v>66.349999999999994</v>
      </c>
    </row>
    <row r="4315" spans="1:10" s="471" customFormat="1" ht="13.5" thickTop="1">
      <c r="A4315" s="480"/>
      <c r="B4315" s="481"/>
      <c r="C4315" s="481"/>
      <c r="D4315" s="480"/>
      <c r="E4315" s="480"/>
      <c r="F4315" s="480"/>
      <c r="G4315" s="480"/>
      <c r="H4315" s="480"/>
      <c r="I4315" s="480"/>
      <c r="J4315" s="480"/>
    </row>
    <row r="4316" spans="1:10" s="471" customFormat="1">
      <c r="A4316" s="516"/>
      <c r="B4316" s="519" t="s">
        <v>26</v>
      </c>
      <c r="C4316" s="519" t="s">
        <v>27</v>
      </c>
      <c r="D4316" s="516" t="s">
        <v>28</v>
      </c>
      <c r="E4316" s="586" t="s">
        <v>140</v>
      </c>
      <c r="F4316" s="586"/>
      <c r="G4316" s="519" t="s">
        <v>29</v>
      </c>
      <c r="H4316" s="518" t="s">
        <v>30</v>
      </c>
      <c r="I4316" s="518" t="s">
        <v>31</v>
      </c>
      <c r="J4316" s="518" t="s">
        <v>32</v>
      </c>
    </row>
    <row r="4317" spans="1:10" s="471" customFormat="1" ht="51">
      <c r="A4317" s="517" t="s">
        <v>141</v>
      </c>
      <c r="B4317" s="474" t="s">
        <v>2389</v>
      </c>
      <c r="C4317" s="474" t="s">
        <v>48</v>
      </c>
      <c r="D4317" s="517" t="s">
        <v>2390</v>
      </c>
      <c r="E4317" s="587" t="s">
        <v>160</v>
      </c>
      <c r="F4317" s="587"/>
      <c r="G4317" s="474" t="s">
        <v>54</v>
      </c>
      <c r="H4317" s="475">
        <v>1</v>
      </c>
      <c r="I4317" s="476">
        <v>142.43</v>
      </c>
      <c r="J4317" s="476">
        <v>142.43</v>
      </c>
    </row>
    <row r="4318" spans="1:10" s="471" customFormat="1">
      <c r="A4318" s="515" t="s">
        <v>142</v>
      </c>
      <c r="B4318" s="477" t="s">
        <v>963</v>
      </c>
      <c r="C4318" s="477" t="s">
        <v>48</v>
      </c>
      <c r="D4318" s="515" t="s">
        <v>964</v>
      </c>
      <c r="E4318" s="585" t="s">
        <v>143</v>
      </c>
      <c r="F4318" s="585"/>
      <c r="G4318" s="477" t="s">
        <v>498</v>
      </c>
      <c r="H4318" s="478">
        <v>23.7</v>
      </c>
      <c r="I4318" s="479">
        <v>6.01</v>
      </c>
      <c r="J4318" s="479">
        <v>142.43</v>
      </c>
    </row>
    <row r="4319" spans="1:10" s="471" customFormat="1" ht="25.5">
      <c r="A4319" s="693"/>
      <c r="B4319" s="513"/>
      <c r="C4319" s="513"/>
      <c r="D4319" s="693"/>
      <c r="E4319" s="693" t="s">
        <v>144</v>
      </c>
      <c r="F4319" s="694">
        <v>0</v>
      </c>
      <c r="G4319" s="693" t="s">
        <v>145</v>
      </c>
      <c r="H4319" s="694">
        <v>0</v>
      </c>
      <c r="I4319" s="693" t="s">
        <v>146</v>
      </c>
      <c r="J4319" s="694">
        <v>0</v>
      </c>
    </row>
    <row r="4320" spans="1:10" s="471" customFormat="1" ht="13.5" customHeight="1" thickBot="1">
      <c r="A4320" s="693"/>
      <c r="B4320" s="513"/>
      <c r="C4320" s="513"/>
      <c r="D4320" s="693"/>
      <c r="E4320" s="693" t="s">
        <v>2513</v>
      </c>
      <c r="F4320" s="694">
        <v>37.369999999999997</v>
      </c>
      <c r="G4320" s="693"/>
      <c r="H4320" s="695" t="s">
        <v>2514</v>
      </c>
      <c r="I4320" s="695"/>
      <c r="J4320" s="694">
        <v>179.8</v>
      </c>
    </row>
    <row r="4321" spans="1:10" s="471" customFormat="1" ht="13.5" thickTop="1">
      <c r="A4321" s="480"/>
      <c r="B4321" s="481"/>
      <c r="C4321" s="481"/>
      <c r="D4321" s="480"/>
      <c r="E4321" s="480"/>
      <c r="F4321" s="480"/>
      <c r="G4321" s="480"/>
      <c r="H4321" s="480"/>
      <c r="I4321" s="480"/>
      <c r="J4321" s="480"/>
    </row>
    <row r="4322" spans="1:10" s="471" customFormat="1">
      <c r="A4322" s="516"/>
      <c r="B4322" s="519" t="s">
        <v>26</v>
      </c>
      <c r="C4322" s="519" t="s">
        <v>27</v>
      </c>
      <c r="D4322" s="516" t="s">
        <v>28</v>
      </c>
      <c r="E4322" s="586" t="s">
        <v>140</v>
      </c>
      <c r="F4322" s="586"/>
      <c r="G4322" s="519" t="s">
        <v>29</v>
      </c>
      <c r="H4322" s="518" t="s">
        <v>30</v>
      </c>
      <c r="I4322" s="518" t="s">
        <v>31</v>
      </c>
      <c r="J4322" s="518" t="s">
        <v>32</v>
      </c>
    </row>
    <row r="4323" spans="1:10" s="471" customFormat="1" ht="51">
      <c r="A4323" s="517" t="s">
        <v>141</v>
      </c>
      <c r="B4323" s="474" t="s">
        <v>573</v>
      </c>
      <c r="C4323" s="474" t="s">
        <v>48</v>
      </c>
      <c r="D4323" s="517" t="s">
        <v>574</v>
      </c>
      <c r="E4323" s="587" t="s">
        <v>160</v>
      </c>
      <c r="F4323" s="587"/>
      <c r="G4323" s="474" t="s">
        <v>261</v>
      </c>
      <c r="H4323" s="475">
        <v>1</v>
      </c>
      <c r="I4323" s="476">
        <v>69.400000000000006</v>
      </c>
      <c r="J4323" s="476">
        <v>69.400000000000006</v>
      </c>
    </row>
    <row r="4324" spans="1:10" s="471" customFormat="1" ht="25.5">
      <c r="A4324" s="514" t="s">
        <v>147</v>
      </c>
      <c r="B4324" s="482" t="s">
        <v>947</v>
      </c>
      <c r="C4324" s="482" t="s">
        <v>48</v>
      </c>
      <c r="D4324" s="514" t="s">
        <v>948</v>
      </c>
      <c r="E4324" s="588" t="s">
        <v>150</v>
      </c>
      <c r="F4324" s="588"/>
      <c r="G4324" s="482" t="s">
        <v>54</v>
      </c>
      <c r="H4324" s="483">
        <v>1</v>
      </c>
      <c r="I4324" s="484">
        <v>24.5</v>
      </c>
      <c r="J4324" s="484">
        <v>24.5</v>
      </c>
    </row>
    <row r="4325" spans="1:10" s="471" customFormat="1" ht="51">
      <c r="A4325" s="514" t="s">
        <v>147</v>
      </c>
      <c r="B4325" s="482" t="s">
        <v>949</v>
      </c>
      <c r="C4325" s="482" t="s">
        <v>48</v>
      </c>
      <c r="D4325" s="514" t="s">
        <v>950</v>
      </c>
      <c r="E4325" s="588" t="s">
        <v>160</v>
      </c>
      <c r="F4325" s="588"/>
      <c r="G4325" s="482" t="s">
        <v>54</v>
      </c>
      <c r="H4325" s="483">
        <v>1</v>
      </c>
      <c r="I4325" s="484">
        <v>29.11</v>
      </c>
      <c r="J4325" s="484">
        <v>29.11</v>
      </c>
    </row>
    <row r="4326" spans="1:10" s="471" customFormat="1" ht="51">
      <c r="A4326" s="514" t="s">
        <v>147</v>
      </c>
      <c r="B4326" s="482" t="s">
        <v>951</v>
      </c>
      <c r="C4326" s="482" t="s">
        <v>48</v>
      </c>
      <c r="D4326" s="514" t="s">
        <v>952</v>
      </c>
      <c r="E4326" s="588" t="s">
        <v>160</v>
      </c>
      <c r="F4326" s="588"/>
      <c r="G4326" s="482" t="s">
        <v>54</v>
      </c>
      <c r="H4326" s="483">
        <v>1</v>
      </c>
      <c r="I4326" s="484">
        <v>11.25</v>
      </c>
      <c r="J4326" s="484">
        <v>11.25</v>
      </c>
    </row>
    <row r="4327" spans="1:10" s="471" customFormat="1" ht="51">
      <c r="A4327" s="514" t="s">
        <v>147</v>
      </c>
      <c r="B4327" s="482" t="s">
        <v>953</v>
      </c>
      <c r="C4327" s="482" t="s">
        <v>48</v>
      </c>
      <c r="D4327" s="514" t="s">
        <v>954</v>
      </c>
      <c r="E4327" s="588" t="s">
        <v>160</v>
      </c>
      <c r="F4327" s="588"/>
      <c r="G4327" s="482" t="s">
        <v>54</v>
      </c>
      <c r="H4327" s="483">
        <v>1</v>
      </c>
      <c r="I4327" s="484">
        <v>4.54</v>
      </c>
      <c r="J4327" s="484">
        <v>4.54</v>
      </c>
    </row>
    <row r="4328" spans="1:10" s="471" customFormat="1" ht="25.5">
      <c r="A4328" s="693"/>
      <c r="B4328" s="513"/>
      <c r="C4328" s="513"/>
      <c r="D4328" s="693"/>
      <c r="E4328" s="693" t="s">
        <v>144</v>
      </c>
      <c r="F4328" s="694">
        <v>19.170000000000002</v>
      </c>
      <c r="G4328" s="693" t="s">
        <v>145</v>
      </c>
      <c r="H4328" s="694">
        <v>0</v>
      </c>
      <c r="I4328" s="693" t="s">
        <v>146</v>
      </c>
      <c r="J4328" s="694">
        <v>19.170000000000002</v>
      </c>
    </row>
    <row r="4329" spans="1:10" s="471" customFormat="1" ht="13.5" customHeight="1" thickBot="1">
      <c r="A4329" s="693"/>
      <c r="B4329" s="513"/>
      <c r="C4329" s="513"/>
      <c r="D4329" s="693"/>
      <c r="E4329" s="693" t="s">
        <v>2513</v>
      </c>
      <c r="F4329" s="694">
        <v>18.21</v>
      </c>
      <c r="G4329" s="693"/>
      <c r="H4329" s="695" t="s">
        <v>2514</v>
      </c>
      <c r="I4329" s="695"/>
      <c r="J4329" s="694">
        <v>87.61</v>
      </c>
    </row>
    <row r="4330" spans="1:10" s="471" customFormat="1" ht="13.5" thickTop="1">
      <c r="A4330" s="480"/>
      <c r="B4330" s="481"/>
      <c r="C4330" s="481"/>
      <c r="D4330" s="480"/>
      <c r="E4330" s="480"/>
      <c r="F4330" s="480"/>
      <c r="G4330" s="480"/>
      <c r="H4330" s="480"/>
      <c r="I4330" s="480"/>
      <c r="J4330" s="480"/>
    </row>
    <row r="4331" spans="1:10" s="471" customFormat="1">
      <c r="A4331" s="516"/>
      <c r="B4331" s="519" t="s">
        <v>26</v>
      </c>
      <c r="C4331" s="519" t="s">
        <v>27</v>
      </c>
      <c r="D4331" s="516" t="s">
        <v>28</v>
      </c>
      <c r="E4331" s="586" t="s">
        <v>140</v>
      </c>
      <c r="F4331" s="586"/>
      <c r="G4331" s="519" t="s">
        <v>29</v>
      </c>
      <c r="H4331" s="518" t="s">
        <v>30</v>
      </c>
      <c r="I4331" s="518" t="s">
        <v>31</v>
      </c>
      <c r="J4331" s="518" t="s">
        <v>32</v>
      </c>
    </row>
    <row r="4332" spans="1:10" s="471" customFormat="1" ht="51">
      <c r="A4332" s="517" t="s">
        <v>141</v>
      </c>
      <c r="B4332" s="474" t="s">
        <v>571</v>
      </c>
      <c r="C4332" s="474" t="s">
        <v>48</v>
      </c>
      <c r="D4332" s="517" t="s">
        <v>572</v>
      </c>
      <c r="E4332" s="587" t="s">
        <v>160</v>
      </c>
      <c r="F4332" s="587"/>
      <c r="G4332" s="474" t="s">
        <v>161</v>
      </c>
      <c r="H4332" s="475">
        <v>1</v>
      </c>
      <c r="I4332" s="476">
        <v>314.3</v>
      </c>
      <c r="J4332" s="476">
        <v>314.3</v>
      </c>
    </row>
    <row r="4333" spans="1:10" s="471" customFormat="1" ht="51">
      <c r="A4333" s="514" t="s">
        <v>147</v>
      </c>
      <c r="B4333" s="482" t="s">
        <v>955</v>
      </c>
      <c r="C4333" s="482" t="s">
        <v>48</v>
      </c>
      <c r="D4333" s="514" t="s">
        <v>956</v>
      </c>
      <c r="E4333" s="588" t="s">
        <v>160</v>
      </c>
      <c r="F4333" s="588"/>
      <c r="G4333" s="482" t="s">
        <v>54</v>
      </c>
      <c r="H4333" s="483">
        <v>1</v>
      </c>
      <c r="I4333" s="484">
        <v>193.28</v>
      </c>
      <c r="J4333" s="484">
        <v>193.28</v>
      </c>
    </row>
    <row r="4334" spans="1:10" s="471" customFormat="1" ht="51">
      <c r="A4334" s="514" t="s">
        <v>147</v>
      </c>
      <c r="B4334" s="482" t="s">
        <v>957</v>
      </c>
      <c r="C4334" s="482" t="s">
        <v>48</v>
      </c>
      <c r="D4334" s="514" t="s">
        <v>958</v>
      </c>
      <c r="E4334" s="588" t="s">
        <v>160</v>
      </c>
      <c r="F4334" s="588"/>
      <c r="G4334" s="482" t="s">
        <v>54</v>
      </c>
      <c r="H4334" s="483">
        <v>1</v>
      </c>
      <c r="I4334" s="484">
        <v>51.62</v>
      </c>
      <c r="J4334" s="484">
        <v>51.62</v>
      </c>
    </row>
    <row r="4335" spans="1:10" s="471" customFormat="1" ht="25.5">
      <c r="A4335" s="514" t="s">
        <v>147</v>
      </c>
      <c r="B4335" s="482" t="s">
        <v>947</v>
      </c>
      <c r="C4335" s="482" t="s">
        <v>48</v>
      </c>
      <c r="D4335" s="514" t="s">
        <v>948</v>
      </c>
      <c r="E4335" s="588" t="s">
        <v>150</v>
      </c>
      <c r="F4335" s="588"/>
      <c r="G4335" s="482" t="s">
        <v>54</v>
      </c>
      <c r="H4335" s="483">
        <v>1</v>
      </c>
      <c r="I4335" s="484">
        <v>24.5</v>
      </c>
      <c r="J4335" s="484">
        <v>24.5</v>
      </c>
    </row>
    <row r="4336" spans="1:10" s="471" customFormat="1" ht="51">
      <c r="A4336" s="514" t="s">
        <v>147</v>
      </c>
      <c r="B4336" s="482" t="s">
        <v>949</v>
      </c>
      <c r="C4336" s="482" t="s">
        <v>48</v>
      </c>
      <c r="D4336" s="514" t="s">
        <v>950</v>
      </c>
      <c r="E4336" s="588" t="s">
        <v>160</v>
      </c>
      <c r="F4336" s="588"/>
      <c r="G4336" s="482" t="s">
        <v>54</v>
      </c>
      <c r="H4336" s="483">
        <v>1</v>
      </c>
      <c r="I4336" s="484">
        <v>29.11</v>
      </c>
      <c r="J4336" s="484">
        <v>29.11</v>
      </c>
    </row>
    <row r="4337" spans="1:10" s="471" customFormat="1" ht="51">
      <c r="A4337" s="514" t="s">
        <v>147</v>
      </c>
      <c r="B4337" s="482" t="s">
        <v>951</v>
      </c>
      <c r="C4337" s="482" t="s">
        <v>48</v>
      </c>
      <c r="D4337" s="514" t="s">
        <v>952</v>
      </c>
      <c r="E4337" s="588" t="s">
        <v>160</v>
      </c>
      <c r="F4337" s="588"/>
      <c r="G4337" s="482" t="s">
        <v>54</v>
      </c>
      <c r="H4337" s="483">
        <v>1</v>
      </c>
      <c r="I4337" s="484">
        <v>11.25</v>
      </c>
      <c r="J4337" s="484">
        <v>11.25</v>
      </c>
    </row>
    <row r="4338" spans="1:10" s="471" customFormat="1" ht="51">
      <c r="A4338" s="514" t="s">
        <v>147</v>
      </c>
      <c r="B4338" s="482" t="s">
        <v>953</v>
      </c>
      <c r="C4338" s="482" t="s">
        <v>48</v>
      </c>
      <c r="D4338" s="514" t="s">
        <v>954</v>
      </c>
      <c r="E4338" s="588" t="s">
        <v>160</v>
      </c>
      <c r="F4338" s="588"/>
      <c r="G4338" s="482" t="s">
        <v>54</v>
      </c>
      <c r="H4338" s="483">
        <v>1</v>
      </c>
      <c r="I4338" s="484">
        <v>4.54</v>
      </c>
      <c r="J4338" s="484">
        <v>4.54</v>
      </c>
    </row>
    <row r="4339" spans="1:10" s="471" customFormat="1" ht="25.5">
      <c r="A4339" s="693"/>
      <c r="B4339" s="513"/>
      <c r="C4339" s="513"/>
      <c r="D4339" s="693"/>
      <c r="E4339" s="693" t="s">
        <v>144</v>
      </c>
      <c r="F4339" s="694">
        <v>19.170000000000002</v>
      </c>
      <c r="G4339" s="693" t="s">
        <v>145</v>
      </c>
      <c r="H4339" s="694">
        <v>0</v>
      </c>
      <c r="I4339" s="693" t="s">
        <v>146</v>
      </c>
      <c r="J4339" s="694">
        <v>19.170000000000002</v>
      </c>
    </row>
    <row r="4340" spans="1:10" s="471" customFormat="1" ht="13.5" customHeight="1" thickBot="1">
      <c r="A4340" s="693"/>
      <c r="B4340" s="513"/>
      <c r="C4340" s="513"/>
      <c r="D4340" s="693"/>
      <c r="E4340" s="693" t="s">
        <v>2513</v>
      </c>
      <c r="F4340" s="694">
        <v>82.47</v>
      </c>
      <c r="G4340" s="693"/>
      <c r="H4340" s="695" t="s">
        <v>2514</v>
      </c>
      <c r="I4340" s="695"/>
      <c r="J4340" s="694">
        <v>396.77</v>
      </c>
    </row>
    <row r="4341" spans="1:10" s="471" customFormat="1" ht="13.5" thickTop="1">
      <c r="A4341" s="480"/>
      <c r="B4341" s="481"/>
      <c r="C4341" s="481"/>
      <c r="D4341" s="480"/>
      <c r="E4341" s="480"/>
      <c r="F4341" s="480"/>
      <c r="G4341" s="480"/>
      <c r="H4341" s="480"/>
      <c r="I4341" s="480"/>
      <c r="J4341" s="480"/>
    </row>
    <row r="4342" spans="1:10" s="471" customFormat="1">
      <c r="A4342" s="516"/>
      <c r="B4342" s="519" t="s">
        <v>26</v>
      </c>
      <c r="C4342" s="519" t="s">
        <v>27</v>
      </c>
      <c r="D4342" s="516" t="s">
        <v>28</v>
      </c>
      <c r="E4342" s="586" t="s">
        <v>140</v>
      </c>
      <c r="F4342" s="586"/>
      <c r="G4342" s="519" t="s">
        <v>29</v>
      </c>
      <c r="H4342" s="518" t="s">
        <v>30</v>
      </c>
      <c r="I4342" s="518" t="s">
        <v>31</v>
      </c>
      <c r="J4342" s="518" t="s">
        <v>32</v>
      </c>
    </row>
    <row r="4343" spans="1:10" s="471" customFormat="1" ht="51">
      <c r="A4343" s="517" t="s">
        <v>141</v>
      </c>
      <c r="B4343" s="474" t="s">
        <v>949</v>
      </c>
      <c r="C4343" s="474" t="s">
        <v>48</v>
      </c>
      <c r="D4343" s="517" t="s">
        <v>950</v>
      </c>
      <c r="E4343" s="587" t="s">
        <v>160</v>
      </c>
      <c r="F4343" s="587"/>
      <c r="G4343" s="474" t="s">
        <v>54</v>
      </c>
      <c r="H4343" s="475">
        <v>1</v>
      </c>
      <c r="I4343" s="476">
        <v>29.11</v>
      </c>
      <c r="J4343" s="476">
        <v>29.11</v>
      </c>
    </row>
    <row r="4344" spans="1:10" s="471" customFormat="1" ht="38.25">
      <c r="A4344" s="515" t="s">
        <v>142</v>
      </c>
      <c r="B4344" s="477" t="s">
        <v>959</v>
      </c>
      <c r="C4344" s="477" t="s">
        <v>48</v>
      </c>
      <c r="D4344" s="515" t="s">
        <v>960</v>
      </c>
      <c r="E4344" s="585" t="s">
        <v>932</v>
      </c>
      <c r="F4344" s="585"/>
      <c r="G4344" s="477" t="s">
        <v>91</v>
      </c>
      <c r="H4344" s="478">
        <v>5.5099999999999998E-5</v>
      </c>
      <c r="I4344" s="479">
        <v>85950</v>
      </c>
      <c r="J4344" s="479">
        <v>4.7300000000000004</v>
      </c>
    </row>
    <row r="4345" spans="1:10" s="471" customFormat="1" ht="38.25">
      <c r="A4345" s="515" t="s">
        <v>142</v>
      </c>
      <c r="B4345" s="477" t="s">
        <v>961</v>
      </c>
      <c r="C4345" s="477" t="s">
        <v>48</v>
      </c>
      <c r="D4345" s="515" t="s">
        <v>962</v>
      </c>
      <c r="E4345" s="585" t="s">
        <v>932</v>
      </c>
      <c r="F4345" s="585"/>
      <c r="G4345" s="477" t="s">
        <v>91</v>
      </c>
      <c r="H4345" s="478">
        <v>3.43E-5</v>
      </c>
      <c r="I4345" s="479">
        <v>710806.66</v>
      </c>
      <c r="J4345" s="479">
        <v>24.38</v>
      </c>
    </row>
    <row r="4346" spans="1:10" s="471" customFormat="1" ht="25.5">
      <c r="A4346" s="693"/>
      <c r="B4346" s="513"/>
      <c r="C4346" s="513"/>
      <c r="D4346" s="693"/>
      <c r="E4346" s="693" t="s">
        <v>144</v>
      </c>
      <c r="F4346" s="694">
        <v>0</v>
      </c>
      <c r="G4346" s="693" t="s">
        <v>145</v>
      </c>
      <c r="H4346" s="694">
        <v>0</v>
      </c>
      <c r="I4346" s="693" t="s">
        <v>146</v>
      </c>
      <c r="J4346" s="694">
        <v>0</v>
      </c>
    </row>
    <row r="4347" spans="1:10" s="471" customFormat="1" ht="13.5" customHeight="1" thickBot="1">
      <c r="A4347" s="693"/>
      <c r="B4347" s="513"/>
      <c r="C4347" s="513"/>
      <c r="D4347" s="693"/>
      <c r="E4347" s="693" t="s">
        <v>2513</v>
      </c>
      <c r="F4347" s="694">
        <v>7.63</v>
      </c>
      <c r="G4347" s="693"/>
      <c r="H4347" s="695" t="s">
        <v>2514</v>
      </c>
      <c r="I4347" s="695"/>
      <c r="J4347" s="694">
        <v>36.74</v>
      </c>
    </row>
    <row r="4348" spans="1:10" s="471" customFormat="1" ht="13.5" thickTop="1">
      <c r="A4348" s="480"/>
      <c r="B4348" s="481"/>
      <c r="C4348" s="481"/>
      <c r="D4348" s="480"/>
      <c r="E4348" s="480"/>
      <c r="F4348" s="480"/>
      <c r="G4348" s="480"/>
      <c r="H4348" s="480"/>
      <c r="I4348" s="480"/>
      <c r="J4348" s="480"/>
    </row>
    <row r="4349" spans="1:10" s="471" customFormat="1">
      <c r="A4349" s="516"/>
      <c r="B4349" s="519" t="s">
        <v>26</v>
      </c>
      <c r="C4349" s="519" t="s">
        <v>27</v>
      </c>
      <c r="D4349" s="516" t="s">
        <v>28</v>
      </c>
      <c r="E4349" s="586" t="s">
        <v>140</v>
      </c>
      <c r="F4349" s="586"/>
      <c r="G4349" s="519" t="s">
        <v>29</v>
      </c>
      <c r="H4349" s="518" t="s">
        <v>30</v>
      </c>
      <c r="I4349" s="518" t="s">
        <v>31</v>
      </c>
      <c r="J4349" s="518" t="s">
        <v>32</v>
      </c>
    </row>
    <row r="4350" spans="1:10" s="471" customFormat="1" ht="51">
      <c r="A4350" s="517" t="s">
        <v>141</v>
      </c>
      <c r="B4350" s="474" t="s">
        <v>953</v>
      </c>
      <c r="C4350" s="474" t="s">
        <v>48</v>
      </c>
      <c r="D4350" s="517" t="s">
        <v>954</v>
      </c>
      <c r="E4350" s="587" t="s">
        <v>160</v>
      </c>
      <c r="F4350" s="587"/>
      <c r="G4350" s="474" t="s">
        <v>54</v>
      </c>
      <c r="H4350" s="475">
        <v>1</v>
      </c>
      <c r="I4350" s="476">
        <v>4.54</v>
      </c>
      <c r="J4350" s="476">
        <v>4.54</v>
      </c>
    </row>
    <row r="4351" spans="1:10" s="471" customFormat="1" ht="38.25">
      <c r="A4351" s="515" t="s">
        <v>142</v>
      </c>
      <c r="B4351" s="477" t="s">
        <v>959</v>
      </c>
      <c r="C4351" s="477" t="s">
        <v>48</v>
      </c>
      <c r="D4351" s="515" t="s">
        <v>960</v>
      </c>
      <c r="E4351" s="585" t="s">
        <v>932</v>
      </c>
      <c r="F4351" s="585"/>
      <c r="G4351" s="477" t="s">
        <v>91</v>
      </c>
      <c r="H4351" s="478">
        <v>5.8000000000000004E-6</v>
      </c>
      <c r="I4351" s="479">
        <v>85950</v>
      </c>
      <c r="J4351" s="479">
        <v>0.49</v>
      </c>
    </row>
    <row r="4352" spans="1:10" s="471" customFormat="1" ht="38.25">
      <c r="A4352" s="515" t="s">
        <v>142</v>
      </c>
      <c r="B4352" s="477" t="s">
        <v>961</v>
      </c>
      <c r="C4352" s="477" t="s">
        <v>48</v>
      </c>
      <c r="D4352" s="515" t="s">
        <v>962</v>
      </c>
      <c r="E4352" s="585" t="s">
        <v>932</v>
      </c>
      <c r="F4352" s="585"/>
      <c r="G4352" s="477" t="s">
        <v>91</v>
      </c>
      <c r="H4352" s="478">
        <v>5.6999999999999996E-6</v>
      </c>
      <c r="I4352" s="479">
        <v>710806.66</v>
      </c>
      <c r="J4352" s="479">
        <v>4.05</v>
      </c>
    </row>
    <row r="4353" spans="1:10" s="471" customFormat="1" ht="25.5">
      <c r="A4353" s="693"/>
      <c r="B4353" s="513"/>
      <c r="C4353" s="513"/>
      <c r="D4353" s="693"/>
      <c r="E4353" s="693" t="s">
        <v>144</v>
      </c>
      <c r="F4353" s="694">
        <v>0</v>
      </c>
      <c r="G4353" s="693" t="s">
        <v>145</v>
      </c>
      <c r="H4353" s="694">
        <v>0</v>
      </c>
      <c r="I4353" s="693" t="s">
        <v>146</v>
      </c>
      <c r="J4353" s="694">
        <v>0</v>
      </c>
    </row>
    <row r="4354" spans="1:10" s="471" customFormat="1" ht="13.5" customHeight="1" thickBot="1">
      <c r="A4354" s="693"/>
      <c r="B4354" s="513"/>
      <c r="C4354" s="513"/>
      <c r="D4354" s="693"/>
      <c r="E4354" s="693" t="s">
        <v>2513</v>
      </c>
      <c r="F4354" s="694">
        <v>1.19</v>
      </c>
      <c r="G4354" s="693"/>
      <c r="H4354" s="695" t="s">
        <v>2514</v>
      </c>
      <c r="I4354" s="695"/>
      <c r="J4354" s="694">
        <v>5.73</v>
      </c>
    </row>
    <row r="4355" spans="1:10" s="471" customFormat="1" ht="13.5" thickTop="1">
      <c r="A4355" s="480"/>
      <c r="B4355" s="481"/>
      <c r="C4355" s="481"/>
      <c r="D4355" s="480"/>
      <c r="E4355" s="480"/>
      <c r="F4355" s="480"/>
      <c r="G4355" s="480"/>
      <c r="H4355" s="480"/>
      <c r="I4355" s="480"/>
      <c r="J4355" s="480"/>
    </row>
    <row r="4356" spans="1:10" s="471" customFormat="1">
      <c r="A4356" s="516"/>
      <c r="B4356" s="519" t="s">
        <v>26</v>
      </c>
      <c r="C4356" s="519" t="s">
        <v>27</v>
      </c>
      <c r="D4356" s="516" t="s">
        <v>28</v>
      </c>
      <c r="E4356" s="586" t="s">
        <v>140</v>
      </c>
      <c r="F4356" s="586"/>
      <c r="G4356" s="519" t="s">
        <v>29</v>
      </c>
      <c r="H4356" s="518" t="s">
        <v>30</v>
      </c>
      <c r="I4356" s="518" t="s">
        <v>31</v>
      </c>
      <c r="J4356" s="518" t="s">
        <v>32</v>
      </c>
    </row>
    <row r="4357" spans="1:10" s="471" customFormat="1" ht="51">
      <c r="A4357" s="517" t="s">
        <v>141</v>
      </c>
      <c r="B4357" s="474" t="s">
        <v>951</v>
      </c>
      <c r="C4357" s="474" t="s">
        <v>48</v>
      </c>
      <c r="D4357" s="517" t="s">
        <v>952</v>
      </c>
      <c r="E4357" s="587" t="s">
        <v>160</v>
      </c>
      <c r="F4357" s="587"/>
      <c r="G4357" s="474" t="s">
        <v>54</v>
      </c>
      <c r="H4357" s="475">
        <v>1</v>
      </c>
      <c r="I4357" s="476">
        <v>11.25</v>
      </c>
      <c r="J4357" s="476">
        <v>11.25</v>
      </c>
    </row>
    <row r="4358" spans="1:10" s="471" customFormat="1" ht="38.25">
      <c r="A4358" s="515" t="s">
        <v>142</v>
      </c>
      <c r="B4358" s="477" t="s">
        <v>959</v>
      </c>
      <c r="C4358" s="477" t="s">
        <v>48</v>
      </c>
      <c r="D4358" s="515" t="s">
        <v>960</v>
      </c>
      <c r="E4358" s="585" t="s">
        <v>932</v>
      </c>
      <c r="F4358" s="585"/>
      <c r="G4358" s="477" t="s">
        <v>91</v>
      </c>
      <c r="H4358" s="478">
        <v>1.4399999999999999E-5</v>
      </c>
      <c r="I4358" s="479">
        <v>85950</v>
      </c>
      <c r="J4358" s="479">
        <v>1.23</v>
      </c>
    </row>
    <row r="4359" spans="1:10" s="471" customFormat="1" ht="38.25">
      <c r="A4359" s="515" t="s">
        <v>142</v>
      </c>
      <c r="B4359" s="477" t="s">
        <v>961</v>
      </c>
      <c r="C4359" s="477" t="s">
        <v>48</v>
      </c>
      <c r="D4359" s="515" t="s">
        <v>962</v>
      </c>
      <c r="E4359" s="585" t="s">
        <v>932</v>
      </c>
      <c r="F4359" s="585"/>
      <c r="G4359" s="477" t="s">
        <v>91</v>
      </c>
      <c r="H4359" s="478">
        <v>1.4100000000000001E-5</v>
      </c>
      <c r="I4359" s="479">
        <v>710806.66</v>
      </c>
      <c r="J4359" s="479">
        <v>10.02</v>
      </c>
    </row>
    <row r="4360" spans="1:10" s="471" customFormat="1" ht="25.5">
      <c r="A4360" s="693"/>
      <c r="B4360" s="513"/>
      <c r="C4360" s="513"/>
      <c r="D4360" s="693"/>
      <c r="E4360" s="693" t="s">
        <v>144</v>
      </c>
      <c r="F4360" s="694">
        <v>0</v>
      </c>
      <c r="G4360" s="693" t="s">
        <v>145</v>
      </c>
      <c r="H4360" s="694">
        <v>0</v>
      </c>
      <c r="I4360" s="693" t="s">
        <v>146</v>
      </c>
      <c r="J4360" s="694">
        <v>0</v>
      </c>
    </row>
    <row r="4361" spans="1:10" s="471" customFormat="1" ht="13.5" customHeight="1" thickBot="1">
      <c r="A4361" s="693"/>
      <c r="B4361" s="513"/>
      <c r="C4361" s="513"/>
      <c r="D4361" s="693"/>
      <c r="E4361" s="693" t="s">
        <v>2513</v>
      </c>
      <c r="F4361" s="694">
        <v>2.95</v>
      </c>
      <c r="G4361" s="693"/>
      <c r="H4361" s="695" t="s">
        <v>2514</v>
      </c>
      <c r="I4361" s="695"/>
      <c r="J4361" s="694">
        <v>14.2</v>
      </c>
    </row>
    <row r="4362" spans="1:10" s="471" customFormat="1" ht="13.5" thickTop="1">
      <c r="A4362" s="480"/>
      <c r="B4362" s="481"/>
      <c r="C4362" s="481"/>
      <c r="D4362" s="480"/>
      <c r="E4362" s="480"/>
      <c r="F4362" s="480"/>
      <c r="G4362" s="480"/>
      <c r="H4362" s="480"/>
      <c r="I4362" s="480"/>
      <c r="J4362" s="480"/>
    </row>
    <row r="4363" spans="1:10" s="471" customFormat="1">
      <c r="A4363" s="516"/>
      <c r="B4363" s="519" t="s">
        <v>26</v>
      </c>
      <c r="C4363" s="519" t="s">
        <v>27</v>
      </c>
      <c r="D4363" s="516" t="s">
        <v>28</v>
      </c>
      <c r="E4363" s="586" t="s">
        <v>140</v>
      </c>
      <c r="F4363" s="586"/>
      <c r="G4363" s="519" t="s">
        <v>29</v>
      </c>
      <c r="H4363" s="518" t="s">
        <v>30</v>
      </c>
      <c r="I4363" s="518" t="s">
        <v>31</v>
      </c>
      <c r="J4363" s="518" t="s">
        <v>32</v>
      </c>
    </row>
    <row r="4364" spans="1:10" s="471" customFormat="1" ht="51">
      <c r="A4364" s="517" t="s">
        <v>141</v>
      </c>
      <c r="B4364" s="474" t="s">
        <v>957</v>
      </c>
      <c r="C4364" s="474" t="s">
        <v>48</v>
      </c>
      <c r="D4364" s="517" t="s">
        <v>958</v>
      </c>
      <c r="E4364" s="587" t="s">
        <v>160</v>
      </c>
      <c r="F4364" s="587"/>
      <c r="G4364" s="474" t="s">
        <v>54</v>
      </c>
      <c r="H4364" s="475">
        <v>1</v>
      </c>
      <c r="I4364" s="476">
        <v>51.62</v>
      </c>
      <c r="J4364" s="476">
        <v>51.62</v>
      </c>
    </row>
    <row r="4365" spans="1:10" s="471" customFormat="1" ht="38.25">
      <c r="A4365" s="515" t="s">
        <v>142</v>
      </c>
      <c r="B4365" s="477" t="s">
        <v>959</v>
      </c>
      <c r="C4365" s="477" t="s">
        <v>48</v>
      </c>
      <c r="D4365" s="515" t="s">
        <v>960</v>
      </c>
      <c r="E4365" s="585" t="s">
        <v>932</v>
      </c>
      <c r="F4365" s="585"/>
      <c r="G4365" s="477" t="s">
        <v>91</v>
      </c>
      <c r="H4365" s="478">
        <v>6.8899999999999994E-5</v>
      </c>
      <c r="I4365" s="479">
        <v>85950</v>
      </c>
      <c r="J4365" s="479">
        <v>5.92</v>
      </c>
    </row>
    <row r="4366" spans="1:10" s="471" customFormat="1" ht="38.25">
      <c r="A4366" s="515" t="s">
        <v>142</v>
      </c>
      <c r="B4366" s="477" t="s">
        <v>961</v>
      </c>
      <c r="C4366" s="477" t="s">
        <v>48</v>
      </c>
      <c r="D4366" s="515" t="s">
        <v>962</v>
      </c>
      <c r="E4366" s="585" t="s">
        <v>932</v>
      </c>
      <c r="F4366" s="585"/>
      <c r="G4366" s="477" t="s">
        <v>91</v>
      </c>
      <c r="H4366" s="478">
        <v>6.4300000000000004E-5</v>
      </c>
      <c r="I4366" s="479">
        <v>710806.66</v>
      </c>
      <c r="J4366" s="479">
        <v>45.7</v>
      </c>
    </row>
    <row r="4367" spans="1:10" s="471" customFormat="1" ht="25.5">
      <c r="A4367" s="693"/>
      <c r="B4367" s="513"/>
      <c r="C4367" s="513"/>
      <c r="D4367" s="693"/>
      <c r="E4367" s="693" t="s">
        <v>144</v>
      </c>
      <c r="F4367" s="694">
        <v>0</v>
      </c>
      <c r="G4367" s="693" t="s">
        <v>145</v>
      </c>
      <c r="H4367" s="694">
        <v>0</v>
      </c>
      <c r="I4367" s="693" t="s">
        <v>146</v>
      </c>
      <c r="J4367" s="694">
        <v>0</v>
      </c>
    </row>
    <row r="4368" spans="1:10" s="471" customFormat="1" ht="13.5" customHeight="1" thickBot="1">
      <c r="A4368" s="693"/>
      <c r="B4368" s="513"/>
      <c r="C4368" s="513"/>
      <c r="D4368" s="693"/>
      <c r="E4368" s="693" t="s">
        <v>2513</v>
      </c>
      <c r="F4368" s="694">
        <v>13.54</v>
      </c>
      <c r="G4368" s="693"/>
      <c r="H4368" s="695" t="s">
        <v>2514</v>
      </c>
      <c r="I4368" s="695"/>
      <c r="J4368" s="694">
        <v>65.16</v>
      </c>
    </row>
    <row r="4369" spans="1:10" s="471" customFormat="1" ht="13.5" thickTop="1">
      <c r="A4369" s="480"/>
      <c r="B4369" s="481"/>
      <c r="C4369" s="481"/>
      <c r="D4369" s="480"/>
      <c r="E4369" s="480"/>
      <c r="F4369" s="480"/>
      <c r="G4369" s="480"/>
      <c r="H4369" s="480"/>
      <c r="I4369" s="480"/>
      <c r="J4369" s="480"/>
    </row>
    <row r="4370" spans="1:10" s="471" customFormat="1">
      <c r="A4370" s="516"/>
      <c r="B4370" s="519" t="s">
        <v>26</v>
      </c>
      <c r="C4370" s="519" t="s">
        <v>27</v>
      </c>
      <c r="D4370" s="516" t="s">
        <v>28</v>
      </c>
      <c r="E4370" s="586" t="s">
        <v>140</v>
      </c>
      <c r="F4370" s="586"/>
      <c r="G4370" s="519" t="s">
        <v>29</v>
      </c>
      <c r="H4370" s="518" t="s">
        <v>30</v>
      </c>
      <c r="I4370" s="518" t="s">
        <v>31</v>
      </c>
      <c r="J4370" s="518" t="s">
        <v>32</v>
      </c>
    </row>
    <row r="4371" spans="1:10" s="471" customFormat="1" ht="51">
      <c r="A4371" s="517" t="s">
        <v>141</v>
      </c>
      <c r="B4371" s="474" t="s">
        <v>955</v>
      </c>
      <c r="C4371" s="474" t="s">
        <v>48</v>
      </c>
      <c r="D4371" s="517" t="s">
        <v>956</v>
      </c>
      <c r="E4371" s="587" t="s">
        <v>160</v>
      </c>
      <c r="F4371" s="587"/>
      <c r="G4371" s="474" t="s">
        <v>54</v>
      </c>
      <c r="H4371" s="475">
        <v>1</v>
      </c>
      <c r="I4371" s="476">
        <v>193.28</v>
      </c>
      <c r="J4371" s="476">
        <v>193.28</v>
      </c>
    </row>
    <row r="4372" spans="1:10" s="471" customFormat="1">
      <c r="A4372" s="515" t="s">
        <v>142</v>
      </c>
      <c r="B4372" s="477" t="s">
        <v>963</v>
      </c>
      <c r="C4372" s="477" t="s">
        <v>48</v>
      </c>
      <c r="D4372" s="515" t="s">
        <v>964</v>
      </c>
      <c r="E4372" s="585" t="s">
        <v>143</v>
      </c>
      <c r="F4372" s="585"/>
      <c r="G4372" s="477" t="s">
        <v>498</v>
      </c>
      <c r="H4372" s="478">
        <v>32.159999999999997</v>
      </c>
      <c r="I4372" s="479">
        <v>6.01</v>
      </c>
      <c r="J4372" s="479">
        <v>193.28</v>
      </c>
    </row>
    <row r="4373" spans="1:10" s="471" customFormat="1" ht="25.5">
      <c r="A4373" s="693"/>
      <c r="B4373" s="513"/>
      <c r="C4373" s="513"/>
      <c r="D4373" s="693"/>
      <c r="E4373" s="693" t="s">
        <v>144</v>
      </c>
      <c r="F4373" s="694">
        <v>0</v>
      </c>
      <c r="G4373" s="693" t="s">
        <v>145</v>
      </c>
      <c r="H4373" s="694">
        <v>0</v>
      </c>
      <c r="I4373" s="693" t="s">
        <v>146</v>
      </c>
      <c r="J4373" s="694">
        <v>0</v>
      </c>
    </row>
    <row r="4374" spans="1:10" s="471" customFormat="1" ht="13.5" customHeight="1" thickBot="1">
      <c r="A4374" s="693"/>
      <c r="B4374" s="513"/>
      <c r="C4374" s="513"/>
      <c r="D4374" s="693"/>
      <c r="E4374" s="693" t="s">
        <v>2513</v>
      </c>
      <c r="F4374" s="694">
        <v>50.71</v>
      </c>
      <c r="G4374" s="693"/>
      <c r="H4374" s="695" t="s">
        <v>2514</v>
      </c>
      <c r="I4374" s="695"/>
      <c r="J4374" s="694">
        <v>243.99</v>
      </c>
    </row>
    <row r="4375" spans="1:10" s="471" customFormat="1" ht="13.5" thickTop="1">
      <c r="A4375" s="480"/>
      <c r="B4375" s="481"/>
      <c r="C4375" s="481"/>
      <c r="D4375" s="480"/>
      <c r="E4375" s="480"/>
      <c r="F4375" s="480"/>
      <c r="G4375" s="480"/>
      <c r="H4375" s="480"/>
      <c r="I4375" s="480"/>
      <c r="J4375" s="480"/>
    </row>
    <row r="4376" spans="1:10" s="471" customFormat="1">
      <c r="A4376" s="516"/>
      <c r="B4376" s="519" t="s">
        <v>26</v>
      </c>
      <c r="C4376" s="519" t="s">
        <v>27</v>
      </c>
      <c r="D4376" s="516" t="s">
        <v>28</v>
      </c>
      <c r="E4376" s="586" t="s">
        <v>140</v>
      </c>
      <c r="F4376" s="586"/>
      <c r="G4376" s="519" t="s">
        <v>29</v>
      </c>
      <c r="H4376" s="518" t="s">
        <v>30</v>
      </c>
      <c r="I4376" s="518" t="s">
        <v>31</v>
      </c>
      <c r="J4376" s="518" t="s">
        <v>32</v>
      </c>
    </row>
    <row r="4377" spans="1:10" s="471" customFormat="1" ht="12.75" customHeight="1">
      <c r="A4377" s="517" t="s">
        <v>141</v>
      </c>
      <c r="B4377" s="474" t="s">
        <v>485</v>
      </c>
      <c r="C4377" s="474" t="s">
        <v>48</v>
      </c>
      <c r="D4377" s="517" t="s">
        <v>486</v>
      </c>
      <c r="E4377" s="587" t="s">
        <v>150</v>
      </c>
      <c r="F4377" s="587"/>
      <c r="G4377" s="474" t="s">
        <v>54</v>
      </c>
      <c r="H4377" s="475">
        <v>1</v>
      </c>
      <c r="I4377" s="476">
        <v>24.62</v>
      </c>
      <c r="J4377" s="476">
        <v>24.62</v>
      </c>
    </row>
    <row r="4378" spans="1:10" s="471" customFormat="1" ht="25.5">
      <c r="A4378" s="514" t="s">
        <v>147</v>
      </c>
      <c r="B4378" s="482" t="s">
        <v>965</v>
      </c>
      <c r="C4378" s="482" t="s">
        <v>48</v>
      </c>
      <c r="D4378" s="514" t="s">
        <v>966</v>
      </c>
      <c r="E4378" s="588" t="s">
        <v>150</v>
      </c>
      <c r="F4378" s="588"/>
      <c r="G4378" s="482" t="s">
        <v>54</v>
      </c>
      <c r="H4378" s="483">
        <v>1</v>
      </c>
      <c r="I4378" s="484">
        <v>0.3</v>
      </c>
      <c r="J4378" s="484">
        <v>0.3</v>
      </c>
    </row>
    <row r="4379" spans="1:10" s="471" customFormat="1">
      <c r="A4379" s="515" t="s">
        <v>142</v>
      </c>
      <c r="B4379" s="477" t="s">
        <v>967</v>
      </c>
      <c r="C4379" s="477" t="s">
        <v>48</v>
      </c>
      <c r="D4379" s="515" t="s">
        <v>968</v>
      </c>
      <c r="E4379" s="585" t="s">
        <v>549</v>
      </c>
      <c r="F4379" s="585"/>
      <c r="G4379" s="477" t="s">
        <v>54</v>
      </c>
      <c r="H4379" s="478">
        <v>1</v>
      </c>
      <c r="I4379" s="479">
        <v>17.940000000000001</v>
      </c>
      <c r="J4379" s="479">
        <v>17.940000000000001</v>
      </c>
    </row>
    <row r="4380" spans="1:10" s="471" customFormat="1">
      <c r="A4380" s="515" t="s">
        <v>142</v>
      </c>
      <c r="B4380" s="477" t="s">
        <v>839</v>
      </c>
      <c r="C4380" s="477" t="s">
        <v>48</v>
      </c>
      <c r="D4380" s="515" t="s">
        <v>840</v>
      </c>
      <c r="E4380" s="585" t="s">
        <v>143</v>
      </c>
      <c r="F4380" s="585"/>
      <c r="G4380" s="477" t="s">
        <v>54</v>
      </c>
      <c r="H4380" s="478">
        <v>1</v>
      </c>
      <c r="I4380" s="479">
        <v>2.0699999999999998</v>
      </c>
      <c r="J4380" s="479">
        <v>2.0699999999999998</v>
      </c>
    </row>
    <row r="4381" spans="1:10" s="471" customFormat="1">
      <c r="A4381" s="515" t="s">
        <v>142</v>
      </c>
      <c r="B4381" s="477" t="s">
        <v>841</v>
      </c>
      <c r="C4381" s="477" t="s">
        <v>48</v>
      </c>
      <c r="D4381" s="515" t="s">
        <v>842</v>
      </c>
      <c r="E4381" s="585" t="s">
        <v>143</v>
      </c>
      <c r="F4381" s="585"/>
      <c r="G4381" s="477" t="s">
        <v>54</v>
      </c>
      <c r="H4381" s="478">
        <v>1</v>
      </c>
      <c r="I4381" s="479">
        <v>1.01</v>
      </c>
      <c r="J4381" s="479">
        <v>1.01</v>
      </c>
    </row>
    <row r="4382" spans="1:10" s="471" customFormat="1">
      <c r="A4382" s="515" t="s">
        <v>142</v>
      </c>
      <c r="B4382" s="477" t="s">
        <v>559</v>
      </c>
      <c r="C4382" s="477" t="s">
        <v>48</v>
      </c>
      <c r="D4382" s="515" t="s">
        <v>560</v>
      </c>
      <c r="E4382" s="585" t="s">
        <v>143</v>
      </c>
      <c r="F4382" s="585"/>
      <c r="G4382" s="477" t="s">
        <v>54</v>
      </c>
      <c r="H4382" s="478">
        <v>1</v>
      </c>
      <c r="I4382" s="479">
        <v>1.34</v>
      </c>
      <c r="J4382" s="479">
        <v>1.34</v>
      </c>
    </row>
    <row r="4383" spans="1:10" s="471" customFormat="1">
      <c r="A4383" s="515" t="s">
        <v>142</v>
      </c>
      <c r="B4383" s="477" t="s">
        <v>561</v>
      </c>
      <c r="C4383" s="477" t="s">
        <v>48</v>
      </c>
      <c r="D4383" s="515" t="s">
        <v>562</v>
      </c>
      <c r="E4383" s="585" t="s">
        <v>143</v>
      </c>
      <c r="F4383" s="585"/>
      <c r="G4383" s="477" t="s">
        <v>54</v>
      </c>
      <c r="H4383" s="478">
        <v>1</v>
      </c>
      <c r="I4383" s="479">
        <v>0.04</v>
      </c>
      <c r="J4383" s="479">
        <v>0.04</v>
      </c>
    </row>
    <row r="4384" spans="1:10" s="471" customFormat="1" ht="25.5">
      <c r="A4384" s="515" t="s">
        <v>142</v>
      </c>
      <c r="B4384" s="477" t="s">
        <v>851</v>
      </c>
      <c r="C4384" s="477" t="s">
        <v>48</v>
      </c>
      <c r="D4384" s="515" t="s">
        <v>852</v>
      </c>
      <c r="E4384" s="585" t="s">
        <v>143</v>
      </c>
      <c r="F4384" s="585"/>
      <c r="G4384" s="477" t="s">
        <v>54</v>
      </c>
      <c r="H4384" s="478">
        <v>1</v>
      </c>
      <c r="I4384" s="479">
        <v>0.49</v>
      </c>
      <c r="J4384" s="479">
        <v>0.49</v>
      </c>
    </row>
    <row r="4385" spans="1:10" s="471" customFormat="1" ht="25.5">
      <c r="A4385" s="515" t="s">
        <v>142</v>
      </c>
      <c r="B4385" s="477" t="s">
        <v>853</v>
      </c>
      <c r="C4385" s="477" t="s">
        <v>48</v>
      </c>
      <c r="D4385" s="515" t="s">
        <v>854</v>
      </c>
      <c r="E4385" s="585" t="s">
        <v>143</v>
      </c>
      <c r="F4385" s="585"/>
      <c r="G4385" s="477" t="s">
        <v>54</v>
      </c>
      <c r="H4385" s="478">
        <v>1</v>
      </c>
      <c r="I4385" s="479">
        <v>1.43</v>
      </c>
      <c r="J4385" s="479">
        <v>1.43</v>
      </c>
    </row>
    <row r="4386" spans="1:10" s="471" customFormat="1" ht="25.5">
      <c r="A4386" s="693"/>
      <c r="B4386" s="513"/>
      <c r="C4386" s="513"/>
      <c r="D4386" s="693"/>
      <c r="E4386" s="693" t="s">
        <v>144</v>
      </c>
      <c r="F4386" s="694">
        <v>18.239999999999998</v>
      </c>
      <c r="G4386" s="693" t="s">
        <v>145</v>
      </c>
      <c r="H4386" s="694">
        <v>0</v>
      </c>
      <c r="I4386" s="693" t="s">
        <v>146</v>
      </c>
      <c r="J4386" s="694">
        <v>18.239999999999998</v>
      </c>
    </row>
    <row r="4387" spans="1:10" s="471" customFormat="1" ht="13.5" customHeight="1" thickBot="1">
      <c r="A4387" s="693"/>
      <c r="B4387" s="513"/>
      <c r="C4387" s="513"/>
      <c r="D4387" s="693"/>
      <c r="E4387" s="693" t="s">
        <v>2513</v>
      </c>
      <c r="F4387" s="694">
        <v>6.46</v>
      </c>
      <c r="G4387" s="693"/>
      <c r="H4387" s="695" t="s">
        <v>2514</v>
      </c>
      <c r="I4387" s="695"/>
      <c r="J4387" s="694">
        <v>31.08</v>
      </c>
    </row>
    <row r="4388" spans="1:10" s="471" customFormat="1" ht="13.5" thickTop="1">
      <c r="A4388" s="480"/>
      <c r="B4388" s="481"/>
      <c r="C4388" s="481"/>
      <c r="D4388" s="480"/>
      <c r="E4388" s="480"/>
      <c r="F4388" s="480"/>
      <c r="G4388" s="480"/>
      <c r="H4388" s="480"/>
      <c r="I4388" s="480"/>
      <c r="J4388" s="480"/>
    </row>
    <row r="4389" spans="1:10" s="471" customFormat="1">
      <c r="A4389" s="516"/>
      <c r="B4389" s="519" t="s">
        <v>26</v>
      </c>
      <c r="C4389" s="519" t="s">
        <v>27</v>
      </c>
      <c r="D4389" s="516" t="s">
        <v>28</v>
      </c>
      <c r="E4389" s="586" t="s">
        <v>140</v>
      </c>
      <c r="F4389" s="586"/>
      <c r="G4389" s="519" t="s">
        <v>29</v>
      </c>
      <c r="H4389" s="518" t="s">
        <v>30</v>
      </c>
      <c r="I4389" s="518" t="s">
        <v>31</v>
      </c>
      <c r="J4389" s="518" t="s">
        <v>32</v>
      </c>
    </row>
    <row r="4390" spans="1:10" s="471" customFormat="1" ht="12.75" customHeight="1">
      <c r="A4390" s="517" t="s">
        <v>141</v>
      </c>
      <c r="B4390" s="474" t="s">
        <v>586</v>
      </c>
      <c r="C4390" s="474" t="s">
        <v>48</v>
      </c>
      <c r="D4390" s="517" t="s">
        <v>587</v>
      </c>
      <c r="E4390" s="587" t="s">
        <v>150</v>
      </c>
      <c r="F4390" s="587"/>
      <c r="G4390" s="474" t="s">
        <v>54</v>
      </c>
      <c r="H4390" s="475">
        <v>1</v>
      </c>
      <c r="I4390" s="476">
        <v>25.69</v>
      </c>
      <c r="J4390" s="476">
        <v>25.69</v>
      </c>
    </row>
    <row r="4391" spans="1:10" s="471" customFormat="1" ht="25.5">
      <c r="A4391" s="514" t="s">
        <v>147</v>
      </c>
      <c r="B4391" s="482" t="s">
        <v>969</v>
      </c>
      <c r="C4391" s="482" t="s">
        <v>48</v>
      </c>
      <c r="D4391" s="514" t="s">
        <v>970</v>
      </c>
      <c r="E4391" s="588" t="s">
        <v>150</v>
      </c>
      <c r="F4391" s="588"/>
      <c r="G4391" s="482" t="s">
        <v>54</v>
      </c>
      <c r="H4391" s="483">
        <v>1</v>
      </c>
      <c r="I4391" s="484">
        <v>0.25</v>
      </c>
      <c r="J4391" s="484">
        <v>0.25</v>
      </c>
    </row>
    <row r="4392" spans="1:10" s="471" customFormat="1">
      <c r="A4392" s="515" t="s">
        <v>142</v>
      </c>
      <c r="B4392" s="477" t="s">
        <v>971</v>
      </c>
      <c r="C4392" s="477" t="s">
        <v>48</v>
      </c>
      <c r="D4392" s="515" t="s">
        <v>2067</v>
      </c>
      <c r="E4392" s="585" t="s">
        <v>549</v>
      </c>
      <c r="F4392" s="585"/>
      <c r="G4392" s="477" t="s">
        <v>54</v>
      </c>
      <c r="H4392" s="478">
        <v>1</v>
      </c>
      <c r="I4392" s="479">
        <v>19.059999999999999</v>
      </c>
      <c r="J4392" s="479">
        <v>19.059999999999999</v>
      </c>
    </row>
    <row r="4393" spans="1:10" s="471" customFormat="1">
      <c r="A4393" s="515" t="s">
        <v>142</v>
      </c>
      <c r="B4393" s="477" t="s">
        <v>839</v>
      </c>
      <c r="C4393" s="477" t="s">
        <v>48</v>
      </c>
      <c r="D4393" s="515" t="s">
        <v>840</v>
      </c>
      <c r="E4393" s="585" t="s">
        <v>143</v>
      </c>
      <c r="F4393" s="585"/>
      <c r="G4393" s="477" t="s">
        <v>54</v>
      </c>
      <c r="H4393" s="478">
        <v>1</v>
      </c>
      <c r="I4393" s="479">
        <v>2.0699999999999998</v>
      </c>
      <c r="J4393" s="479">
        <v>2.0699999999999998</v>
      </c>
    </row>
    <row r="4394" spans="1:10" s="471" customFormat="1">
      <c r="A4394" s="515" t="s">
        <v>142</v>
      </c>
      <c r="B4394" s="477" t="s">
        <v>841</v>
      </c>
      <c r="C4394" s="477" t="s">
        <v>48</v>
      </c>
      <c r="D4394" s="515" t="s">
        <v>842</v>
      </c>
      <c r="E4394" s="585" t="s">
        <v>143</v>
      </c>
      <c r="F4394" s="585"/>
      <c r="G4394" s="477" t="s">
        <v>54</v>
      </c>
      <c r="H4394" s="478">
        <v>1</v>
      </c>
      <c r="I4394" s="479">
        <v>1.01</v>
      </c>
      <c r="J4394" s="479">
        <v>1.01</v>
      </c>
    </row>
    <row r="4395" spans="1:10" s="471" customFormat="1">
      <c r="A4395" s="515" t="s">
        <v>142</v>
      </c>
      <c r="B4395" s="477" t="s">
        <v>559</v>
      </c>
      <c r="C4395" s="477" t="s">
        <v>48</v>
      </c>
      <c r="D4395" s="515" t="s">
        <v>560</v>
      </c>
      <c r="E4395" s="585" t="s">
        <v>143</v>
      </c>
      <c r="F4395" s="585"/>
      <c r="G4395" s="477" t="s">
        <v>54</v>
      </c>
      <c r="H4395" s="478">
        <v>1</v>
      </c>
      <c r="I4395" s="479">
        <v>1.34</v>
      </c>
      <c r="J4395" s="479">
        <v>1.34</v>
      </c>
    </row>
    <row r="4396" spans="1:10" s="471" customFormat="1">
      <c r="A4396" s="515" t="s">
        <v>142</v>
      </c>
      <c r="B4396" s="477" t="s">
        <v>561</v>
      </c>
      <c r="C4396" s="477" t="s">
        <v>48</v>
      </c>
      <c r="D4396" s="515" t="s">
        <v>562</v>
      </c>
      <c r="E4396" s="585" t="s">
        <v>143</v>
      </c>
      <c r="F4396" s="585"/>
      <c r="G4396" s="477" t="s">
        <v>54</v>
      </c>
      <c r="H4396" s="478">
        <v>1</v>
      </c>
      <c r="I4396" s="479">
        <v>0.04</v>
      </c>
      <c r="J4396" s="479">
        <v>0.04</v>
      </c>
    </row>
    <row r="4397" spans="1:10" s="471" customFormat="1" ht="25.5">
      <c r="A4397" s="515" t="s">
        <v>142</v>
      </c>
      <c r="B4397" s="477" t="s">
        <v>851</v>
      </c>
      <c r="C4397" s="477" t="s">
        <v>48</v>
      </c>
      <c r="D4397" s="515" t="s">
        <v>852</v>
      </c>
      <c r="E4397" s="585" t="s">
        <v>143</v>
      </c>
      <c r="F4397" s="585"/>
      <c r="G4397" s="477" t="s">
        <v>54</v>
      </c>
      <c r="H4397" s="478">
        <v>1</v>
      </c>
      <c r="I4397" s="479">
        <v>0.49</v>
      </c>
      <c r="J4397" s="479">
        <v>0.49</v>
      </c>
    </row>
    <row r="4398" spans="1:10" s="471" customFormat="1" ht="25.5">
      <c r="A4398" s="515" t="s">
        <v>142</v>
      </c>
      <c r="B4398" s="477" t="s">
        <v>853</v>
      </c>
      <c r="C4398" s="477" t="s">
        <v>48</v>
      </c>
      <c r="D4398" s="515" t="s">
        <v>854</v>
      </c>
      <c r="E4398" s="585" t="s">
        <v>143</v>
      </c>
      <c r="F4398" s="585"/>
      <c r="G4398" s="477" t="s">
        <v>54</v>
      </c>
      <c r="H4398" s="478">
        <v>1</v>
      </c>
      <c r="I4398" s="479">
        <v>1.43</v>
      </c>
      <c r="J4398" s="479">
        <v>1.43</v>
      </c>
    </row>
    <row r="4399" spans="1:10" s="471" customFormat="1" ht="25.5">
      <c r="A4399" s="693"/>
      <c r="B4399" s="513"/>
      <c r="C4399" s="513"/>
      <c r="D4399" s="693"/>
      <c r="E4399" s="693" t="s">
        <v>144</v>
      </c>
      <c r="F4399" s="694">
        <v>19.309999999999999</v>
      </c>
      <c r="G4399" s="693" t="s">
        <v>145</v>
      </c>
      <c r="H4399" s="694">
        <v>0</v>
      </c>
      <c r="I4399" s="693" t="s">
        <v>146</v>
      </c>
      <c r="J4399" s="694">
        <v>19.309999999999999</v>
      </c>
    </row>
    <row r="4400" spans="1:10" s="471" customFormat="1" ht="13.5" customHeight="1" thickBot="1">
      <c r="A4400" s="693"/>
      <c r="B4400" s="513"/>
      <c r="C4400" s="513"/>
      <c r="D4400" s="693"/>
      <c r="E4400" s="693" t="s">
        <v>2513</v>
      </c>
      <c r="F4400" s="694">
        <v>6.74</v>
      </c>
      <c r="G4400" s="693"/>
      <c r="H4400" s="695" t="s">
        <v>2514</v>
      </c>
      <c r="I4400" s="695"/>
      <c r="J4400" s="694">
        <v>32.43</v>
      </c>
    </row>
    <row r="4401" spans="1:10" s="471" customFormat="1" ht="13.5" thickTop="1">
      <c r="A4401" s="480"/>
      <c r="B4401" s="481"/>
      <c r="C4401" s="481"/>
      <c r="D4401" s="480"/>
      <c r="E4401" s="480"/>
      <c r="F4401" s="480"/>
      <c r="G4401" s="480"/>
      <c r="H4401" s="480"/>
      <c r="I4401" s="480"/>
      <c r="J4401" s="480"/>
    </row>
    <row r="4402" spans="1:10" s="471" customFormat="1">
      <c r="A4402" s="516"/>
      <c r="B4402" s="519" t="s">
        <v>26</v>
      </c>
      <c r="C4402" s="519" t="s">
        <v>27</v>
      </c>
      <c r="D4402" s="516" t="s">
        <v>28</v>
      </c>
      <c r="E4402" s="586" t="s">
        <v>140</v>
      </c>
      <c r="F4402" s="586"/>
      <c r="G4402" s="519" t="s">
        <v>29</v>
      </c>
      <c r="H4402" s="518" t="s">
        <v>30</v>
      </c>
      <c r="I4402" s="518" t="s">
        <v>31</v>
      </c>
      <c r="J4402" s="518" t="s">
        <v>32</v>
      </c>
    </row>
    <row r="4403" spans="1:10" s="471" customFormat="1" ht="25.5" customHeight="1">
      <c r="A4403" s="517" t="s">
        <v>141</v>
      </c>
      <c r="B4403" s="474" t="s">
        <v>972</v>
      </c>
      <c r="C4403" s="474" t="s">
        <v>48</v>
      </c>
      <c r="D4403" s="517" t="s">
        <v>973</v>
      </c>
      <c r="E4403" s="587" t="s">
        <v>160</v>
      </c>
      <c r="F4403" s="587"/>
      <c r="G4403" s="474" t="s">
        <v>261</v>
      </c>
      <c r="H4403" s="475">
        <v>1</v>
      </c>
      <c r="I4403" s="476">
        <v>29.99</v>
      </c>
      <c r="J4403" s="476">
        <v>29.99</v>
      </c>
    </row>
    <row r="4404" spans="1:10" s="471" customFormat="1" ht="25.5">
      <c r="A4404" s="514" t="s">
        <v>147</v>
      </c>
      <c r="B4404" s="482" t="s">
        <v>974</v>
      </c>
      <c r="C4404" s="482" t="s">
        <v>48</v>
      </c>
      <c r="D4404" s="514" t="s">
        <v>975</v>
      </c>
      <c r="E4404" s="588" t="s">
        <v>150</v>
      </c>
      <c r="F4404" s="588"/>
      <c r="G4404" s="482" t="s">
        <v>54</v>
      </c>
      <c r="H4404" s="483">
        <v>1</v>
      </c>
      <c r="I4404" s="484">
        <v>29.02</v>
      </c>
      <c r="J4404" s="484">
        <v>29.02</v>
      </c>
    </row>
    <row r="4405" spans="1:10" s="471" customFormat="1" ht="25.5" customHeight="1">
      <c r="A4405" s="514" t="s">
        <v>147</v>
      </c>
      <c r="B4405" s="482" t="s">
        <v>976</v>
      </c>
      <c r="C4405" s="482" t="s">
        <v>48</v>
      </c>
      <c r="D4405" s="514" t="s">
        <v>977</v>
      </c>
      <c r="E4405" s="588" t="s">
        <v>160</v>
      </c>
      <c r="F4405" s="588"/>
      <c r="G4405" s="482" t="s">
        <v>54</v>
      </c>
      <c r="H4405" s="483">
        <v>1</v>
      </c>
      <c r="I4405" s="484">
        <v>0.77</v>
      </c>
      <c r="J4405" s="484">
        <v>0.77</v>
      </c>
    </row>
    <row r="4406" spans="1:10" s="471" customFormat="1" ht="25.5" customHeight="1">
      <c r="A4406" s="514" t="s">
        <v>147</v>
      </c>
      <c r="B4406" s="482" t="s">
        <v>978</v>
      </c>
      <c r="C4406" s="482" t="s">
        <v>48</v>
      </c>
      <c r="D4406" s="514" t="s">
        <v>979</v>
      </c>
      <c r="E4406" s="588" t="s">
        <v>160</v>
      </c>
      <c r="F4406" s="588"/>
      <c r="G4406" s="482" t="s">
        <v>54</v>
      </c>
      <c r="H4406" s="483">
        <v>1</v>
      </c>
      <c r="I4406" s="484">
        <v>0.2</v>
      </c>
      <c r="J4406" s="484">
        <v>0.2</v>
      </c>
    </row>
    <row r="4407" spans="1:10" s="471" customFormat="1" ht="25.5">
      <c r="A4407" s="693"/>
      <c r="B4407" s="513"/>
      <c r="C4407" s="513"/>
      <c r="D4407" s="693"/>
      <c r="E4407" s="693" t="s">
        <v>144</v>
      </c>
      <c r="F4407" s="694">
        <v>23.69</v>
      </c>
      <c r="G4407" s="693" t="s">
        <v>145</v>
      </c>
      <c r="H4407" s="694">
        <v>0</v>
      </c>
      <c r="I4407" s="693" t="s">
        <v>146</v>
      </c>
      <c r="J4407" s="694">
        <v>23.69</v>
      </c>
    </row>
    <row r="4408" spans="1:10" s="471" customFormat="1" ht="13.5" customHeight="1" thickBot="1">
      <c r="A4408" s="693"/>
      <c r="B4408" s="513"/>
      <c r="C4408" s="513"/>
      <c r="D4408" s="693"/>
      <c r="E4408" s="693" t="s">
        <v>2513</v>
      </c>
      <c r="F4408" s="694">
        <v>7.86</v>
      </c>
      <c r="G4408" s="693"/>
      <c r="H4408" s="695" t="s">
        <v>2514</v>
      </c>
      <c r="I4408" s="695"/>
      <c r="J4408" s="694">
        <v>37.85</v>
      </c>
    </row>
    <row r="4409" spans="1:10" s="471" customFormat="1" ht="13.5" thickTop="1">
      <c r="A4409" s="480"/>
      <c r="B4409" s="481"/>
      <c r="C4409" s="481"/>
      <c r="D4409" s="480"/>
      <c r="E4409" s="480"/>
      <c r="F4409" s="480"/>
      <c r="G4409" s="480"/>
      <c r="H4409" s="480"/>
      <c r="I4409" s="480"/>
      <c r="J4409" s="480"/>
    </row>
    <row r="4410" spans="1:10" s="471" customFormat="1">
      <c r="A4410" s="516"/>
      <c r="B4410" s="519" t="s">
        <v>26</v>
      </c>
      <c r="C4410" s="519" t="s">
        <v>27</v>
      </c>
      <c r="D4410" s="516" t="s">
        <v>28</v>
      </c>
      <c r="E4410" s="586" t="s">
        <v>140</v>
      </c>
      <c r="F4410" s="586"/>
      <c r="G4410" s="519" t="s">
        <v>29</v>
      </c>
      <c r="H4410" s="518" t="s">
        <v>30</v>
      </c>
      <c r="I4410" s="518" t="s">
        <v>31</v>
      </c>
      <c r="J4410" s="518" t="s">
        <v>32</v>
      </c>
    </row>
    <row r="4411" spans="1:10" s="471" customFormat="1" ht="25.5" customHeight="1">
      <c r="A4411" s="517" t="s">
        <v>141</v>
      </c>
      <c r="B4411" s="474" t="s">
        <v>575</v>
      </c>
      <c r="C4411" s="474" t="s">
        <v>48</v>
      </c>
      <c r="D4411" s="517" t="s">
        <v>576</v>
      </c>
      <c r="E4411" s="587" t="s">
        <v>160</v>
      </c>
      <c r="F4411" s="587"/>
      <c r="G4411" s="474" t="s">
        <v>161</v>
      </c>
      <c r="H4411" s="475">
        <v>1</v>
      </c>
      <c r="I4411" s="476">
        <v>37.08</v>
      </c>
      <c r="J4411" s="476">
        <v>37.08</v>
      </c>
    </row>
    <row r="4412" spans="1:10" s="471" customFormat="1" ht="25.5">
      <c r="A4412" s="514" t="s">
        <v>147</v>
      </c>
      <c r="B4412" s="482" t="s">
        <v>974</v>
      </c>
      <c r="C4412" s="482" t="s">
        <v>48</v>
      </c>
      <c r="D4412" s="514" t="s">
        <v>975</v>
      </c>
      <c r="E4412" s="588" t="s">
        <v>150</v>
      </c>
      <c r="F4412" s="588"/>
      <c r="G4412" s="482" t="s">
        <v>54</v>
      </c>
      <c r="H4412" s="483">
        <v>1</v>
      </c>
      <c r="I4412" s="484">
        <v>29.02</v>
      </c>
      <c r="J4412" s="484">
        <v>29.02</v>
      </c>
    </row>
    <row r="4413" spans="1:10" s="471" customFormat="1" ht="25.5" customHeight="1">
      <c r="A4413" s="514" t="s">
        <v>147</v>
      </c>
      <c r="B4413" s="482" t="s">
        <v>976</v>
      </c>
      <c r="C4413" s="482" t="s">
        <v>48</v>
      </c>
      <c r="D4413" s="514" t="s">
        <v>977</v>
      </c>
      <c r="E4413" s="588" t="s">
        <v>160</v>
      </c>
      <c r="F4413" s="588"/>
      <c r="G4413" s="482" t="s">
        <v>54</v>
      </c>
      <c r="H4413" s="483">
        <v>1</v>
      </c>
      <c r="I4413" s="484">
        <v>0.77</v>
      </c>
      <c r="J4413" s="484">
        <v>0.77</v>
      </c>
    </row>
    <row r="4414" spans="1:10" s="471" customFormat="1" ht="25.5" customHeight="1">
      <c r="A4414" s="514" t="s">
        <v>147</v>
      </c>
      <c r="B4414" s="482" t="s">
        <v>978</v>
      </c>
      <c r="C4414" s="482" t="s">
        <v>48</v>
      </c>
      <c r="D4414" s="514" t="s">
        <v>979</v>
      </c>
      <c r="E4414" s="588" t="s">
        <v>160</v>
      </c>
      <c r="F4414" s="588"/>
      <c r="G4414" s="482" t="s">
        <v>54</v>
      </c>
      <c r="H4414" s="483">
        <v>1</v>
      </c>
      <c r="I4414" s="484">
        <v>0.2</v>
      </c>
      <c r="J4414" s="484">
        <v>0.2</v>
      </c>
    </row>
    <row r="4415" spans="1:10" s="471" customFormat="1" ht="25.5" customHeight="1">
      <c r="A4415" s="514" t="s">
        <v>147</v>
      </c>
      <c r="B4415" s="482" t="s">
        <v>980</v>
      </c>
      <c r="C4415" s="482" t="s">
        <v>48</v>
      </c>
      <c r="D4415" s="514" t="s">
        <v>981</v>
      </c>
      <c r="E4415" s="588" t="s">
        <v>160</v>
      </c>
      <c r="F4415" s="588"/>
      <c r="G4415" s="482" t="s">
        <v>54</v>
      </c>
      <c r="H4415" s="483">
        <v>1</v>
      </c>
      <c r="I4415" s="484">
        <v>0.97</v>
      </c>
      <c r="J4415" s="484">
        <v>0.97</v>
      </c>
    </row>
    <row r="4416" spans="1:10" s="471" customFormat="1" ht="25.5" customHeight="1">
      <c r="A4416" s="514" t="s">
        <v>147</v>
      </c>
      <c r="B4416" s="482" t="s">
        <v>982</v>
      </c>
      <c r="C4416" s="482" t="s">
        <v>48</v>
      </c>
      <c r="D4416" s="514" t="s">
        <v>983</v>
      </c>
      <c r="E4416" s="588" t="s">
        <v>160</v>
      </c>
      <c r="F4416" s="588"/>
      <c r="G4416" s="482" t="s">
        <v>54</v>
      </c>
      <c r="H4416" s="483">
        <v>1</v>
      </c>
      <c r="I4416" s="484">
        <v>6.12</v>
      </c>
      <c r="J4416" s="484">
        <v>6.12</v>
      </c>
    </row>
    <row r="4417" spans="1:10" s="471" customFormat="1" ht="25.5">
      <c r="A4417" s="693"/>
      <c r="B4417" s="513"/>
      <c r="C4417" s="513"/>
      <c r="D4417" s="693"/>
      <c r="E4417" s="693" t="s">
        <v>144</v>
      </c>
      <c r="F4417" s="694">
        <v>23.69</v>
      </c>
      <c r="G4417" s="693" t="s">
        <v>145</v>
      </c>
      <c r="H4417" s="694">
        <v>0</v>
      </c>
      <c r="I4417" s="693" t="s">
        <v>146</v>
      </c>
      <c r="J4417" s="694">
        <v>23.69</v>
      </c>
    </row>
    <row r="4418" spans="1:10" s="471" customFormat="1" ht="13.5" customHeight="1" thickBot="1">
      <c r="A4418" s="693"/>
      <c r="B4418" s="513"/>
      <c r="C4418" s="513"/>
      <c r="D4418" s="693"/>
      <c r="E4418" s="693" t="s">
        <v>2513</v>
      </c>
      <c r="F4418" s="694">
        <v>9.7200000000000006</v>
      </c>
      <c r="G4418" s="693"/>
      <c r="H4418" s="695" t="s">
        <v>2514</v>
      </c>
      <c r="I4418" s="695"/>
      <c r="J4418" s="694">
        <v>46.8</v>
      </c>
    </row>
    <row r="4419" spans="1:10" s="471" customFormat="1" ht="13.5" thickTop="1">
      <c r="A4419" s="480"/>
      <c r="B4419" s="481"/>
      <c r="C4419" s="481"/>
      <c r="D4419" s="480"/>
      <c r="E4419" s="480"/>
      <c r="F4419" s="480"/>
      <c r="G4419" s="480"/>
      <c r="H4419" s="480"/>
      <c r="I4419" s="480"/>
      <c r="J4419" s="480"/>
    </row>
    <row r="4420" spans="1:10" s="471" customFormat="1">
      <c r="A4420" s="516"/>
      <c r="B4420" s="519" t="s">
        <v>26</v>
      </c>
      <c r="C4420" s="519" t="s">
        <v>27</v>
      </c>
      <c r="D4420" s="516" t="s">
        <v>28</v>
      </c>
      <c r="E4420" s="586" t="s">
        <v>140</v>
      </c>
      <c r="F4420" s="586"/>
      <c r="G4420" s="519" t="s">
        <v>29</v>
      </c>
      <c r="H4420" s="518" t="s">
        <v>30</v>
      </c>
      <c r="I4420" s="518" t="s">
        <v>31</v>
      </c>
      <c r="J4420" s="518" t="s">
        <v>32</v>
      </c>
    </row>
    <row r="4421" spans="1:10" s="471" customFormat="1" ht="25.5" customHeight="1">
      <c r="A4421" s="517" t="s">
        <v>141</v>
      </c>
      <c r="B4421" s="474" t="s">
        <v>976</v>
      </c>
      <c r="C4421" s="474" t="s">
        <v>48</v>
      </c>
      <c r="D4421" s="517" t="s">
        <v>977</v>
      </c>
      <c r="E4421" s="587" t="s">
        <v>160</v>
      </c>
      <c r="F4421" s="587"/>
      <c r="G4421" s="474" t="s">
        <v>54</v>
      </c>
      <c r="H4421" s="475">
        <v>1</v>
      </c>
      <c r="I4421" s="476">
        <v>0.77</v>
      </c>
      <c r="J4421" s="476">
        <v>0.77</v>
      </c>
    </row>
    <row r="4422" spans="1:10" s="471" customFormat="1" ht="25.5" customHeight="1">
      <c r="A4422" s="515" t="s">
        <v>142</v>
      </c>
      <c r="B4422" s="477" t="s">
        <v>984</v>
      </c>
      <c r="C4422" s="477" t="s">
        <v>48</v>
      </c>
      <c r="D4422" s="515" t="s">
        <v>985</v>
      </c>
      <c r="E4422" s="585" t="s">
        <v>932</v>
      </c>
      <c r="F4422" s="585"/>
      <c r="G4422" s="477" t="s">
        <v>91</v>
      </c>
      <c r="H4422" s="478">
        <v>5.3300000000000001E-5</v>
      </c>
      <c r="I4422" s="479">
        <v>14546.02</v>
      </c>
      <c r="J4422" s="479">
        <v>0.77</v>
      </c>
    </row>
    <row r="4423" spans="1:10" s="471" customFormat="1" ht="25.5">
      <c r="A4423" s="693"/>
      <c r="B4423" s="513"/>
      <c r="C4423" s="513"/>
      <c r="D4423" s="693"/>
      <c r="E4423" s="693" t="s">
        <v>144</v>
      </c>
      <c r="F4423" s="694">
        <v>0</v>
      </c>
      <c r="G4423" s="693" t="s">
        <v>145</v>
      </c>
      <c r="H4423" s="694">
        <v>0</v>
      </c>
      <c r="I4423" s="693" t="s">
        <v>146</v>
      </c>
      <c r="J4423" s="694">
        <v>0</v>
      </c>
    </row>
    <row r="4424" spans="1:10" s="471" customFormat="1" ht="13.5" customHeight="1" thickBot="1">
      <c r="A4424" s="693"/>
      <c r="B4424" s="513"/>
      <c r="C4424" s="513"/>
      <c r="D4424" s="693"/>
      <c r="E4424" s="693" t="s">
        <v>2513</v>
      </c>
      <c r="F4424" s="694">
        <v>0.2</v>
      </c>
      <c r="G4424" s="693"/>
      <c r="H4424" s="695" t="s">
        <v>2514</v>
      </c>
      <c r="I4424" s="695"/>
      <c r="J4424" s="694">
        <v>0.97</v>
      </c>
    </row>
    <row r="4425" spans="1:10" s="471" customFormat="1" ht="13.5" thickTop="1">
      <c r="A4425" s="480"/>
      <c r="B4425" s="481"/>
      <c r="C4425" s="481"/>
      <c r="D4425" s="480"/>
      <c r="E4425" s="480"/>
      <c r="F4425" s="480"/>
      <c r="G4425" s="480"/>
      <c r="H4425" s="480"/>
      <c r="I4425" s="480"/>
      <c r="J4425" s="480"/>
    </row>
    <row r="4426" spans="1:10" s="471" customFormat="1">
      <c r="A4426" s="516"/>
      <c r="B4426" s="519" t="s">
        <v>26</v>
      </c>
      <c r="C4426" s="519" t="s">
        <v>27</v>
      </c>
      <c r="D4426" s="516" t="s">
        <v>28</v>
      </c>
      <c r="E4426" s="586" t="s">
        <v>140</v>
      </c>
      <c r="F4426" s="586"/>
      <c r="G4426" s="519" t="s">
        <v>29</v>
      </c>
      <c r="H4426" s="518" t="s">
        <v>30</v>
      </c>
      <c r="I4426" s="518" t="s">
        <v>31</v>
      </c>
      <c r="J4426" s="518" t="s">
        <v>32</v>
      </c>
    </row>
    <row r="4427" spans="1:10" s="471" customFormat="1" ht="25.5" customHeight="1">
      <c r="A4427" s="517" t="s">
        <v>141</v>
      </c>
      <c r="B4427" s="474" t="s">
        <v>978</v>
      </c>
      <c r="C4427" s="474" t="s">
        <v>48</v>
      </c>
      <c r="D4427" s="517" t="s">
        <v>979</v>
      </c>
      <c r="E4427" s="587" t="s">
        <v>160</v>
      </c>
      <c r="F4427" s="587"/>
      <c r="G4427" s="474" t="s">
        <v>54</v>
      </c>
      <c r="H4427" s="475">
        <v>1</v>
      </c>
      <c r="I4427" s="476">
        <v>0.2</v>
      </c>
      <c r="J4427" s="476">
        <v>0.2</v>
      </c>
    </row>
    <row r="4428" spans="1:10" s="471" customFormat="1" ht="25.5" customHeight="1">
      <c r="A4428" s="515" t="s">
        <v>142</v>
      </c>
      <c r="B4428" s="477" t="s">
        <v>984</v>
      </c>
      <c r="C4428" s="477" t="s">
        <v>48</v>
      </c>
      <c r="D4428" s="515" t="s">
        <v>985</v>
      </c>
      <c r="E4428" s="585" t="s">
        <v>932</v>
      </c>
      <c r="F4428" s="585"/>
      <c r="G4428" s="477" t="s">
        <v>91</v>
      </c>
      <c r="H4428" s="478">
        <v>1.43E-5</v>
      </c>
      <c r="I4428" s="479">
        <v>14546.02</v>
      </c>
      <c r="J4428" s="479">
        <v>0.2</v>
      </c>
    </row>
    <row r="4429" spans="1:10" s="471" customFormat="1" ht="25.5">
      <c r="A4429" s="693"/>
      <c r="B4429" s="513"/>
      <c r="C4429" s="513"/>
      <c r="D4429" s="693"/>
      <c r="E4429" s="693" t="s">
        <v>144</v>
      </c>
      <c r="F4429" s="694">
        <v>0</v>
      </c>
      <c r="G4429" s="693" t="s">
        <v>145</v>
      </c>
      <c r="H4429" s="694">
        <v>0</v>
      </c>
      <c r="I4429" s="693" t="s">
        <v>146</v>
      </c>
      <c r="J4429" s="694">
        <v>0</v>
      </c>
    </row>
    <row r="4430" spans="1:10" s="471" customFormat="1" ht="13.5" customHeight="1" thickBot="1">
      <c r="A4430" s="693"/>
      <c r="B4430" s="513"/>
      <c r="C4430" s="513"/>
      <c r="D4430" s="693"/>
      <c r="E4430" s="693" t="s">
        <v>2513</v>
      </c>
      <c r="F4430" s="694">
        <v>0.05</v>
      </c>
      <c r="G4430" s="693"/>
      <c r="H4430" s="695" t="s">
        <v>2514</v>
      </c>
      <c r="I4430" s="695"/>
      <c r="J4430" s="694">
        <v>0.25</v>
      </c>
    </row>
    <row r="4431" spans="1:10" s="471" customFormat="1" ht="13.5" thickTop="1">
      <c r="A4431" s="480"/>
      <c r="B4431" s="481"/>
      <c r="C4431" s="481"/>
      <c r="D4431" s="480"/>
      <c r="E4431" s="480"/>
      <c r="F4431" s="480"/>
      <c r="G4431" s="480"/>
      <c r="H4431" s="480"/>
      <c r="I4431" s="480"/>
      <c r="J4431" s="480"/>
    </row>
    <row r="4432" spans="1:10" s="471" customFormat="1">
      <c r="A4432" s="516"/>
      <c r="B4432" s="519" t="s">
        <v>26</v>
      </c>
      <c r="C4432" s="519" t="s">
        <v>27</v>
      </c>
      <c r="D4432" s="516" t="s">
        <v>28</v>
      </c>
      <c r="E4432" s="586" t="s">
        <v>140</v>
      </c>
      <c r="F4432" s="586"/>
      <c r="G4432" s="519" t="s">
        <v>29</v>
      </c>
      <c r="H4432" s="518" t="s">
        <v>30</v>
      </c>
      <c r="I4432" s="518" t="s">
        <v>31</v>
      </c>
      <c r="J4432" s="518" t="s">
        <v>32</v>
      </c>
    </row>
    <row r="4433" spans="1:10" s="471" customFormat="1" ht="25.5" customHeight="1">
      <c r="A4433" s="517" t="s">
        <v>141</v>
      </c>
      <c r="B4433" s="474" t="s">
        <v>980</v>
      </c>
      <c r="C4433" s="474" t="s">
        <v>48</v>
      </c>
      <c r="D4433" s="517" t="s">
        <v>981</v>
      </c>
      <c r="E4433" s="587" t="s">
        <v>160</v>
      </c>
      <c r="F4433" s="587"/>
      <c r="G4433" s="474" t="s">
        <v>54</v>
      </c>
      <c r="H4433" s="475">
        <v>1</v>
      </c>
      <c r="I4433" s="476">
        <v>0.97</v>
      </c>
      <c r="J4433" s="476">
        <v>0.97</v>
      </c>
    </row>
    <row r="4434" spans="1:10" s="471" customFormat="1" ht="25.5" customHeight="1">
      <c r="A4434" s="515" t="s">
        <v>142</v>
      </c>
      <c r="B4434" s="477" t="s">
        <v>984</v>
      </c>
      <c r="C4434" s="477" t="s">
        <v>48</v>
      </c>
      <c r="D4434" s="515" t="s">
        <v>985</v>
      </c>
      <c r="E4434" s="585" t="s">
        <v>932</v>
      </c>
      <c r="F4434" s="585"/>
      <c r="G4434" s="477" t="s">
        <v>91</v>
      </c>
      <c r="H4434" s="478">
        <v>6.6699999999999995E-5</v>
      </c>
      <c r="I4434" s="479">
        <v>14546.02</v>
      </c>
      <c r="J4434" s="479">
        <v>0.97</v>
      </c>
    </row>
    <row r="4435" spans="1:10" s="471" customFormat="1" ht="25.5">
      <c r="A4435" s="693"/>
      <c r="B4435" s="513"/>
      <c r="C4435" s="513"/>
      <c r="D4435" s="693"/>
      <c r="E4435" s="693" t="s">
        <v>144</v>
      </c>
      <c r="F4435" s="694">
        <v>0</v>
      </c>
      <c r="G4435" s="693" t="s">
        <v>145</v>
      </c>
      <c r="H4435" s="694">
        <v>0</v>
      </c>
      <c r="I4435" s="693" t="s">
        <v>146</v>
      </c>
      <c r="J4435" s="694">
        <v>0</v>
      </c>
    </row>
    <row r="4436" spans="1:10" s="471" customFormat="1" ht="13.5" customHeight="1" thickBot="1">
      <c r="A4436" s="693"/>
      <c r="B4436" s="513"/>
      <c r="C4436" s="513"/>
      <c r="D4436" s="693"/>
      <c r="E4436" s="693" t="s">
        <v>2513</v>
      </c>
      <c r="F4436" s="694">
        <v>0.25</v>
      </c>
      <c r="G4436" s="693"/>
      <c r="H4436" s="695" t="s">
        <v>2514</v>
      </c>
      <c r="I4436" s="695"/>
      <c r="J4436" s="694">
        <v>1.22</v>
      </c>
    </row>
    <row r="4437" spans="1:10" s="471" customFormat="1" ht="13.5" thickTop="1">
      <c r="A4437" s="480"/>
      <c r="B4437" s="481"/>
      <c r="C4437" s="481"/>
      <c r="D4437" s="480"/>
      <c r="E4437" s="480"/>
      <c r="F4437" s="480"/>
      <c r="G4437" s="480"/>
      <c r="H4437" s="480"/>
      <c r="I4437" s="480"/>
      <c r="J4437" s="480"/>
    </row>
    <row r="4438" spans="1:10" s="471" customFormat="1">
      <c r="A4438" s="516"/>
      <c r="B4438" s="519" t="s">
        <v>26</v>
      </c>
      <c r="C4438" s="519" t="s">
        <v>27</v>
      </c>
      <c r="D4438" s="516" t="s">
        <v>28</v>
      </c>
      <c r="E4438" s="586" t="s">
        <v>140</v>
      </c>
      <c r="F4438" s="586"/>
      <c r="G4438" s="519" t="s">
        <v>29</v>
      </c>
      <c r="H4438" s="518" t="s">
        <v>30</v>
      </c>
      <c r="I4438" s="518" t="s">
        <v>31</v>
      </c>
      <c r="J4438" s="518" t="s">
        <v>32</v>
      </c>
    </row>
    <row r="4439" spans="1:10" s="471" customFormat="1" ht="25.5" customHeight="1">
      <c r="A4439" s="517" t="s">
        <v>141</v>
      </c>
      <c r="B4439" s="474" t="s">
        <v>982</v>
      </c>
      <c r="C4439" s="474" t="s">
        <v>48</v>
      </c>
      <c r="D4439" s="517" t="s">
        <v>983</v>
      </c>
      <c r="E4439" s="587" t="s">
        <v>160</v>
      </c>
      <c r="F4439" s="587"/>
      <c r="G4439" s="474" t="s">
        <v>54</v>
      </c>
      <c r="H4439" s="475">
        <v>1</v>
      </c>
      <c r="I4439" s="476">
        <v>6.12</v>
      </c>
      <c r="J4439" s="476">
        <v>6.12</v>
      </c>
    </row>
    <row r="4440" spans="1:10" s="471" customFormat="1">
      <c r="A4440" s="515" t="s">
        <v>142</v>
      </c>
      <c r="B4440" s="477" t="s">
        <v>986</v>
      </c>
      <c r="C4440" s="477" t="s">
        <v>48</v>
      </c>
      <c r="D4440" s="515" t="s">
        <v>987</v>
      </c>
      <c r="E4440" s="585" t="s">
        <v>143</v>
      </c>
      <c r="F4440" s="585"/>
      <c r="G4440" s="477" t="s">
        <v>498</v>
      </c>
      <c r="H4440" s="478">
        <v>1.03</v>
      </c>
      <c r="I4440" s="479">
        <v>5.95</v>
      </c>
      <c r="J4440" s="479">
        <v>6.12</v>
      </c>
    </row>
    <row r="4441" spans="1:10" s="471" customFormat="1" ht="25.5">
      <c r="A4441" s="693"/>
      <c r="B4441" s="513"/>
      <c r="C4441" s="513"/>
      <c r="D4441" s="693"/>
      <c r="E4441" s="693" t="s">
        <v>144</v>
      </c>
      <c r="F4441" s="694">
        <v>0</v>
      </c>
      <c r="G4441" s="693" t="s">
        <v>145</v>
      </c>
      <c r="H4441" s="694">
        <v>0</v>
      </c>
      <c r="I4441" s="693" t="s">
        <v>146</v>
      </c>
      <c r="J4441" s="694">
        <v>0</v>
      </c>
    </row>
    <row r="4442" spans="1:10" s="471" customFormat="1" ht="13.5" customHeight="1" thickBot="1">
      <c r="A4442" s="693"/>
      <c r="B4442" s="513"/>
      <c r="C4442" s="513"/>
      <c r="D4442" s="693"/>
      <c r="E4442" s="693" t="s">
        <v>2513</v>
      </c>
      <c r="F4442" s="694">
        <v>1.6</v>
      </c>
      <c r="G4442" s="693"/>
      <c r="H4442" s="695" t="s">
        <v>2514</v>
      </c>
      <c r="I4442" s="695"/>
      <c r="J4442" s="694">
        <v>7.72</v>
      </c>
    </row>
    <row r="4443" spans="1:10" s="471" customFormat="1" ht="13.5" thickTop="1">
      <c r="A4443" s="480"/>
      <c r="B4443" s="481"/>
      <c r="C4443" s="481"/>
      <c r="D4443" s="480"/>
      <c r="E4443" s="480"/>
      <c r="F4443" s="480"/>
      <c r="G4443" s="480"/>
      <c r="H4443" s="480"/>
      <c r="I4443" s="480"/>
      <c r="J4443" s="480"/>
    </row>
    <row r="4444" spans="1:10" s="471" customFormat="1">
      <c r="A4444" s="516"/>
      <c r="B4444" s="519" t="s">
        <v>26</v>
      </c>
      <c r="C4444" s="519" t="s">
        <v>27</v>
      </c>
      <c r="D4444" s="516" t="s">
        <v>28</v>
      </c>
      <c r="E4444" s="586" t="s">
        <v>140</v>
      </c>
      <c r="F4444" s="586"/>
      <c r="G4444" s="519" t="s">
        <v>29</v>
      </c>
      <c r="H4444" s="518" t="s">
        <v>30</v>
      </c>
      <c r="I4444" s="518" t="s">
        <v>31</v>
      </c>
      <c r="J4444" s="518" t="s">
        <v>32</v>
      </c>
    </row>
    <row r="4445" spans="1:10" s="471" customFormat="1" ht="38.25">
      <c r="A4445" s="517" t="s">
        <v>141</v>
      </c>
      <c r="B4445" s="474" t="s">
        <v>4098</v>
      </c>
      <c r="C4445" s="474" t="s">
        <v>48</v>
      </c>
      <c r="D4445" s="517" t="s">
        <v>4099</v>
      </c>
      <c r="E4445" s="587" t="s">
        <v>179</v>
      </c>
      <c r="F4445" s="587"/>
      <c r="G4445" s="474" t="s">
        <v>9</v>
      </c>
      <c r="H4445" s="475">
        <v>1</v>
      </c>
      <c r="I4445" s="476">
        <v>472.71</v>
      </c>
      <c r="J4445" s="476">
        <v>472.71</v>
      </c>
    </row>
    <row r="4446" spans="1:10" s="471" customFormat="1" ht="25.5">
      <c r="A4446" s="514" t="s">
        <v>147</v>
      </c>
      <c r="B4446" s="482" t="s">
        <v>148</v>
      </c>
      <c r="C4446" s="482" t="s">
        <v>48</v>
      </c>
      <c r="D4446" s="514" t="s">
        <v>149</v>
      </c>
      <c r="E4446" s="588" t="s">
        <v>150</v>
      </c>
      <c r="F4446" s="588"/>
      <c r="G4446" s="482" t="s">
        <v>54</v>
      </c>
      <c r="H4446" s="483">
        <v>2.5333000000000001</v>
      </c>
      <c r="I4446" s="484">
        <v>20.96</v>
      </c>
      <c r="J4446" s="484">
        <v>53.09</v>
      </c>
    </row>
    <row r="4447" spans="1:10" s="471" customFormat="1" ht="25.5">
      <c r="A4447" s="514" t="s">
        <v>147</v>
      </c>
      <c r="B4447" s="482" t="s">
        <v>878</v>
      </c>
      <c r="C4447" s="482" t="s">
        <v>48</v>
      </c>
      <c r="D4447" s="514" t="s">
        <v>879</v>
      </c>
      <c r="E4447" s="588" t="s">
        <v>150</v>
      </c>
      <c r="F4447" s="588"/>
      <c r="G4447" s="482" t="s">
        <v>54</v>
      </c>
      <c r="H4447" s="483">
        <v>1.6046</v>
      </c>
      <c r="I4447" s="484">
        <v>25.98</v>
      </c>
      <c r="J4447" s="484">
        <v>41.68</v>
      </c>
    </row>
    <row r="4448" spans="1:10" s="471" customFormat="1" ht="38.25" customHeight="1">
      <c r="A4448" s="514" t="s">
        <v>147</v>
      </c>
      <c r="B4448" s="482" t="s">
        <v>880</v>
      </c>
      <c r="C4448" s="482" t="s">
        <v>48</v>
      </c>
      <c r="D4448" s="514" t="s">
        <v>881</v>
      </c>
      <c r="E4448" s="588" t="s">
        <v>160</v>
      </c>
      <c r="F4448" s="588"/>
      <c r="G4448" s="482" t="s">
        <v>161</v>
      </c>
      <c r="H4448" s="483">
        <v>0.82589999999999997</v>
      </c>
      <c r="I4448" s="484">
        <v>2.04</v>
      </c>
      <c r="J4448" s="484">
        <v>1.68</v>
      </c>
    </row>
    <row r="4449" spans="1:10" s="471" customFormat="1" ht="38.25" customHeight="1">
      <c r="A4449" s="514" t="s">
        <v>147</v>
      </c>
      <c r="B4449" s="482" t="s">
        <v>882</v>
      </c>
      <c r="C4449" s="482" t="s">
        <v>48</v>
      </c>
      <c r="D4449" s="514" t="s">
        <v>883</v>
      </c>
      <c r="E4449" s="588" t="s">
        <v>160</v>
      </c>
      <c r="F4449" s="588"/>
      <c r="G4449" s="482" t="s">
        <v>261</v>
      </c>
      <c r="H4449" s="483">
        <v>0.77869999999999995</v>
      </c>
      <c r="I4449" s="484">
        <v>0.36</v>
      </c>
      <c r="J4449" s="484">
        <v>0.28000000000000003</v>
      </c>
    </row>
    <row r="4450" spans="1:10" s="471" customFormat="1" ht="25.5">
      <c r="A4450" s="515" t="s">
        <v>142</v>
      </c>
      <c r="B4450" s="477" t="s">
        <v>539</v>
      </c>
      <c r="C4450" s="477" t="s">
        <v>48</v>
      </c>
      <c r="D4450" s="515" t="s">
        <v>540</v>
      </c>
      <c r="E4450" s="585" t="s">
        <v>143</v>
      </c>
      <c r="F4450" s="585"/>
      <c r="G4450" s="477" t="s">
        <v>9</v>
      </c>
      <c r="H4450" s="478">
        <v>0.75580000000000003</v>
      </c>
      <c r="I4450" s="479">
        <v>90</v>
      </c>
      <c r="J4450" s="479">
        <v>68.02</v>
      </c>
    </row>
    <row r="4451" spans="1:10" s="471" customFormat="1">
      <c r="A4451" s="515" t="s">
        <v>142</v>
      </c>
      <c r="B4451" s="477" t="s">
        <v>543</v>
      </c>
      <c r="C4451" s="477" t="s">
        <v>48</v>
      </c>
      <c r="D4451" s="515" t="s">
        <v>544</v>
      </c>
      <c r="E4451" s="585" t="s">
        <v>143</v>
      </c>
      <c r="F4451" s="585"/>
      <c r="G4451" s="477" t="s">
        <v>71</v>
      </c>
      <c r="H4451" s="478">
        <v>322.97770000000003</v>
      </c>
      <c r="I4451" s="479">
        <v>0.78</v>
      </c>
      <c r="J4451" s="479">
        <v>251.92</v>
      </c>
    </row>
    <row r="4452" spans="1:10" s="471" customFormat="1" ht="25.5">
      <c r="A4452" s="515" t="s">
        <v>142</v>
      </c>
      <c r="B4452" s="477" t="s">
        <v>988</v>
      </c>
      <c r="C4452" s="477" t="s">
        <v>48</v>
      </c>
      <c r="D4452" s="515" t="s">
        <v>989</v>
      </c>
      <c r="E4452" s="585" t="s">
        <v>143</v>
      </c>
      <c r="F4452" s="585"/>
      <c r="G4452" s="477" t="s">
        <v>9</v>
      </c>
      <c r="H4452" s="478">
        <v>0.58720000000000006</v>
      </c>
      <c r="I4452" s="479">
        <v>95.45</v>
      </c>
      <c r="J4452" s="479">
        <v>56.04</v>
      </c>
    </row>
    <row r="4453" spans="1:10" s="471" customFormat="1" ht="25.5">
      <c r="A4453" s="693"/>
      <c r="B4453" s="513"/>
      <c r="C4453" s="513"/>
      <c r="D4453" s="693"/>
      <c r="E4453" s="693" t="s">
        <v>144</v>
      </c>
      <c r="F4453" s="694">
        <v>70.010000000000005</v>
      </c>
      <c r="G4453" s="693" t="s">
        <v>145</v>
      </c>
      <c r="H4453" s="694">
        <v>0</v>
      </c>
      <c r="I4453" s="693" t="s">
        <v>146</v>
      </c>
      <c r="J4453" s="694">
        <v>70.010000000000005</v>
      </c>
    </row>
    <row r="4454" spans="1:10" s="471" customFormat="1" ht="13.5" customHeight="1" thickBot="1">
      <c r="A4454" s="693"/>
      <c r="B4454" s="513"/>
      <c r="C4454" s="513"/>
      <c r="D4454" s="693"/>
      <c r="E4454" s="693" t="s">
        <v>2513</v>
      </c>
      <c r="F4454" s="694">
        <v>124.03</v>
      </c>
      <c r="G4454" s="693"/>
      <c r="H4454" s="695" t="s">
        <v>2514</v>
      </c>
      <c r="I4454" s="695"/>
      <c r="J4454" s="694">
        <v>596.74</v>
      </c>
    </row>
    <row r="4455" spans="1:10" s="471" customFormat="1" ht="13.5" thickTop="1">
      <c r="A4455" s="480"/>
      <c r="B4455" s="481"/>
      <c r="C4455" s="481"/>
      <c r="D4455" s="480"/>
      <c r="E4455" s="480"/>
      <c r="F4455" s="480"/>
      <c r="G4455" s="480"/>
      <c r="H4455" s="480"/>
      <c r="I4455" s="480"/>
      <c r="J4455" s="480"/>
    </row>
    <row r="4456" spans="1:10" s="471" customFormat="1">
      <c r="A4456" s="516"/>
      <c r="B4456" s="519" t="s">
        <v>26</v>
      </c>
      <c r="C4456" s="519" t="s">
        <v>27</v>
      </c>
      <c r="D4456" s="516" t="s">
        <v>28</v>
      </c>
      <c r="E4456" s="586" t="s">
        <v>140</v>
      </c>
      <c r="F4456" s="586"/>
      <c r="G4456" s="519" t="s">
        <v>29</v>
      </c>
      <c r="H4456" s="518" t="s">
        <v>30</v>
      </c>
      <c r="I4456" s="518" t="s">
        <v>31</v>
      </c>
      <c r="J4456" s="518" t="s">
        <v>32</v>
      </c>
    </row>
    <row r="4457" spans="1:10" s="471" customFormat="1" ht="38.25">
      <c r="A4457" s="517" t="s">
        <v>141</v>
      </c>
      <c r="B4457" s="474" t="s">
        <v>2836</v>
      </c>
      <c r="C4457" s="474" t="s">
        <v>48</v>
      </c>
      <c r="D4457" s="517" t="s">
        <v>2837</v>
      </c>
      <c r="E4457" s="587" t="s">
        <v>179</v>
      </c>
      <c r="F4457" s="587"/>
      <c r="G4457" s="474" t="s">
        <v>9</v>
      </c>
      <c r="H4457" s="475">
        <v>1</v>
      </c>
      <c r="I4457" s="476">
        <v>458.73</v>
      </c>
      <c r="J4457" s="476">
        <v>458.73</v>
      </c>
    </row>
    <row r="4458" spans="1:10" s="471" customFormat="1" ht="25.5">
      <c r="A4458" s="514" t="s">
        <v>147</v>
      </c>
      <c r="B4458" s="482" t="s">
        <v>148</v>
      </c>
      <c r="C4458" s="482" t="s">
        <v>48</v>
      </c>
      <c r="D4458" s="514" t="s">
        <v>149</v>
      </c>
      <c r="E4458" s="588" t="s">
        <v>150</v>
      </c>
      <c r="F4458" s="588"/>
      <c r="G4458" s="482" t="s">
        <v>54</v>
      </c>
      <c r="H4458" s="483">
        <v>2.0266999999999999</v>
      </c>
      <c r="I4458" s="484">
        <v>20.96</v>
      </c>
      <c r="J4458" s="484">
        <v>42.47</v>
      </c>
    </row>
    <row r="4459" spans="1:10" s="471" customFormat="1" ht="25.5">
      <c r="A4459" s="514" t="s">
        <v>147</v>
      </c>
      <c r="B4459" s="482" t="s">
        <v>878</v>
      </c>
      <c r="C4459" s="482" t="s">
        <v>48</v>
      </c>
      <c r="D4459" s="514" t="s">
        <v>879</v>
      </c>
      <c r="E4459" s="588" t="s">
        <v>150</v>
      </c>
      <c r="F4459" s="588"/>
      <c r="G4459" s="482" t="s">
        <v>54</v>
      </c>
      <c r="H4459" s="483">
        <v>1.2767999999999999</v>
      </c>
      <c r="I4459" s="484">
        <v>25.98</v>
      </c>
      <c r="J4459" s="484">
        <v>33.17</v>
      </c>
    </row>
    <row r="4460" spans="1:10" s="471" customFormat="1" ht="38.25" customHeight="1">
      <c r="A4460" s="514" t="s">
        <v>147</v>
      </c>
      <c r="B4460" s="482" t="s">
        <v>888</v>
      </c>
      <c r="C4460" s="482" t="s">
        <v>48</v>
      </c>
      <c r="D4460" s="514" t="s">
        <v>889</v>
      </c>
      <c r="E4460" s="588" t="s">
        <v>160</v>
      </c>
      <c r="F4460" s="588"/>
      <c r="G4460" s="482" t="s">
        <v>161</v>
      </c>
      <c r="H4460" s="483">
        <v>0.65720000000000001</v>
      </c>
      <c r="I4460" s="484">
        <v>5.55</v>
      </c>
      <c r="J4460" s="484">
        <v>3.64</v>
      </c>
    </row>
    <row r="4461" spans="1:10" s="471" customFormat="1" ht="38.25" customHeight="1">
      <c r="A4461" s="514" t="s">
        <v>147</v>
      </c>
      <c r="B4461" s="482" t="s">
        <v>890</v>
      </c>
      <c r="C4461" s="482" t="s">
        <v>48</v>
      </c>
      <c r="D4461" s="514" t="s">
        <v>891</v>
      </c>
      <c r="E4461" s="588" t="s">
        <v>160</v>
      </c>
      <c r="F4461" s="588"/>
      <c r="G4461" s="482" t="s">
        <v>261</v>
      </c>
      <c r="H4461" s="483">
        <v>0.61970000000000003</v>
      </c>
      <c r="I4461" s="484">
        <v>1.5</v>
      </c>
      <c r="J4461" s="484">
        <v>0.92</v>
      </c>
    </row>
    <row r="4462" spans="1:10" s="471" customFormat="1" ht="25.5">
      <c r="A4462" s="515" t="s">
        <v>142</v>
      </c>
      <c r="B4462" s="477" t="s">
        <v>539</v>
      </c>
      <c r="C4462" s="477" t="s">
        <v>48</v>
      </c>
      <c r="D4462" s="515" t="s">
        <v>540</v>
      </c>
      <c r="E4462" s="585" t="s">
        <v>143</v>
      </c>
      <c r="F4462" s="585"/>
      <c r="G4462" s="477" t="s">
        <v>9</v>
      </c>
      <c r="H4462" s="478">
        <v>0.76090000000000002</v>
      </c>
      <c r="I4462" s="479">
        <v>90</v>
      </c>
      <c r="J4462" s="479">
        <v>68.48</v>
      </c>
    </row>
    <row r="4463" spans="1:10" s="471" customFormat="1">
      <c r="A4463" s="515" t="s">
        <v>142</v>
      </c>
      <c r="B4463" s="477" t="s">
        <v>543</v>
      </c>
      <c r="C4463" s="477" t="s">
        <v>48</v>
      </c>
      <c r="D4463" s="515" t="s">
        <v>544</v>
      </c>
      <c r="E4463" s="585" t="s">
        <v>143</v>
      </c>
      <c r="F4463" s="585"/>
      <c r="G4463" s="477" t="s">
        <v>71</v>
      </c>
      <c r="H4463" s="478">
        <v>325.15890000000002</v>
      </c>
      <c r="I4463" s="479">
        <v>0.78</v>
      </c>
      <c r="J4463" s="479">
        <v>253.62</v>
      </c>
    </row>
    <row r="4464" spans="1:10" s="471" customFormat="1" ht="25.5">
      <c r="A4464" s="515" t="s">
        <v>142</v>
      </c>
      <c r="B4464" s="477" t="s">
        <v>988</v>
      </c>
      <c r="C4464" s="477" t="s">
        <v>48</v>
      </c>
      <c r="D4464" s="515" t="s">
        <v>989</v>
      </c>
      <c r="E4464" s="585" t="s">
        <v>143</v>
      </c>
      <c r="F4464" s="585"/>
      <c r="G4464" s="477" t="s">
        <v>9</v>
      </c>
      <c r="H4464" s="478">
        <v>0.59119999999999995</v>
      </c>
      <c r="I4464" s="479">
        <v>95.45</v>
      </c>
      <c r="J4464" s="479">
        <v>56.43</v>
      </c>
    </row>
    <row r="4465" spans="1:10" s="471" customFormat="1" ht="25.5">
      <c r="A4465" s="693"/>
      <c r="B4465" s="513"/>
      <c r="C4465" s="513"/>
      <c r="D4465" s="693"/>
      <c r="E4465" s="693" t="s">
        <v>144</v>
      </c>
      <c r="F4465" s="694">
        <v>55.86</v>
      </c>
      <c r="G4465" s="693" t="s">
        <v>145</v>
      </c>
      <c r="H4465" s="694">
        <v>0</v>
      </c>
      <c r="I4465" s="693" t="s">
        <v>146</v>
      </c>
      <c r="J4465" s="694">
        <v>55.86</v>
      </c>
    </row>
    <row r="4466" spans="1:10" s="471" customFormat="1" ht="13.5" customHeight="1" thickBot="1">
      <c r="A4466" s="693"/>
      <c r="B4466" s="513"/>
      <c r="C4466" s="513"/>
      <c r="D4466" s="693"/>
      <c r="E4466" s="693" t="s">
        <v>2513</v>
      </c>
      <c r="F4466" s="694">
        <v>120.37</v>
      </c>
      <c r="G4466" s="693"/>
      <c r="H4466" s="695" t="s">
        <v>2514</v>
      </c>
      <c r="I4466" s="695"/>
      <c r="J4466" s="694">
        <v>579.1</v>
      </c>
    </row>
    <row r="4467" spans="1:10" s="471" customFormat="1" ht="13.5" thickTop="1">
      <c r="A4467" s="480"/>
      <c r="B4467" s="481"/>
      <c r="C4467" s="481"/>
      <c r="D4467" s="480"/>
      <c r="E4467" s="480"/>
      <c r="F4467" s="480"/>
      <c r="G4467" s="480"/>
      <c r="H4467" s="480"/>
      <c r="I4467" s="480"/>
      <c r="J4467" s="480"/>
    </row>
    <row r="4468" spans="1:10" s="471" customFormat="1">
      <c r="A4468" s="516"/>
      <c r="B4468" s="519" t="s">
        <v>26</v>
      </c>
      <c r="C4468" s="519" t="s">
        <v>27</v>
      </c>
      <c r="D4468" s="516" t="s">
        <v>28</v>
      </c>
      <c r="E4468" s="586" t="s">
        <v>140</v>
      </c>
      <c r="F4468" s="586"/>
      <c r="G4468" s="519" t="s">
        <v>29</v>
      </c>
      <c r="H4468" s="518" t="s">
        <v>30</v>
      </c>
      <c r="I4468" s="518" t="s">
        <v>31</v>
      </c>
      <c r="J4468" s="518" t="s">
        <v>32</v>
      </c>
    </row>
    <row r="4469" spans="1:10" s="471" customFormat="1" ht="25.5" customHeight="1">
      <c r="A4469" s="517" t="s">
        <v>141</v>
      </c>
      <c r="B4469" s="474" t="s">
        <v>2528</v>
      </c>
      <c r="C4469" s="474" t="s">
        <v>48</v>
      </c>
      <c r="D4469" s="517" t="s">
        <v>2529</v>
      </c>
      <c r="E4469" s="587" t="s">
        <v>179</v>
      </c>
      <c r="F4469" s="587"/>
      <c r="G4469" s="474" t="s">
        <v>9</v>
      </c>
      <c r="H4469" s="475">
        <v>1</v>
      </c>
      <c r="I4469" s="476">
        <v>436.34</v>
      </c>
      <c r="J4469" s="476">
        <v>436.34</v>
      </c>
    </row>
    <row r="4470" spans="1:10" s="471" customFormat="1" ht="25.5">
      <c r="A4470" s="514" t="s">
        <v>147</v>
      </c>
      <c r="B4470" s="482" t="s">
        <v>148</v>
      </c>
      <c r="C4470" s="482" t="s">
        <v>48</v>
      </c>
      <c r="D4470" s="514" t="s">
        <v>149</v>
      </c>
      <c r="E4470" s="588" t="s">
        <v>150</v>
      </c>
      <c r="F4470" s="588"/>
      <c r="G4470" s="482" t="s">
        <v>54</v>
      </c>
      <c r="H4470" s="483">
        <v>6.2858000000000001</v>
      </c>
      <c r="I4470" s="484">
        <v>20.96</v>
      </c>
      <c r="J4470" s="484">
        <v>131.75</v>
      </c>
    </row>
    <row r="4471" spans="1:10" s="471" customFormat="1" ht="25.5">
      <c r="A4471" s="515" t="s">
        <v>142</v>
      </c>
      <c r="B4471" s="477" t="s">
        <v>539</v>
      </c>
      <c r="C4471" s="477" t="s">
        <v>48</v>
      </c>
      <c r="D4471" s="515" t="s">
        <v>540</v>
      </c>
      <c r="E4471" s="585" t="s">
        <v>143</v>
      </c>
      <c r="F4471" s="585"/>
      <c r="G4471" s="477" t="s">
        <v>9</v>
      </c>
      <c r="H4471" s="478">
        <v>0.8538</v>
      </c>
      <c r="I4471" s="479">
        <v>90</v>
      </c>
      <c r="J4471" s="479">
        <v>76.84</v>
      </c>
    </row>
    <row r="4472" spans="1:10" s="471" customFormat="1">
      <c r="A4472" s="515" t="s">
        <v>142</v>
      </c>
      <c r="B4472" s="477" t="s">
        <v>543</v>
      </c>
      <c r="C4472" s="477" t="s">
        <v>48</v>
      </c>
      <c r="D4472" s="515" t="s">
        <v>544</v>
      </c>
      <c r="E4472" s="585" t="s">
        <v>143</v>
      </c>
      <c r="F4472" s="585"/>
      <c r="G4472" s="477" t="s">
        <v>71</v>
      </c>
      <c r="H4472" s="478">
        <v>218.93</v>
      </c>
      <c r="I4472" s="479">
        <v>0.78</v>
      </c>
      <c r="J4472" s="479">
        <v>170.76</v>
      </c>
    </row>
    <row r="4473" spans="1:10" s="471" customFormat="1" ht="25.5">
      <c r="A4473" s="515" t="s">
        <v>142</v>
      </c>
      <c r="B4473" s="477" t="s">
        <v>988</v>
      </c>
      <c r="C4473" s="477" t="s">
        <v>48</v>
      </c>
      <c r="D4473" s="515" t="s">
        <v>989</v>
      </c>
      <c r="E4473" s="585" t="s">
        <v>143</v>
      </c>
      <c r="F4473" s="585"/>
      <c r="G4473" s="477" t="s">
        <v>9</v>
      </c>
      <c r="H4473" s="478">
        <v>0.59709999999999996</v>
      </c>
      <c r="I4473" s="479">
        <v>95.45</v>
      </c>
      <c r="J4473" s="479">
        <v>56.99</v>
      </c>
    </row>
    <row r="4474" spans="1:10" s="471" customFormat="1" ht="25.5">
      <c r="A4474" s="693"/>
      <c r="B4474" s="513"/>
      <c r="C4474" s="513"/>
      <c r="D4474" s="693"/>
      <c r="E4474" s="693" t="s">
        <v>144</v>
      </c>
      <c r="F4474" s="694">
        <v>91.52</v>
      </c>
      <c r="G4474" s="693" t="s">
        <v>145</v>
      </c>
      <c r="H4474" s="694">
        <v>0</v>
      </c>
      <c r="I4474" s="693" t="s">
        <v>146</v>
      </c>
      <c r="J4474" s="694">
        <v>91.52</v>
      </c>
    </row>
    <row r="4475" spans="1:10" s="471" customFormat="1" ht="13.5" customHeight="1" thickBot="1">
      <c r="A4475" s="693"/>
      <c r="B4475" s="513"/>
      <c r="C4475" s="513"/>
      <c r="D4475" s="693"/>
      <c r="E4475" s="693" t="s">
        <v>2513</v>
      </c>
      <c r="F4475" s="694">
        <v>114.49</v>
      </c>
      <c r="G4475" s="693"/>
      <c r="H4475" s="695" t="s">
        <v>2514</v>
      </c>
      <c r="I4475" s="695"/>
      <c r="J4475" s="694">
        <v>550.83000000000004</v>
      </c>
    </row>
    <row r="4476" spans="1:10" s="471" customFormat="1" ht="13.5" thickTop="1">
      <c r="A4476" s="480"/>
      <c r="B4476" s="481"/>
      <c r="C4476" s="481"/>
      <c r="D4476" s="480"/>
      <c r="E4476" s="480"/>
      <c r="F4476" s="480"/>
      <c r="G4476" s="480"/>
      <c r="H4476" s="480"/>
      <c r="I4476" s="480"/>
      <c r="J4476" s="480"/>
    </row>
    <row r="4477" spans="1:10" s="471" customFormat="1">
      <c r="A4477" s="516"/>
      <c r="B4477" s="519" t="s">
        <v>26</v>
      </c>
      <c r="C4477" s="519" t="s">
        <v>27</v>
      </c>
      <c r="D4477" s="516" t="s">
        <v>28</v>
      </c>
      <c r="E4477" s="586" t="s">
        <v>140</v>
      </c>
      <c r="F4477" s="586"/>
      <c r="G4477" s="519" t="s">
        <v>29</v>
      </c>
      <c r="H4477" s="518" t="s">
        <v>30</v>
      </c>
      <c r="I4477" s="518" t="s">
        <v>31</v>
      </c>
      <c r="J4477" s="518" t="s">
        <v>32</v>
      </c>
    </row>
    <row r="4478" spans="1:10" s="471" customFormat="1" ht="38.25">
      <c r="A4478" s="517" t="s">
        <v>141</v>
      </c>
      <c r="B4478" s="474" t="s">
        <v>714</v>
      </c>
      <c r="C4478" s="474" t="s">
        <v>48</v>
      </c>
      <c r="D4478" s="517" t="s">
        <v>715</v>
      </c>
      <c r="E4478" s="587" t="s">
        <v>179</v>
      </c>
      <c r="F4478" s="587"/>
      <c r="G4478" s="474" t="s">
        <v>9</v>
      </c>
      <c r="H4478" s="475">
        <v>1</v>
      </c>
      <c r="I4478" s="476">
        <v>380.45</v>
      </c>
      <c r="J4478" s="476">
        <v>380.45</v>
      </c>
    </row>
    <row r="4479" spans="1:10" s="471" customFormat="1" ht="25.5">
      <c r="A4479" s="514" t="s">
        <v>147</v>
      </c>
      <c r="B4479" s="482" t="s">
        <v>148</v>
      </c>
      <c r="C4479" s="482" t="s">
        <v>48</v>
      </c>
      <c r="D4479" s="514" t="s">
        <v>149</v>
      </c>
      <c r="E4479" s="588" t="s">
        <v>150</v>
      </c>
      <c r="F4479" s="588"/>
      <c r="G4479" s="482" t="s">
        <v>54</v>
      </c>
      <c r="H4479" s="483">
        <v>2.1057999999999999</v>
      </c>
      <c r="I4479" s="484">
        <v>20.96</v>
      </c>
      <c r="J4479" s="484">
        <v>44.13</v>
      </c>
    </row>
    <row r="4480" spans="1:10" s="471" customFormat="1" ht="25.5">
      <c r="A4480" s="514" t="s">
        <v>147</v>
      </c>
      <c r="B4480" s="482" t="s">
        <v>878</v>
      </c>
      <c r="C4480" s="482" t="s">
        <v>48</v>
      </c>
      <c r="D4480" s="514" t="s">
        <v>879</v>
      </c>
      <c r="E4480" s="588" t="s">
        <v>150</v>
      </c>
      <c r="F4480" s="588"/>
      <c r="G4480" s="482" t="s">
        <v>54</v>
      </c>
      <c r="H4480" s="483">
        <v>1.3314999999999999</v>
      </c>
      <c r="I4480" s="484">
        <v>25.98</v>
      </c>
      <c r="J4480" s="484">
        <v>34.590000000000003</v>
      </c>
    </row>
    <row r="4481" spans="1:10" s="471" customFormat="1" ht="38.25" customHeight="1">
      <c r="A4481" s="514" t="s">
        <v>147</v>
      </c>
      <c r="B4481" s="482" t="s">
        <v>888</v>
      </c>
      <c r="C4481" s="482" t="s">
        <v>48</v>
      </c>
      <c r="D4481" s="514" t="s">
        <v>889</v>
      </c>
      <c r="E4481" s="588" t="s">
        <v>160</v>
      </c>
      <c r="F4481" s="588"/>
      <c r="G4481" s="482" t="s">
        <v>161</v>
      </c>
      <c r="H4481" s="483">
        <v>0.68530000000000002</v>
      </c>
      <c r="I4481" s="484">
        <v>5.55</v>
      </c>
      <c r="J4481" s="484">
        <v>3.8</v>
      </c>
    </row>
    <row r="4482" spans="1:10" s="471" customFormat="1" ht="38.25" customHeight="1">
      <c r="A4482" s="514" t="s">
        <v>147</v>
      </c>
      <c r="B4482" s="482" t="s">
        <v>890</v>
      </c>
      <c r="C4482" s="482" t="s">
        <v>48</v>
      </c>
      <c r="D4482" s="514" t="s">
        <v>891</v>
      </c>
      <c r="E4482" s="588" t="s">
        <v>160</v>
      </c>
      <c r="F4482" s="588"/>
      <c r="G4482" s="482" t="s">
        <v>261</v>
      </c>
      <c r="H4482" s="483">
        <v>0.6462</v>
      </c>
      <c r="I4482" s="484">
        <v>1.5</v>
      </c>
      <c r="J4482" s="484">
        <v>0.96</v>
      </c>
    </row>
    <row r="4483" spans="1:10" s="471" customFormat="1" ht="25.5">
      <c r="A4483" s="515" t="s">
        <v>142</v>
      </c>
      <c r="B4483" s="477" t="s">
        <v>539</v>
      </c>
      <c r="C4483" s="477" t="s">
        <v>48</v>
      </c>
      <c r="D4483" s="515" t="s">
        <v>540</v>
      </c>
      <c r="E4483" s="585" t="s">
        <v>143</v>
      </c>
      <c r="F4483" s="585"/>
      <c r="G4483" s="477" t="s">
        <v>9</v>
      </c>
      <c r="H4483" s="478">
        <v>0.83250000000000002</v>
      </c>
      <c r="I4483" s="479">
        <v>90</v>
      </c>
      <c r="J4483" s="479">
        <v>74.92</v>
      </c>
    </row>
    <row r="4484" spans="1:10" s="471" customFormat="1">
      <c r="A4484" s="515" t="s">
        <v>142</v>
      </c>
      <c r="B4484" s="477" t="s">
        <v>543</v>
      </c>
      <c r="C4484" s="477" t="s">
        <v>48</v>
      </c>
      <c r="D4484" s="515" t="s">
        <v>544</v>
      </c>
      <c r="E4484" s="585" t="s">
        <v>143</v>
      </c>
      <c r="F4484" s="585"/>
      <c r="G4484" s="477" t="s">
        <v>71</v>
      </c>
      <c r="H4484" s="478">
        <v>213.45310000000001</v>
      </c>
      <c r="I4484" s="479">
        <v>0.78</v>
      </c>
      <c r="J4484" s="479">
        <v>166.49</v>
      </c>
    </row>
    <row r="4485" spans="1:10" s="471" customFormat="1" ht="25.5">
      <c r="A4485" s="515" t="s">
        <v>142</v>
      </c>
      <c r="B4485" s="477" t="s">
        <v>988</v>
      </c>
      <c r="C4485" s="477" t="s">
        <v>48</v>
      </c>
      <c r="D4485" s="515" t="s">
        <v>989</v>
      </c>
      <c r="E4485" s="585" t="s">
        <v>143</v>
      </c>
      <c r="F4485" s="585"/>
      <c r="G4485" s="477" t="s">
        <v>9</v>
      </c>
      <c r="H4485" s="478">
        <v>0.58209999999999995</v>
      </c>
      <c r="I4485" s="479">
        <v>95.45</v>
      </c>
      <c r="J4485" s="479">
        <v>55.56</v>
      </c>
    </row>
    <row r="4486" spans="1:10" s="471" customFormat="1" ht="25.5">
      <c r="A4486" s="693"/>
      <c r="B4486" s="513"/>
      <c r="C4486" s="513"/>
      <c r="D4486" s="693"/>
      <c r="E4486" s="693" t="s">
        <v>144</v>
      </c>
      <c r="F4486" s="694">
        <v>58.15</v>
      </c>
      <c r="G4486" s="693" t="s">
        <v>145</v>
      </c>
      <c r="H4486" s="694">
        <v>0</v>
      </c>
      <c r="I4486" s="693" t="s">
        <v>146</v>
      </c>
      <c r="J4486" s="694">
        <v>58.15</v>
      </c>
    </row>
    <row r="4487" spans="1:10" s="471" customFormat="1" ht="13.5" customHeight="1" thickBot="1">
      <c r="A4487" s="693"/>
      <c r="B4487" s="513"/>
      <c r="C4487" s="513"/>
      <c r="D4487" s="693"/>
      <c r="E4487" s="693" t="s">
        <v>2513</v>
      </c>
      <c r="F4487" s="694">
        <v>99.83</v>
      </c>
      <c r="G4487" s="693"/>
      <c r="H4487" s="695" t="s">
        <v>2514</v>
      </c>
      <c r="I4487" s="695"/>
      <c r="J4487" s="694">
        <v>480.28</v>
      </c>
    </row>
    <row r="4488" spans="1:10" s="471" customFormat="1" ht="13.5" thickTop="1">
      <c r="A4488" s="480"/>
      <c r="B4488" s="481"/>
      <c r="C4488" s="481"/>
      <c r="D4488" s="480"/>
      <c r="E4488" s="480"/>
      <c r="F4488" s="480"/>
      <c r="G4488" s="480"/>
      <c r="H4488" s="480"/>
      <c r="I4488" s="480"/>
      <c r="J4488" s="480"/>
    </row>
    <row r="4489" spans="1:10" s="471" customFormat="1">
      <c r="A4489" s="516"/>
      <c r="B4489" s="519" t="s">
        <v>26</v>
      </c>
      <c r="C4489" s="519" t="s">
        <v>27</v>
      </c>
      <c r="D4489" s="516" t="s">
        <v>28</v>
      </c>
      <c r="E4489" s="586" t="s">
        <v>140</v>
      </c>
      <c r="F4489" s="586"/>
      <c r="G4489" s="519" t="s">
        <v>29</v>
      </c>
      <c r="H4489" s="518" t="s">
        <v>30</v>
      </c>
      <c r="I4489" s="518" t="s">
        <v>31</v>
      </c>
      <c r="J4489" s="518" t="s">
        <v>32</v>
      </c>
    </row>
    <row r="4490" spans="1:10" s="471" customFormat="1" ht="12.75" customHeight="1">
      <c r="A4490" s="517" t="s">
        <v>141</v>
      </c>
      <c r="B4490" s="474" t="s">
        <v>3202</v>
      </c>
      <c r="C4490" s="474" t="s">
        <v>48</v>
      </c>
      <c r="D4490" s="517" t="s">
        <v>3203</v>
      </c>
      <c r="E4490" s="587" t="s">
        <v>179</v>
      </c>
      <c r="F4490" s="587"/>
      <c r="G4490" s="474" t="s">
        <v>71</v>
      </c>
      <c r="H4490" s="475">
        <v>1</v>
      </c>
      <c r="I4490" s="476">
        <v>9.8800000000000008</v>
      </c>
      <c r="J4490" s="476">
        <v>9.8800000000000008</v>
      </c>
    </row>
    <row r="4491" spans="1:10" s="471" customFormat="1" ht="25.5">
      <c r="A4491" s="514" t="s">
        <v>147</v>
      </c>
      <c r="B4491" s="482" t="s">
        <v>716</v>
      </c>
      <c r="C4491" s="482" t="s">
        <v>48</v>
      </c>
      <c r="D4491" s="514" t="s">
        <v>717</v>
      </c>
      <c r="E4491" s="588" t="s">
        <v>150</v>
      </c>
      <c r="F4491" s="588"/>
      <c r="G4491" s="482" t="s">
        <v>54</v>
      </c>
      <c r="H4491" s="483">
        <v>1.4E-3</v>
      </c>
      <c r="I4491" s="484">
        <v>21.47</v>
      </c>
      <c r="J4491" s="484">
        <v>0.03</v>
      </c>
    </row>
    <row r="4492" spans="1:10" s="471" customFormat="1" ht="25.5">
      <c r="A4492" s="514" t="s">
        <v>147</v>
      </c>
      <c r="B4492" s="482" t="s">
        <v>718</v>
      </c>
      <c r="C4492" s="482" t="s">
        <v>48</v>
      </c>
      <c r="D4492" s="514" t="s">
        <v>719</v>
      </c>
      <c r="E4492" s="588" t="s">
        <v>150</v>
      </c>
      <c r="F4492" s="588"/>
      <c r="G4492" s="482" t="s">
        <v>54</v>
      </c>
      <c r="H4492" s="483">
        <v>8.8000000000000005E-3</v>
      </c>
      <c r="I4492" s="484">
        <v>25.83</v>
      </c>
      <c r="J4492" s="484">
        <v>0.22</v>
      </c>
    </row>
    <row r="4493" spans="1:10" s="471" customFormat="1">
      <c r="A4493" s="515" t="s">
        <v>142</v>
      </c>
      <c r="B4493" s="477" t="s">
        <v>3287</v>
      </c>
      <c r="C4493" s="477" t="s">
        <v>48</v>
      </c>
      <c r="D4493" s="515" t="s">
        <v>3288</v>
      </c>
      <c r="E4493" s="585" t="s">
        <v>143</v>
      </c>
      <c r="F4493" s="585"/>
      <c r="G4493" s="477" t="s">
        <v>71</v>
      </c>
      <c r="H4493" s="478">
        <v>1.1100000000000001</v>
      </c>
      <c r="I4493" s="479">
        <v>8.68</v>
      </c>
      <c r="J4493" s="479">
        <v>9.6300000000000008</v>
      </c>
    </row>
    <row r="4494" spans="1:10" s="471" customFormat="1" ht="25.5">
      <c r="A4494" s="693"/>
      <c r="B4494" s="513"/>
      <c r="C4494" s="513"/>
      <c r="D4494" s="693"/>
      <c r="E4494" s="693" t="s">
        <v>144</v>
      </c>
      <c r="F4494" s="694">
        <v>0.18</v>
      </c>
      <c r="G4494" s="693" t="s">
        <v>145</v>
      </c>
      <c r="H4494" s="694">
        <v>0</v>
      </c>
      <c r="I4494" s="693" t="s">
        <v>146</v>
      </c>
      <c r="J4494" s="694">
        <v>0.18</v>
      </c>
    </row>
    <row r="4495" spans="1:10" s="471" customFormat="1" ht="13.5" customHeight="1" thickBot="1">
      <c r="A4495" s="693"/>
      <c r="B4495" s="513"/>
      <c r="C4495" s="513"/>
      <c r="D4495" s="693"/>
      <c r="E4495" s="693" t="s">
        <v>2513</v>
      </c>
      <c r="F4495" s="694">
        <v>2.59</v>
      </c>
      <c r="G4495" s="693"/>
      <c r="H4495" s="695" t="s">
        <v>2514</v>
      </c>
      <c r="I4495" s="695"/>
      <c r="J4495" s="694">
        <v>12.47</v>
      </c>
    </row>
    <row r="4496" spans="1:10" s="471" customFormat="1" ht="13.5" thickTop="1">
      <c r="A4496" s="480"/>
      <c r="B4496" s="481"/>
      <c r="C4496" s="481"/>
      <c r="D4496" s="480"/>
      <c r="E4496" s="480"/>
      <c r="F4496" s="480"/>
      <c r="G4496" s="480"/>
      <c r="H4496" s="480"/>
      <c r="I4496" s="480"/>
      <c r="J4496" s="480"/>
    </row>
    <row r="4497" spans="1:10" s="471" customFormat="1">
      <c r="A4497" s="516"/>
      <c r="B4497" s="519" t="s">
        <v>26</v>
      </c>
      <c r="C4497" s="519" t="s">
        <v>27</v>
      </c>
      <c r="D4497" s="516" t="s">
        <v>28</v>
      </c>
      <c r="E4497" s="586" t="s">
        <v>140</v>
      </c>
      <c r="F4497" s="586"/>
      <c r="G4497" s="519" t="s">
        <v>29</v>
      </c>
      <c r="H4497" s="518" t="s">
        <v>30</v>
      </c>
      <c r="I4497" s="518" t="s">
        <v>31</v>
      </c>
      <c r="J4497" s="518" t="s">
        <v>32</v>
      </c>
    </row>
    <row r="4498" spans="1:10" s="471" customFormat="1" ht="12.75" customHeight="1">
      <c r="A4498" s="517" t="s">
        <v>141</v>
      </c>
      <c r="B4498" s="474" t="s">
        <v>3205</v>
      </c>
      <c r="C4498" s="474" t="s">
        <v>48</v>
      </c>
      <c r="D4498" s="517" t="s">
        <v>3206</v>
      </c>
      <c r="E4498" s="587" t="s">
        <v>179</v>
      </c>
      <c r="F4498" s="587"/>
      <c r="G4498" s="474" t="s">
        <v>71</v>
      </c>
      <c r="H4498" s="475">
        <v>1</v>
      </c>
      <c r="I4498" s="476">
        <v>8.4700000000000006</v>
      </c>
      <c r="J4498" s="476">
        <v>8.4700000000000006</v>
      </c>
    </row>
    <row r="4499" spans="1:10" s="471" customFormat="1" ht="25.5">
      <c r="A4499" s="514" t="s">
        <v>147</v>
      </c>
      <c r="B4499" s="482" t="s">
        <v>716</v>
      </c>
      <c r="C4499" s="482" t="s">
        <v>48</v>
      </c>
      <c r="D4499" s="514" t="s">
        <v>717</v>
      </c>
      <c r="E4499" s="588" t="s">
        <v>150</v>
      </c>
      <c r="F4499" s="588"/>
      <c r="G4499" s="482" t="s">
        <v>54</v>
      </c>
      <c r="H4499" s="483">
        <v>8.0000000000000004E-4</v>
      </c>
      <c r="I4499" s="484">
        <v>21.47</v>
      </c>
      <c r="J4499" s="484">
        <v>0.01</v>
      </c>
    </row>
    <row r="4500" spans="1:10" s="471" customFormat="1" ht="25.5">
      <c r="A4500" s="514" t="s">
        <v>147</v>
      </c>
      <c r="B4500" s="482" t="s">
        <v>718</v>
      </c>
      <c r="C4500" s="482" t="s">
        <v>48</v>
      </c>
      <c r="D4500" s="514" t="s">
        <v>719</v>
      </c>
      <c r="E4500" s="588" t="s">
        <v>150</v>
      </c>
      <c r="F4500" s="588"/>
      <c r="G4500" s="482" t="s">
        <v>54</v>
      </c>
      <c r="H4500" s="483">
        <v>4.7999999999999996E-3</v>
      </c>
      <c r="I4500" s="484">
        <v>25.83</v>
      </c>
      <c r="J4500" s="484">
        <v>0.12</v>
      </c>
    </row>
    <row r="4501" spans="1:10" s="471" customFormat="1">
      <c r="A4501" s="515" t="s">
        <v>142</v>
      </c>
      <c r="B4501" s="477" t="s">
        <v>3289</v>
      </c>
      <c r="C4501" s="477" t="s">
        <v>48</v>
      </c>
      <c r="D4501" s="515" t="s">
        <v>3290</v>
      </c>
      <c r="E4501" s="585" t="s">
        <v>143</v>
      </c>
      <c r="F4501" s="585"/>
      <c r="G4501" s="477" t="s">
        <v>71</v>
      </c>
      <c r="H4501" s="478">
        <v>1.1100000000000001</v>
      </c>
      <c r="I4501" s="479">
        <v>7.52</v>
      </c>
      <c r="J4501" s="479">
        <v>8.34</v>
      </c>
    </row>
    <row r="4502" spans="1:10" s="471" customFormat="1" ht="25.5">
      <c r="A4502" s="693"/>
      <c r="B4502" s="513"/>
      <c r="C4502" s="513"/>
      <c r="D4502" s="693"/>
      <c r="E4502" s="693" t="s">
        <v>144</v>
      </c>
      <c r="F4502" s="694">
        <v>0.1</v>
      </c>
      <c r="G4502" s="693" t="s">
        <v>145</v>
      </c>
      <c r="H4502" s="694">
        <v>0</v>
      </c>
      <c r="I4502" s="693" t="s">
        <v>146</v>
      </c>
      <c r="J4502" s="694">
        <v>0.1</v>
      </c>
    </row>
    <row r="4503" spans="1:10" s="471" customFormat="1" ht="13.5" customHeight="1" thickBot="1">
      <c r="A4503" s="693"/>
      <c r="B4503" s="513"/>
      <c r="C4503" s="513"/>
      <c r="D4503" s="693"/>
      <c r="E4503" s="693" t="s">
        <v>2513</v>
      </c>
      <c r="F4503" s="694">
        <v>2.2200000000000002</v>
      </c>
      <c r="G4503" s="693"/>
      <c r="H4503" s="695" t="s">
        <v>2514</v>
      </c>
      <c r="I4503" s="695"/>
      <c r="J4503" s="694">
        <v>10.69</v>
      </c>
    </row>
    <row r="4504" spans="1:10" s="471" customFormat="1" ht="13.5" thickTop="1">
      <c r="A4504" s="480"/>
      <c r="B4504" s="481"/>
      <c r="C4504" s="481"/>
      <c r="D4504" s="480"/>
      <c r="E4504" s="480"/>
      <c r="F4504" s="480"/>
      <c r="G4504" s="480"/>
      <c r="H4504" s="480"/>
      <c r="I4504" s="480"/>
      <c r="J4504" s="480"/>
    </row>
    <row r="4505" spans="1:10" s="471" customFormat="1">
      <c r="A4505" s="516"/>
      <c r="B4505" s="519" t="s">
        <v>26</v>
      </c>
      <c r="C4505" s="519" t="s">
        <v>27</v>
      </c>
      <c r="D4505" s="516" t="s">
        <v>28</v>
      </c>
      <c r="E4505" s="586" t="s">
        <v>140</v>
      </c>
      <c r="F4505" s="586"/>
      <c r="G4505" s="519" t="s">
        <v>29</v>
      </c>
      <c r="H4505" s="518" t="s">
        <v>30</v>
      </c>
      <c r="I4505" s="518" t="s">
        <v>31</v>
      </c>
      <c r="J4505" s="518" t="s">
        <v>32</v>
      </c>
    </row>
    <row r="4506" spans="1:10" s="471" customFormat="1" ht="12.75" customHeight="1">
      <c r="A4506" s="517" t="s">
        <v>141</v>
      </c>
      <c r="B4506" s="474" t="s">
        <v>3209</v>
      </c>
      <c r="C4506" s="474" t="s">
        <v>48</v>
      </c>
      <c r="D4506" s="517" t="s">
        <v>3210</v>
      </c>
      <c r="E4506" s="587" t="s">
        <v>179</v>
      </c>
      <c r="F4506" s="587"/>
      <c r="G4506" s="474" t="s">
        <v>71</v>
      </c>
      <c r="H4506" s="475">
        <v>1</v>
      </c>
      <c r="I4506" s="476">
        <v>8.4</v>
      </c>
      <c r="J4506" s="476">
        <v>8.4</v>
      </c>
    </row>
    <row r="4507" spans="1:10" s="471" customFormat="1" ht="25.5">
      <c r="A4507" s="514" t="s">
        <v>147</v>
      </c>
      <c r="B4507" s="482" t="s">
        <v>718</v>
      </c>
      <c r="C4507" s="482" t="s">
        <v>48</v>
      </c>
      <c r="D4507" s="514" t="s">
        <v>719</v>
      </c>
      <c r="E4507" s="588" t="s">
        <v>150</v>
      </c>
      <c r="F4507" s="588"/>
      <c r="G4507" s="482" t="s">
        <v>54</v>
      </c>
      <c r="H4507" s="483">
        <v>2.5000000000000001E-3</v>
      </c>
      <c r="I4507" s="484">
        <v>25.83</v>
      </c>
      <c r="J4507" s="484">
        <v>0.06</v>
      </c>
    </row>
    <row r="4508" spans="1:10" s="471" customFormat="1">
      <c r="A4508" s="515" t="s">
        <v>142</v>
      </c>
      <c r="B4508" s="477" t="s">
        <v>3289</v>
      </c>
      <c r="C4508" s="477" t="s">
        <v>48</v>
      </c>
      <c r="D4508" s="515" t="s">
        <v>3290</v>
      </c>
      <c r="E4508" s="585" t="s">
        <v>143</v>
      </c>
      <c r="F4508" s="585"/>
      <c r="G4508" s="477" t="s">
        <v>71</v>
      </c>
      <c r="H4508" s="478">
        <v>1.1100000000000001</v>
      </c>
      <c r="I4508" s="479">
        <v>7.52</v>
      </c>
      <c r="J4508" s="479">
        <v>8.34</v>
      </c>
    </row>
    <row r="4509" spans="1:10" s="471" customFormat="1" ht="25.5">
      <c r="A4509" s="693"/>
      <c r="B4509" s="513"/>
      <c r="C4509" s="513"/>
      <c r="D4509" s="693"/>
      <c r="E4509" s="693" t="s">
        <v>144</v>
      </c>
      <c r="F4509" s="694">
        <v>0.04</v>
      </c>
      <c r="G4509" s="693" t="s">
        <v>145</v>
      </c>
      <c r="H4509" s="694">
        <v>0</v>
      </c>
      <c r="I4509" s="693" t="s">
        <v>146</v>
      </c>
      <c r="J4509" s="694">
        <v>0.04</v>
      </c>
    </row>
    <row r="4510" spans="1:10" s="471" customFormat="1" ht="13.5" customHeight="1" thickBot="1">
      <c r="A4510" s="693"/>
      <c r="B4510" s="513"/>
      <c r="C4510" s="513"/>
      <c r="D4510" s="693"/>
      <c r="E4510" s="693" t="s">
        <v>2513</v>
      </c>
      <c r="F4510" s="694">
        <v>2.2000000000000002</v>
      </c>
      <c r="G4510" s="693"/>
      <c r="H4510" s="695" t="s">
        <v>2514</v>
      </c>
      <c r="I4510" s="695"/>
      <c r="J4510" s="694">
        <v>10.6</v>
      </c>
    </row>
    <row r="4511" spans="1:10" s="471" customFormat="1" ht="13.5" thickTop="1">
      <c r="A4511" s="480"/>
      <c r="B4511" s="481"/>
      <c r="C4511" s="481"/>
      <c r="D4511" s="480"/>
      <c r="E4511" s="480"/>
      <c r="F4511" s="480"/>
      <c r="G4511" s="480"/>
      <c r="H4511" s="480"/>
      <c r="I4511" s="480"/>
      <c r="J4511" s="480"/>
    </row>
    <row r="4512" spans="1:10" s="471" customFormat="1">
      <c r="A4512" s="516"/>
      <c r="B4512" s="519" t="s">
        <v>26</v>
      </c>
      <c r="C4512" s="519" t="s">
        <v>27</v>
      </c>
      <c r="D4512" s="516" t="s">
        <v>28</v>
      </c>
      <c r="E4512" s="586" t="s">
        <v>140</v>
      </c>
      <c r="F4512" s="586"/>
      <c r="G4512" s="519" t="s">
        <v>29</v>
      </c>
      <c r="H4512" s="518" t="s">
        <v>30</v>
      </c>
      <c r="I4512" s="518" t="s">
        <v>31</v>
      </c>
      <c r="J4512" s="518" t="s">
        <v>32</v>
      </c>
    </row>
    <row r="4513" spans="1:10" s="471" customFormat="1" ht="12.75" customHeight="1">
      <c r="A4513" s="517" t="s">
        <v>141</v>
      </c>
      <c r="B4513" s="474" t="s">
        <v>3196</v>
      </c>
      <c r="C4513" s="474" t="s">
        <v>48</v>
      </c>
      <c r="D4513" s="517" t="s">
        <v>3197</v>
      </c>
      <c r="E4513" s="587" t="s">
        <v>179</v>
      </c>
      <c r="F4513" s="587"/>
      <c r="G4513" s="474" t="s">
        <v>71</v>
      </c>
      <c r="H4513" s="475">
        <v>1</v>
      </c>
      <c r="I4513" s="476">
        <v>10.7</v>
      </c>
      <c r="J4513" s="476">
        <v>10.7</v>
      </c>
    </row>
    <row r="4514" spans="1:10" s="471" customFormat="1" ht="25.5">
      <c r="A4514" s="514" t="s">
        <v>147</v>
      </c>
      <c r="B4514" s="482" t="s">
        <v>716</v>
      </c>
      <c r="C4514" s="482" t="s">
        <v>48</v>
      </c>
      <c r="D4514" s="514" t="s">
        <v>717</v>
      </c>
      <c r="E4514" s="588" t="s">
        <v>150</v>
      </c>
      <c r="F4514" s="588"/>
      <c r="G4514" s="482" t="s">
        <v>54</v>
      </c>
      <c r="H4514" s="483">
        <v>5.1000000000000004E-3</v>
      </c>
      <c r="I4514" s="484">
        <v>21.47</v>
      </c>
      <c r="J4514" s="484">
        <v>0.1</v>
      </c>
    </row>
    <row r="4515" spans="1:10" s="471" customFormat="1" ht="25.5">
      <c r="A4515" s="514" t="s">
        <v>147</v>
      </c>
      <c r="B4515" s="482" t="s">
        <v>718</v>
      </c>
      <c r="C4515" s="482" t="s">
        <v>48</v>
      </c>
      <c r="D4515" s="514" t="s">
        <v>719</v>
      </c>
      <c r="E4515" s="588" t="s">
        <v>150</v>
      </c>
      <c r="F4515" s="588"/>
      <c r="G4515" s="482" t="s">
        <v>54</v>
      </c>
      <c r="H4515" s="483">
        <v>3.1E-2</v>
      </c>
      <c r="I4515" s="484">
        <v>25.83</v>
      </c>
      <c r="J4515" s="484">
        <v>0.8</v>
      </c>
    </row>
    <row r="4516" spans="1:10" s="471" customFormat="1">
      <c r="A4516" s="515" t="s">
        <v>142</v>
      </c>
      <c r="B4516" s="477" t="s">
        <v>3291</v>
      </c>
      <c r="C4516" s="477" t="s">
        <v>48</v>
      </c>
      <c r="D4516" s="515" t="s">
        <v>3292</v>
      </c>
      <c r="E4516" s="585" t="s">
        <v>143</v>
      </c>
      <c r="F4516" s="585"/>
      <c r="G4516" s="477" t="s">
        <v>71</v>
      </c>
      <c r="H4516" s="478">
        <v>1.07</v>
      </c>
      <c r="I4516" s="479">
        <v>9.16</v>
      </c>
      <c r="J4516" s="479">
        <v>9.8000000000000007</v>
      </c>
    </row>
    <row r="4517" spans="1:10" s="471" customFormat="1" ht="25.5">
      <c r="A4517" s="693"/>
      <c r="B4517" s="513"/>
      <c r="C4517" s="513"/>
      <c r="D4517" s="693"/>
      <c r="E4517" s="693" t="s">
        <v>144</v>
      </c>
      <c r="F4517" s="694">
        <v>0.66</v>
      </c>
      <c r="G4517" s="693" t="s">
        <v>145</v>
      </c>
      <c r="H4517" s="694">
        <v>0</v>
      </c>
      <c r="I4517" s="693" t="s">
        <v>146</v>
      </c>
      <c r="J4517" s="694">
        <v>0.66</v>
      </c>
    </row>
    <row r="4518" spans="1:10" s="471" customFormat="1" ht="13.5" customHeight="1" thickBot="1">
      <c r="A4518" s="693"/>
      <c r="B4518" s="513"/>
      <c r="C4518" s="513"/>
      <c r="D4518" s="693"/>
      <c r="E4518" s="693" t="s">
        <v>2513</v>
      </c>
      <c r="F4518" s="694">
        <v>2.8</v>
      </c>
      <c r="G4518" s="693"/>
      <c r="H4518" s="695" t="s">
        <v>2514</v>
      </c>
      <c r="I4518" s="695"/>
      <c r="J4518" s="694">
        <v>13.5</v>
      </c>
    </row>
    <row r="4519" spans="1:10" s="471" customFormat="1" ht="13.5" thickTop="1">
      <c r="A4519" s="480"/>
      <c r="B4519" s="481"/>
      <c r="C4519" s="481"/>
      <c r="D4519" s="480"/>
      <c r="E4519" s="480"/>
      <c r="F4519" s="480"/>
      <c r="G4519" s="480"/>
      <c r="H4519" s="480"/>
      <c r="I4519" s="480"/>
      <c r="J4519" s="480"/>
    </row>
    <row r="4520" spans="1:10" s="471" customFormat="1">
      <c r="A4520" s="516"/>
      <c r="B4520" s="519" t="s">
        <v>26</v>
      </c>
      <c r="C4520" s="519" t="s">
        <v>27</v>
      </c>
      <c r="D4520" s="516" t="s">
        <v>28</v>
      </c>
      <c r="E4520" s="586" t="s">
        <v>140</v>
      </c>
      <c r="F4520" s="586"/>
      <c r="G4520" s="519" t="s">
        <v>29</v>
      </c>
      <c r="H4520" s="518" t="s">
        <v>30</v>
      </c>
      <c r="I4520" s="518" t="s">
        <v>31</v>
      </c>
      <c r="J4520" s="518" t="s">
        <v>32</v>
      </c>
    </row>
    <row r="4521" spans="1:10" s="471" customFormat="1" ht="12.75" customHeight="1">
      <c r="A4521" s="517" t="s">
        <v>141</v>
      </c>
      <c r="B4521" s="474" t="s">
        <v>3199</v>
      </c>
      <c r="C4521" s="474" t="s">
        <v>48</v>
      </c>
      <c r="D4521" s="517" t="s">
        <v>3200</v>
      </c>
      <c r="E4521" s="587" t="s">
        <v>179</v>
      </c>
      <c r="F4521" s="587"/>
      <c r="G4521" s="474" t="s">
        <v>71</v>
      </c>
      <c r="H4521" s="475">
        <v>1</v>
      </c>
      <c r="I4521" s="476">
        <v>10.68</v>
      </c>
      <c r="J4521" s="476">
        <v>10.68</v>
      </c>
    </row>
    <row r="4522" spans="1:10" s="471" customFormat="1" ht="25.5">
      <c r="A4522" s="514" t="s">
        <v>147</v>
      </c>
      <c r="B4522" s="482" t="s">
        <v>716</v>
      </c>
      <c r="C4522" s="482" t="s">
        <v>48</v>
      </c>
      <c r="D4522" s="514" t="s">
        <v>717</v>
      </c>
      <c r="E4522" s="588" t="s">
        <v>150</v>
      </c>
      <c r="F4522" s="588"/>
      <c r="G4522" s="482" t="s">
        <v>54</v>
      </c>
      <c r="H4522" s="483">
        <v>2.5999999999999999E-3</v>
      </c>
      <c r="I4522" s="484">
        <v>21.47</v>
      </c>
      <c r="J4522" s="484">
        <v>0.05</v>
      </c>
    </row>
    <row r="4523" spans="1:10" s="471" customFormat="1" ht="25.5">
      <c r="A4523" s="514" t="s">
        <v>147</v>
      </c>
      <c r="B4523" s="482" t="s">
        <v>718</v>
      </c>
      <c r="C4523" s="482" t="s">
        <v>48</v>
      </c>
      <c r="D4523" s="514" t="s">
        <v>719</v>
      </c>
      <c r="E4523" s="588" t="s">
        <v>150</v>
      </c>
      <c r="F4523" s="588"/>
      <c r="G4523" s="482" t="s">
        <v>54</v>
      </c>
      <c r="H4523" s="483">
        <v>1.6199999999999999E-2</v>
      </c>
      <c r="I4523" s="484">
        <v>25.83</v>
      </c>
      <c r="J4523" s="484">
        <v>0.41</v>
      </c>
    </row>
    <row r="4524" spans="1:10" s="471" customFormat="1">
      <c r="A4524" s="515" t="s">
        <v>142</v>
      </c>
      <c r="B4524" s="477" t="s">
        <v>3293</v>
      </c>
      <c r="C4524" s="477" t="s">
        <v>48</v>
      </c>
      <c r="D4524" s="515" t="s">
        <v>3294</v>
      </c>
      <c r="E4524" s="585" t="s">
        <v>143</v>
      </c>
      <c r="F4524" s="585"/>
      <c r="G4524" s="477" t="s">
        <v>71</v>
      </c>
      <c r="H4524" s="478">
        <v>1.1100000000000001</v>
      </c>
      <c r="I4524" s="479">
        <v>9.2100000000000009</v>
      </c>
      <c r="J4524" s="479">
        <v>10.220000000000001</v>
      </c>
    </row>
    <row r="4525" spans="1:10" s="471" customFormat="1" ht="25.5">
      <c r="A4525" s="693"/>
      <c r="B4525" s="513"/>
      <c r="C4525" s="513"/>
      <c r="D4525" s="693"/>
      <c r="E4525" s="693" t="s">
        <v>144</v>
      </c>
      <c r="F4525" s="694">
        <v>0.34</v>
      </c>
      <c r="G4525" s="693" t="s">
        <v>145</v>
      </c>
      <c r="H4525" s="694">
        <v>0</v>
      </c>
      <c r="I4525" s="693" t="s">
        <v>146</v>
      </c>
      <c r="J4525" s="694">
        <v>0.34</v>
      </c>
    </row>
    <row r="4526" spans="1:10" s="471" customFormat="1" ht="13.5" customHeight="1" thickBot="1">
      <c r="A4526" s="693"/>
      <c r="B4526" s="513"/>
      <c r="C4526" s="513"/>
      <c r="D4526" s="693"/>
      <c r="E4526" s="693" t="s">
        <v>2513</v>
      </c>
      <c r="F4526" s="694">
        <v>2.8</v>
      </c>
      <c r="G4526" s="693"/>
      <c r="H4526" s="695" t="s">
        <v>2514</v>
      </c>
      <c r="I4526" s="695"/>
      <c r="J4526" s="694">
        <v>13.48</v>
      </c>
    </row>
    <row r="4527" spans="1:10" s="471" customFormat="1" ht="13.5" thickTop="1">
      <c r="A4527" s="480"/>
      <c r="B4527" s="481"/>
      <c r="C4527" s="481"/>
      <c r="D4527" s="480"/>
      <c r="E4527" s="480"/>
      <c r="F4527" s="480"/>
      <c r="G4527" s="480"/>
      <c r="H4527" s="480"/>
      <c r="I4527" s="480"/>
      <c r="J4527" s="480"/>
    </row>
    <row r="4528" spans="1:10" s="471" customFormat="1">
      <c r="A4528" s="516"/>
      <c r="B4528" s="519" t="s">
        <v>26</v>
      </c>
      <c r="C4528" s="519" t="s">
        <v>27</v>
      </c>
      <c r="D4528" s="516" t="s">
        <v>28</v>
      </c>
      <c r="E4528" s="586" t="s">
        <v>140</v>
      </c>
      <c r="F4528" s="586"/>
      <c r="G4528" s="519" t="s">
        <v>29</v>
      </c>
      <c r="H4528" s="518" t="s">
        <v>30</v>
      </c>
      <c r="I4528" s="518" t="s">
        <v>31</v>
      </c>
      <c r="J4528" s="518" t="s">
        <v>32</v>
      </c>
    </row>
    <row r="4529" spans="1:10" s="471" customFormat="1" ht="12.75" customHeight="1">
      <c r="A4529" s="517" t="s">
        <v>141</v>
      </c>
      <c r="B4529" s="474" t="s">
        <v>900</v>
      </c>
      <c r="C4529" s="474" t="s">
        <v>48</v>
      </c>
      <c r="D4529" s="517" t="s">
        <v>901</v>
      </c>
      <c r="E4529" s="587" t="s">
        <v>179</v>
      </c>
      <c r="F4529" s="587"/>
      <c r="G4529" s="474" t="s">
        <v>71</v>
      </c>
      <c r="H4529" s="475">
        <v>1</v>
      </c>
      <c r="I4529" s="476">
        <v>11.5</v>
      </c>
      <c r="J4529" s="476">
        <v>11.5</v>
      </c>
    </row>
    <row r="4530" spans="1:10" s="471" customFormat="1" ht="25.5">
      <c r="A4530" s="514" t="s">
        <v>147</v>
      </c>
      <c r="B4530" s="482" t="s">
        <v>716</v>
      </c>
      <c r="C4530" s="482" t="s">
        <v>48</v>
      </c>
      <c r="D4530" s="514" t="s">
        <v>717</v>
      </c>
      <c r="E4530" s="588" t="s">
        <v>150</v>
      </c>
      <c r="F4530" s="588"/>
      <c r="G4530" s="482" t="s">
        <v>54</v>
      </c>
      <c r="H4530" s="483">
        <v>1.52E-2</v>
      </c>
      <c r="I4530" s="484">
        <v>21.47</v>
      </c>
      <c r="J4530" s="484">
        <v>0.32</v>
      </c>
    </row>
    <row r="4531" spans="1:10" s="471" customFormat="1" ht="25.5">
      <c r="A4531" s="514" t="s">
        <v>147</v>
      </c>
      <c r="B4531" s="482" t="s">
        <v>718</v>
      </c>
      <c r="C4531" s="482" t="s">
        <v>48</v>
      </c>
      <c r="D4531" s="514" t="s">
        <v>719</v>
      </c>
      <c r="E4531" s="588" t="s">
        <v>150</v>
      </c>
      <c r="F4531" s="588"/>
      <c r="G4531" s="482" t="s">
        <v>54</v>
      </c>
      <c r="H4531" s="483">
        <v>9.3299999999999994E-2</v>
      </c>
      <c r="I4531" s="484">
        <v>25.83</v>
      </c>
      <c r="J4531" s="484">
        <v>2.4</v>
      </c>
    </row>
    <row r="4532" spans="1:10" s="471" customFormat="1">
      <c r="A4532" s="515" t="s">
        <v>142</v>
      </c>
      <c r="B4532" s="477" t="s">
        <v>992</v>
      </c>
      <c r="C4532" s="477" t="s">
        <v>48</v>
      </c>
      <c r="D4532" s="515" t="s">
        <v>993</v>
      </c>
      <c r="E4532" s="585" t="s">
        <v>143</v>
      </c>
      <c r="F4532" s="585"/>
      <c r="G4532" s="477" t="s">
        <v>71</v>
      </c>
      <c r="H4532" s="478">
        <v>1.07</v>
      </c>
      <c r="I4532" s="479">
        <v>8.2100000000000009</v>
      </c>
      <c r="J4532" s="479">
        <v>8.7799999999999994</v>
      </c>
    </row>
    <row r="4533" spans="1:10" s="471" customFormat="1" ht="25.5">
      <c r="A4533" s="693"/>
      <c r="B4533" s="513"/>
      <c r="C4533" s="513"/>
      <c r="D4533" s="693"/>
      <c r="E4533" s="693" t="s">
        <v>144</v>
      </c>
      <c r="F4533" s="694">
        <v>2.02</v>
      </c>
      <c r="G4533" s="693" t="s">
        <v>145</v>
      </c>
      <c r="H4533" s="694">
        <v>0</v>
      </c>
      <c r="I4533" s="693" t="s">
        <v>146</v>
      </c>
      <c r="J4533" s="694">
        <v>2.02</v>
      </c>
    </row>
    <row r="4534" spans="1:10" s="471" customFormat="1" ht="13.5" customHeight="1" thickBot="1">
      <c r="A4534" s="693"/>
      <c r="B4534" s="513"/>
      <c r="C4534" s="513"/>
      <c r="D4534" s="693"/>
      <c r="E4534" s="693" t="s">
        <v>2513</v>
      </c>
      <c r="F4534" s="694">
        <v>3.01</v>
      </c>
      <c r="G4534" s="693"/>
      <c r="H4534" s="695" t="s">
        <v>2514</v>
      </c>
      <c r="I4534" s="695"/>
      <c r="J4534" s="694">
        <v>14.51</v>
      </c>
    </row>
    <row r="4535" spans="1:10" s="471" customFormat="1" ht="13.5" thickTop="1">
      <c r="A4535" s="480"/>
      <c r="B4535" s="481"/>
      <c r="C4535" s="481"/>
      <c r="D4535" s="480"/>
      <c r="E4535" s="480"/>
      <c r="F4535" s="480"/>
      <c r="G4535" s="480"/>
      <c r="H4535" s="480"/>
      <c r="I4535" s="480"/>
      <c r="J4535" s="480"/>
    </row>
    <row r="4536" spans="1:10" s="471" customFormat="1">
      <c r="A4536" s="516"/>
      <c r="B4536" s="519" t="s">
        <v>26</v>
      </c>
      <c r="C4536" s="519" t="s">
        <v>27</v>
      </c>
      <c r="D4536" s="516" t="s">
        <v>28</v>
      </c>
      <c r="E4536" s="586" t="s">
        <v>140</v>
      </c>
      <c r="F4536" s="586"/>
      <c r="G4536" s="519" t="s">
        <v>29</v>
      </c>
      <c r="H4536" s="518" t="s">
        <v>30</v>
      </c>
      <c r="I4536" s="518" t="s">
        <v>31</v>
      </c>
      <c r="J4536" s="518" t="s">
        <v>32</v>
      </c>
    </row>
    <row r="4537" spans="1:10" s="471" customFormat="1" ht="12.75" customHeight="1">
      <c r="A4537" s="517" t="s">
        <v>141</v>
      </c>
      <c r="B4537" s="474" t="s">
        <v>3193</v>
      </c>
      <c r="C4537" s="474" t="s">
        <v>48</v>
      </c>
      <c r="D4537" s="517" t="s">
        <v>3194</v>
      </c>
      <c r="E4537" s="587" t="s">
        <v>179</v>
      </c>
      <c r="F4537" s="587"/>
      <c r="G4537" s="474" t="s">
        <v>71</v>
      </c>
      <c r="H4537" s="475">
        <v>1</v>
      </c>
      <c r="I4537" s="476">
        <v>10.48</v>
      </c>
      <c r="J4537" s="476">
        <v>10.48</v>
      </c>
    </row>
    <row r="4538" spans="1:10" s="471" customFormat="1" ht="25.5">
      <c r="A4538" s="514" t="s">
        <v>147</v>
      </c>
      <c r="B4538" s="482" t="s">
        <v>716</v>
      </c>
      <c r="C4538" s="482" t="s">
        <v>48</v>
      </c>
      <c r="D4538" s="514" t="s">
        <v>717</v>
      </c>
      <c r="E4538" s="588" t="s">
        <v>150</v>
      </c>
      <c r="F4538" s="588"/>
      <c r="G4538" s="482" t="s">
        <v>54</v>
      </c>
      <c r="H4538" s="483">
        <v>9.4999999999999998E-3</v>
      </c>
      <c r="I4538" s="484">
        <v>21.47</v>
      </c>
      <c r="J4538" s="484">
        <v>0.2</v>
      </c>
    </row>
    <row r="4539" spans="1:10" s="471" customFormat="1" ht="25.5">
      <c r="A4539" s="514" t="s">
        <v>147</v>
      </c>
      <c r="B4539" s="482" t="s">
        <v>718</v>
      </c>
      <c r="C4539" s="482" t="s">
        <v>48</v>
      </c>
      <c r="D4539" s="514" t="s">
        <v>719</v>
      </c>
      <c r="E4539" s="588" t="s">
        <v>150</v>
      </c>
      <c r="F4539" s="588"/>
      <c r="G4539" s="482" t="s">
        <v>54</v>
      </c>
      <c r="H4539" s="483">
        <v>5.8099999999999999E-2</v>
      </c>
      <c r="I4539" s="484">
        <v>25.83</v>
      </c>
      <c r="J4539" s="484">
        <v>1.5</v>
      </c>
    </row>
    <row r="4540" spans="1:10" s="471" customFormat="1">
      <c r="A4540" s="515" t="s">
        <v>142</v>
      </c>
      <c r="B4540" s="477" t="s">
        <v>992</v>
      </c>
      <c r="C4540" s="477" t="s">
        <v>48</v>
      </c>
      <c r="D4540" s="515" t="s">
        <v>993</v>
      </c>
      <c r="E4540" s="585" t="s">
        <v>143</v>
      </c>
      <c r="F4540" s="585"/>
      <c r="G4540" s="477" t="s">
        <v>71</v>
      </c>
      <c r="H4540" s="478">
        <v>1.07</v>
      </c>
      <c r="I4540" s="479">
        <v>8.2100000000000009</v>
      </c>
      <c r="J4540" s="479">
        <v>8.7799999999999994</v>
      </c>
    </row>
    <row r="4541" spans="1:10" s="471" customFormat="1" ht="25.5">
      <c r="A4541" s="693"/>
      <c r="B4541" s="513"/>
      <c r="C4541" s="513"/>
      <c r="D4541" s="693"/>
      <c r="E4541" s="693" t="s">
        <v>144</v>
      </c>
      <c r="F4541" s="694">
        <v>1.26</v>
      </c>
      <c r="G4541" s="693" t="s">
        <v>145</v>
      </c>
      <c r="H4541" s="694">
        <v>0</v>
      </c>
      <c r="I4541" s="693" t="s">
        <v>146</v>
      </c>
      <c r="J4541" s="694">
        <v>1.26</v>
      </c>
    </row>
    <row r="4542" spans="1:10" s="471" customFormat="1" ht="13.5" customHeight="1" thickBot="1">
      <c r="A4542" s="693"/>
      <c r="B4542" s="513"/>
      <c r="C4542" s="513"/>
      <c r="D4542" s="693"/>
      <c r="E4542" s="693" t="s">
        <v>2513</v>
      </c>
      <c r="F4542" s="694">
        <v>2.74</v>
      </c>
      <c r="G4542" s="693"/>
      <c r="H4542" s="695" t="s">
        <v>2514</v>
      </c>
      <c r="I4542" s="695"/>
      <c r="J4542" s="694">
        <v>13.22</v>
      </c>
    </row>
    <row r="4543" spans="1:10" s="471" customFormat="1" ht="13.5" thickTop="1">
      <c r="A4543" s="480"/>
      <c r="B4543" s="481"/>
      <c r="C4543" s="481"/>
      <c r="D4543" s="480"/>
      <c r="E4543" s="480"/>
      <c r="F4543" s="480"/>
      <c r="G4543" s="480"/>
      <c r="H4543" s="480"/>
      <c r="I4543" s="480"/>
      <c r="J4543" s="480"/>
    </row>
    <row r="4544" spans="1:10" s="471" customFormat="1">
      <c r="A4544" s="516"/>
      <c r="B4544" s="519" t="s">
        <v>26</v>
      </c>
      <c r="C4544" s="519" t="s">
        <v>27</v>
      </c>
      <c r="D4544" s="516" t="s">
        <v>28</v>
      </c>
      <c r="E4544" s="586" t="s">
        <v>140</v>
      </c>
      <c r="F4544" s="586"/>
      <c r="G4544" s="519" t="s">
        <v>29</v>
      </c>
      <c r="H4544" s="518" t="s">
        <v>30</v>
      </c>
      <c r="I4544" s="518" t="s">
        <v>31</v>
      </c>
      <c r="J4544" s="518" t="s">
        <v>32</v>
      </c>
    </row>
    <row r="4545" spans="1:10" s="471" customFormat="1" ht="25.5" customHeight="1">
      <c r="A4545" s="517" t="s">
        <v>141</v>
      </c>
      <c r="B4545" s="474" t="s">
        <v>802</v>
      </c>
      <c r="C4545" s="474" t="s">
        <v>48</v>
      </c>
      <c r="D4545" s="517" t="s">
        <v>460</v>
      </c>
      <c r="E4545" s="587" t="s">
        <v>155</v>
      </c>
      <c r="F4545" s="587"/>
      <c r="G4545" s="474" t="s">
        <v>91</v>
      </c>
      <c r="H4545" s="475">
        <v>1</v>
      </c>
      <c r="I4545" s="476">
        <v>147.4</v>
      </c>
      <c r="J4545" s="476">
        <v>147.4</v>
      </c>
    </row>
    <row r="4546" spans="1:10" s="471" customFormat="1" ht="25.5">
      <c r="A4546" s="514" t="s">
        <v>147</v>
      </c>
      <c r="B4546" s="482" t="s">
        <v>674</v>
      </c>
      <c r="C4546" s="482" t="s">
        <v>48</v>
      </c>
      <c r="D4546" s="514" t="s">
        <v>675</v>
      </c>
      <c r="E4546" s="588" t="s">
        <v>150</v>
      </c>
      <c r="F4546" s="588"/>
      <c r="G4546" s="482" t="s">
        <v>54</v>
      </c>
      <c r="H4546" s="483">
        <v>0.8458</v>
      </c>
      <c r="I4546" s="484">
        <v>25.9</v>
      </c>
      <c r="J4546" s="484">
        <v>21.9</v>
      </c>
    </row>
    <row r="4547" spans="1:10" s="471" customFormat="1" ht="25.5">
      <c r="A4547" s="514" t="s">
        <v>147</v>
      </c>
      <c r="B4547" s="482" t="s">
        <v>148</v>
      </c>
      <c r="C4547" s="482" t="s">
        <v>48</v>
      </c>
      <c r="D4547" s="514" t="s">
        <v>149</v>
      </c>
      <c r="E4547" s="588" t="s">
        <v>150</v>
      </c>
      <c r="F4547" s="588"/>
      <c r="G4547" s="482" t="s">
        <v>54</v>
      </c>
      <c r="H4547" s="483">
        <v>0.26650000000000001</v>
      </c>
      <c r="I4547" s="484">
        <v>20.96</v>
      </c>
      <c r="J4547" s="484">
        <v>5.58</v>
      </c>
    </row>
    <row r="4548" spans="1:10" s="471" customFormat="1">
      <c r="A4548" s="515" t="s">
        <v>142</v>
      </c>
      <c r="B4548" s="477" t="s">
        <v>547</v>
      </c>
      <c r="C4548" s="477" t="s">
        <v>48</v>
      </c>
      <c r="D4548" s="515" t="s">
        <v>548</v>
      </c>
      <c r="E4548" s="585" t="s">
        <v>143</v>
      </c>
      <c r="F4548" s="585"/>
      <c r="G4548" s="477" t="s">
        <v>71</v>
      </c>
      <c r="H4548" s="478">
        <v>0.52710000000000001</v>
      </c>
      <c r="I4548" s="479">
        <v>38.31</v>
      </c>
      <c r="J4548" s="479">
        <v>20.190000000000001</v>
      </c>
    </row>
    <row r="4549" spans="1:10" s="471" customFormat="1" ht="25.5">
      <c r="A4549" s="515" t="s">
        <v>142</v>
      </c>
      <c r="B4549" s="477" t="s">
        <v>803</v>
      </c>
      <c r="C4549" s="477" t="s">
        <v>48</v>
      </c>
      <c r="D4549" s="515" t="s">
        <v>804</v>
      </c>
      <c r="E4549" s="585" t="s">
        <v>143</v>
      </c>
      <c r="F4549" s="585"/>
      <c r="G4549" s="477" t="s">
        <v>91</v>
      </c>
      <c r="H4549" s="478">
        <v>1</v>
      </c>
      <c r="I4549" s="479">
        <v>99.73</v>
      </c>
      <c r="J4549" s="479">
        <v>99.73</v>
      </c>
    </row>
    <row r="4550" spans="1:10" s="471" customFormat="1" ht="25.5">
      <c r="A4550" s="693"/>
      <c r="B4550" s="513"/>
      <c r="C4550" s="513"/>
      <c r="D4550" s="693"/>
      <c r="E4550" s="693" t="s">
        <v>144</v>
      </c>
      <c r="F4550" s="694">
        <v>20.27</v>
      </c>
      <c r="G4550" s="693" t="s">
        <v>145</v>
      </c>
      <c r="H4550" s="694">
        <v>0</v>
      </c>
      <c r="I4550" s="693" t="s">
        <v>146</v>
      </c>
      <c r="J4550" s="694">
        <v>20.27</v>
      </c>
    </row>
    <row r="4551" spans="1:10" s="471" customFormat="1" ht="13.5" customHeight="1" thickBot="1">
      <c r="A4551" s="693"/>
      <c r="B4551" s="513"/>
      <c r="C4551" s="513"/>
      <c r="D4551" s="693"/>
      <c r="E4551" s="693" t="s">
        <v>2513</v>
      </c>
      <c r="F4551" s="694">
        <v>38.67</v>
      </c>
      <c r="G4551" s="693"/>
      <c r="H4551" s="695" t="s">
        <v>2514</v>
      </c>
      <c r="I4551" s="695"/>
      <c r="J4551" s="694">
        <v>186.07</v>
      </c>
    </row>
    <row r="4552" spans="1:10" s="471" customFormat="1" ht="13.5" thickTop="1">
      <c r="A4552" s="480"/>
      <c r="B4552" s="481"/>
      <c r="C4552" s="481"/>
      <c r="D4552" s="480"/>
      <c r="E4552" s="480"/>
      <c r="F4552" s="480"/>
      <c r="G4552" s="480"/>
      <c r="H4552" s="480"/>
      <c r="I4552" s="480"/>
      <c r="J4552" s="480"/>
    </row>
    <row r="4553" spans="1:10" s="471" customFormat="1">
      <c r="A4553" s="516"/>
      <c r="B4553" s="519" t="s">
        <v>26</v>
      </c>
      <c r="C4553" s="519" t="s">
        <v>27</v>
      </c>
      <c r="D4553" s="516" t="s">
        <v>28</v>
      </c>
      <c r="E4553" s="586" t="s">
        <v>140</v>
      </c>
      <c r="F4553" s="586"/>
      <c r="G4553" s="519" t="s">
        <v>29</v>
      </c>
      <c r="H4553" s="518" t="s">
        <v>30</v>
      </c>
      <c r="I4553" s="518" t="s">
        <v>31</v>
      </c>
      <c r="J4553" s="518" t="s">
        <v>32</v>
      </c>
    </row>
    <row r="4554" spans="1:10" s="471" customFormat="1" ht="25.5">
      <c r="A4554" s="517" t="s">
        <v>141</v>
      </c>
      <c r="B4554" s="474" t="s">
        <v>835</v>
      </c>
      <c r="C4554" s="474" t="s">
        <v>48</v>
      </c>
      <c r="D4554" s="517" t="s">
        <v>836</v>
      </c>
      <c r="E4554" s="587" t="s">
        <v>150</v>
      </c>
      <c r="F4554" s="587"/>
      <c r="G4554" s="474" t="s">
        <v>54</v>
      </c>
      <c r="H4554" s="475">
        <v>1</v>
      </c>
      <c r="I4554" s="476">
        <v>0.19</v>
      </c>
      <c r="J4554" s="476">
        <v>0.19</v>
      </c>
    </row>
    <row r="4555" spans="1:10" s="471" customFormat="1">
      <c r="A4555" s="515" t="s">
        <v>142</v>
      </c>
      <c r="B4555" s="477" t="s">
        <v>837</v>
      </c>
      <c r="C4555" s="477" t="s">
        <v>48</v>
      </c>
      <c r="D4555" s="515" t="s">
        <v>838</v>
      </c>
      <c r="E4555" s="585" t="s">
        <v>549</v>
      </c>
      <c r="F4555" s="585"/>
      <c r="G4555" s="477" t="s">
        <v>54</v>
      </c>
      <c r="H4555" s="478">
        <v>1.328E-2</v>
      </c>
      <c r="I4555" s="479">
        <v>14.76</v>
      </c>
      <c r="J4555" s="479">
        <v>0.19</v>
      </c>
    </row>
    <row r="4556" spans="1:10" s="471" customFormat="1" ht="25.5">
      <c r="A4556" s="693"/>
      <c r="B4556" s="513"/>
      <c r="C4556" s="513"/>
      <c r="D4556" s="693"/>
      <c r="E4556" s="693" t="s">
        <v>144</v>
      </c>
      <c r="F4556" s="694">
        <v>0.19</v>
      </c>
      <c r="G4556" s="693" t="s">
        <v>145</v>
      </c>
      <c r="H4556" s="694">
        <v>0</v>
      </c>
      <c r="I4556" s="693" t="s">
        <v>146</v>
      </c>
      <c r="J4556" s="694">
        <v>0.19</v>
      </c>
    </row>
    <row r="4557" spans="1:10" s="471" customFormat="1" ht="13.5" customHeight="1" thickBot="1">
      <c r="A4557" s="693"/>
      <c r="B4557" s="513"/>
      <c r="C4557" s="513"/>
      <c r="D4557" s="693"/>
      <c r="E4557" s="693" t="s">
        <v>2513</v>
      </c>
      <c r="F4557" s="694">
        <v>0.04</v>
      </c>
      <c r="G4557" s="693"/>
      <c r="H4557" s="695" t="s">
        <v>2514</v>
      </c>
      <c r="I4557" s="695"/>
      <c r="J4557" s="694">
        <v>0.23</v>
      </c>
    </row>
    <row r="4558" spans="1:10" s="471" customFormat="1" ht="13.5" thickTop="1">
      <c r="A4558" s="480"/>
      <c r="B4558" s="481"/>
      <c r="C4558" s="481"/>
      <c r="D4558" s="480"/>
      <c r="E4558" s="480"/>
      <c r="F4558" s="480"/>
      <c r="G4558" s="480"/>
      <c r="H4558" s="480"/>
      <c r="I4558" s="480"/>
      <c r="J4558" s="480"/>
    </row>
    <row r="4559" spans="1:10" s="471" customFormat="1">
      <c r="A4559" s="516"/>
      <c r="B4559" s="519" t="s">
        <v>26</v>
      </c>
      <c r="C4559" s="519" t="s">
        <v>27</v>
      </c>
      <c r="D4559" s="516" t="s">
        <v>28</v>
      </c>
      <c r="E4559" s="586" t="s">
        <v>140</v>
      </c>
      <c r="F4559" s="586"/>
      <c r="G4559" s="519" t="s">
        <v>29</v>
      </c>
      <c r="H4559" s="518" t="s">
        <v>30</v>
      </c>
      <c r="I4559" s="518" t="s">
        <v>31</v>
      </c>
      <c r="J4559" s="518" t="s">
        <v>32</v>
      </c>
    </row>
    <row r="4560" spans="1:10" s="471" customFormat="1" ht="25.5">
      <c r="A4560" s="517" t="s">
        <v>141</v>
      </c>
      <c r="B4560" s="474" t="s">
        <v>847</v>
      </c>
      <c r="C4560" s="474" t="s">
        <v>48</v>
      </c>
      <c r="D4560" s="517" t="s">
        <v>848</v>
      </c>
      <c r="E4560" s="587" t="s">
        <v>150</v>
      </c>
      <c r="F4560" s="587"/>
      <c r="G4560" s="474" t="s">
        <v>54</v>
      </c>
      <c r="H4560" s="475">
        <v>1</v>
      </c>
      <c r="I4560" s="476">
        <v>0.25</v>
      </c>
      <c r="J4560" s="476">
        <v>0.25</v>
      </c>
    </row>
    <row r="4561" spans="1:10" s="471" customFormat="1">
      <c r="A4561" s="515" t="s">
        <v>142</v>
      </c>
      <c r="B4561" s="477" t="s">
        <v>849</v>
      </c>
      <c r="C4561" s="477" t="s">
        <v>48</v>
      </c>
      <c r="D4561" s="515" t="s">
        <v>850</v>
      </c>
      <c r="E4561" s="585" t="s">
        <v>549</v>
      </c>
      <c r="F4561" s="585"/>
      <c r="G4561" s="477" t="s">
        <v>54</v>
      </c>
      <c r="H4561" s="478">
        <v>1.6990000000000002E-2</v>
      </c>
      <c r="I4561" s="479">
        <v>14.76</v>
      </c>
      <c r="J4561" s="479">
        <v>0.25</v>
      </c>
    </row>
    <row r="4562" spans="1:10" s="471" customFormat="1" ht="25.5">
      <c r="A4562" s="693"/>
      <c r="B4562" s="513"/>
      <c r="C4562" s="513"/>
      <c r="D4562" s="693"/>
      <c r="E4562" s="693" t="s">
        <v>144</v>
      </c>
      <c r="F4562" s="694">
        <v>0.25</v>
      </c>
      <c r="G4562" s="693" t="s">
        <v>145</v>
      </c>
      <c r="H4562" s="694">
        <v>0</v>
      </c>
      <c r="I4562" s="693" t="s">
        <v>146</v>
      </c>
      <c r="J4562" s="694">
        <v>0.25</v>
      </c>
    </row>
    <row r="4563" spans="1:10" s="471" customFormat="1" ht="13.5" customHeight="1" thickBot="1">
      <c r="A4563" s="693"/>
      <c r="B4563" s="513"/>
      <c r="C4563" s="513"/>
      <c r="D4563" s="693"/>
      <c r="E4563" s="693" t="s">
        <v>2513</v>
      </c>
      <c r="F4563" s="694">
        <v>0.06</v>
      </c>
      <c r="G4563" s="693"/>
      <c r="H4563" s="695" t="s">
        <v>2514</v>
      </c>
      <c r="I4563" s="695"/>
      <c r="J4563" s="694">
        <v>0.31</v>
      </c>
    </row>
    <row r="4564" spans="1:10" s="471" customFormat="1" ht="13.5" thickTop="1">
      <c r="A4564" s="480"/>
      <c r="B4564" s="481"/>
      <c r="C4564" s="481"/>
      <c r="D4564" s="480"/>
      <c r="E4564" s="480"/>
      <c r="F4564" s="480"/>
      <c r="G4564" s="480"/>
      <c r="H4564" s="480"/>
      <c r="I4564" s="480"/>
      <c r="J4564" s="480"/>
    </row>
    <row r="4565" spans="1:10" s="471" customFormat="1">
      <c r="A4565" s="516"/>
      <c r="B4565" s="519" t="s">
        <v>26</v>
      </c>
      <c r="C4565" s="519" t="s">
        <v>27</v>
      </c>
      <c r="D4565" s="516" t="s">
        <v>28</v>
      </c>
      <c r="E4565" s="586" t="s">
        <v>140</v>
      </c>
      <c r="F4565" s="586"/>
      <c r="G4565" s="519" t="s">
        <v>29</v>
      </c>
      <c r="H4565" s="518" t="s">
        <v>30</v>
      </c>
      <c r="I4565" s="518" t="s">
        <v>31</v>
      </c>
      <c r="J4565" s="518" t="s">
        <v>32</v>
      </c>
    </row>
    <row r="4566" spans="1:10" s="471" customFormat="1" ht="25.5">
      <c r="A4566" s="517" t="s">
        <v>141</v>
      </c>
      <c r="B4566" s="474" t="s">
        <v>855</v>
      </c>
      <c r="C4566" s="474" t="s">
        <v>48</v>
      </c>
      <c r="D4566" s="517" t="s">
        <v>856</v>
      </c>
      <c r="E4566" s="587" t="s">
        <v>150</v>
      </c>
      <c r="F4566" s="587"/>
      <c r="G4566" s="474" t="s">
        <v>54</v>
      </c>
      <c r="H4566" s="475">
        <v>1</v>
      </c>
      <c r="I4566" s="476">
        <v>0.19</v>
      </c>
      <c r="J4566" s="476">
        <v>0.19</v>
      </c>
    </row>
    <row r="4567" spans="1:10" s="471" customFormat="1">
      <c r="A4567" s="515" t="s">
        <v>142</v>
      </c>
      <c r="B4567" s="477" t="s">
        <v>861</v>
      </c>
      <c r="C4567" s="477" t="s">
        <v>48</v>
      </c>
      <c r="D4567" s="515" t="s">
        <v>862</v>
      </c>
      <c r="E4567" s="585" t="s">
        <v>549</v>
      </c>
      <c r="F4567" s="585"/>
      <c r="G4567" s="477" t="s">
        <v>54</v>
      </c>
      <c r="H4567" s="478">
        <v>1.328E-2</v>
      </c>
      <c r="I4567" s="479">
        <v>14.76</v>
      </c>
      <c r="J4567" s="479">
        <v>0.19</v>
      </c>
    </row>
    <row r="4568" spans="1:10" s="471" customFormat="1" ht="25.5">
      <c r="A4568" s="693"/>
      <c r="B4568" s="513"/>
      <c r="C4568" s="513"/>
      <c r="D4568" s="693"/>
      <c r="E4568" s="693" t="s">
        <v>144</v>
      </c>
      <c r="F4568" s="694">
        <v>0.19</v>
      </c>
      <c r="G4568" s="693" t="s">
        <v>145</v>
      </c>
      <c r="H4568" s="694">
        <v>0</v>
      </c>
      <c r="I4568" s="693" t="s">
        <v>146</v>
      </c>
      <c r="J4568" s="694">
        <v>0.19</v>
      </c>
    </row>
    <row r="4569" spans="1:10" s="471" customFormat="1" ht="13.5" customHeight="1" thickBot="1">
      <c r="A4569" s="693"/>
      <c r="B4569" s="513"/>
      <c r="C4569" s="513"/>
      <c r="D4569" s="693"/>
      <c r="E4569" s="693" t="s">
        <v>2513</v>
      </c>
      <c r="F4569" s="694">
        <v>0.04</v>
      </c>
      <c r="G4569" s="693"/>
      <c r="H4569" s="695" t="s">
        <v>2514</v>
      </c>
      <c r="I4569" s="695"/>
      <c r="J4569" s="694">
        <v>0.23</v>
      </c>
    </row>
    <row r="4570" spans="1:10" s="471" customFormat="1" ht="13.5" thickTop="1">
      <c r="A4570" s="480"/>
      <c r="B4570" s="481"/>
      <c r="C4570" s="481"/>
      <c r="D4570" s="480"/>
      <c r="E4570" s="480"/>
      <c r="F4570" s="480"/>
      <c r="G4570" s="480"/>
      <c r="H4570" s="480"/>
      <c r="I4570" s="480"/>
      <c r="J4570" s="480"/>
    </row>
    <row r="4571" spans="1:10" s="471" customFormat="1">
      <c r="A4571" s="516"/>
      <c r="B4571" s="519" t="s">
        <v>26</v>
      </c>
      <c r="C4571" s="519" t="s">
        <v>27</v>
      </c>
      <c r="D4571" s="516" t="s">
        <v>28</v>
      </c>
      <c r="E4571" s="586" t="s">
        <v>140</v>
      </c>
      <c r="F4571" s="586"/>
      <c r="G4571" s="519" t="s">
        <v>29</v>
      </c>
      <c r="H4571" s="518" t="s">
        <v>30</v>
      </c>
      <c r="I4571" s="518" t="s">
        <v>31</v>
      </c>
      <c r="J4571" s="518" t="s">
        <v>32</v>
      </c>
    </row>
    <row r="4572" spans="1:10" s="471" customFormat="1" ht="25.5">
      <c r="A4572" s="517" t="s">
        <v>141</v>
      </c>
      <c r="B4572" s="474" t="s">
        <v>2369</v>
      </c>
      <c r="C4572" s="474" t="s">
        <v>48</v>
      </c>
      <c r="D4572" s="517" t="s">
        <v>2370</v>
      </c>
      <c r="E4572" s="587" t="s">
        <v>150</v>
      </c>
      <c r="F4572" s="587"/>
      <c r="G4572" s="474" t="s">
        <v>54</v>
      </c>
      <c r="H4572" s="475">
        <v>1</v>
      </c>
      <c r="I4572" s="476">
        <v>0.25</v>
      </c>
      <c r="J4572" s="476">
        <v>0.25</v>
      </c>
    </row>
    <row r="4573" spans="1:10" s="471" customFormat="1">
      <c r="A4573" s="515" t="s">
        <v>142</v>
      </c>
      <c r="B4573" s="477" t="s">
        <v>2371</v>
      </c>
      <c r="C4573" s="477" t="s">
        <v>48</v>
      </c>
      <c r="D4573" s="515" t="s">
        <v>2372</v>
      </c>
      <c r="E4573" s="585" t="s">
        <v>549</v>
      </c>
      <c r="F4573" s="585"/>
      <c r="G4573" s="477" t="s">
        <v>54</v>
      </c>
      <c r="H4573" s="478">
        <v>1.6990000000000002E-2</v>
      </c>
      <c r="I4573" s="479">
        <v>14.76</v>
      </c>
      <c r="J4573" s="479">
        <v>0.25</v>
      </c>
    </row>
    <row r="4574" spans="1:10" s="471" customFormat="1" ht="25.5">
      <c r="A4574" s="693"/>
      <c r="B4574" s="513"/>
      <c r="C4574" s="513"/>
      <c r="D4574" s="693"/>
      <c r="E4574" s="693" t="s">
        <v>144</v>
      </c>
      <c r="F4574" s="694">
        <v>0.25</v>
      </c>
      <c r="G4574" s="693" t="s">
        <v>145</v>
      </c>
      <c r="H4574" s="694">
        <v>0</v>
      </c>
      <c r="I4574" s="693" t="s">
        <v>146</v>
      </c>
      <c r="J4574" s="694">
        <v>0.25</v>
      </c>
    </row>
    <row r="4575" spans="1:10" s="471" customFormat="1" ht="13.5" customHeight="1" thickBot="1">
      <c r="A4575" s="693"/>
      <c r="B4575" s="513"/>
      <c r="C4575" s="513"/>
      <c r="D4575" s="693"/>
      <c r="E4575" s="693" t="s">
        <v>2513</v>
      </c>
      <c r="F4575" s="694">
        <v>0.06</v>
      </c>
      <c r="G4575" s="693"/>
      <c r="H4575" s="695" t="s">
        <v>2514</v>
      </c>
      <c r="I4575" s="695"/>
      <c r="J4575" s="694">
        <v>0.31</v>
      </c>
    </row>
    <row r="4576" spans="1:10" s="471" customFormat="1" ht="13.5" thickTop="1">
      <c r="A4576" s="480"/>
      <c r="B4576" s="481"/>
      <c r="C4576" s="481"/>
      <c r="D4576" s="480"/>
      <c r="E4576" s="480"/>
      <c r="F4576" s="480"/>
      <c r="G4576" s="480"/>
      <c r="H4576" s="480"/>
      <c r="I4576" s="480"/>
      <c r="J4576" s="480"/>
    </row>
    <row r="4577" spans="1:10" s="471" customFormat="1">
      <c r="A4577" s="516"/>
      <c r="B4577" s="519" t="s">
        <v>26</v>
      </c>
      <c r="C4577" s="519" t="s">
        <v>27</v>
      </c>
      <c r="D4577" s="516" t="s">
        <v>28</v>
      </c>
      <c r="E4577" s="586" t="s">
        <v>140</v>
      </c>
      <c r="F4577" s="586"/>
      <c r="G4577" s="519" t="s">
        <v>29</v>
      </c>
      <c r="H4577" s="518" t="s">
        <v>30</v>
      </c>
      <c r="I4577" s="518" t="s">
        <v>31</v>
      </c>
      <c r="J4577" s="518" t="s">
        <v>32</v>
      </c>
    </row>
    <row r="4578" spans="1:10" s="471" customFormat="1" ht="25.5">
      <c r="A4578" s="517" t="s">
        <v>141</v>
      </c>
      <c r="B4578" s="474" t="s">
        <v>863</v>
      </c>
      <c r="C4578" s="474" t="s">
        <v>48</v>
      </c>
      <c r="D4578" s="517" t="s">
        <v>864</v>
      </c>
      <c r="E4578" s="587" t="s">
        <v>150</v>
      </c>
      <c r="F4578" s="587"/>
      <c r="G4578" s="474" t="s">
        <v>54</v>
      </c>
      <c r="H4578" s="475">
        <v>1</v>
      </c>
      <c r="I4578" s="476">
        <v>0.2</v>
      </c>
      <c r="J4578" s="476">
        <v>0.2</v>
      </c>
    </row>
    <row r="4579" spans="1:10" s="471" customFormat="1">
      <c r="A4579" s="515" t="s">
        <v>142</v>
      </c>
      <c r="B4579" s="477" t="s">
        <v>865</v>
      </c>
      <c r="C4579" s="477" t="s">
        <v>48</v>
      </c>
      <c r="D4579" s="515" t="s">
        <v>866</v>
      </c>
      <c r="E4579" s="585" t="s">
        <v>549</v>
      </c>
      <c r="F4579" s="585"/>
      <c r="G4579" s="477" t="s">
        <v>54</v>
      </c>
      <c r="H4579" s="478">
        <v>1.328E-2</v>
      </c>
      <c r="I4579" s="479">
        <v>15.21</v>
      </c>
      <c r="J4579" s="479">
        <v>0.2</v>
      </c>
    </row>
    <row r="4580" spans="1:10" s="471" customFormat="1" ht="25.5">
      <c r="A4580" s="693"/>
      <c r="B4580" s="513"/>
      <c r="C4580" s="513"/>
      <c r="D4580" s="693"/>
      <c r="E4580" s="693" t="s">
        <v>144</v>
      </c>
      <c r="F4580" s="694">
        <v>0.2</v>
      </c>
      <c r="G4580" s="693" t="s">
        <v>145</v>
      </c>
      <c r="H4580" s="694">
        <v>0</v>
      </c>
      <c r="I4580" s="693" t="s">
        <v>146</v>
      </c>
      <c r="J4580" s="694">
        <v>0.2</v>
      </c>
    </row>
    <row r="4581" spans="1:10" s="471" customFormat="1" ht="13.5" customHeight="1" thickBot="1">
      <c r="A4581" s="693"/>
      <c r="B4581" s="513"/>
      <c r="C4581" s="513"/>
      <c r="D4581" s="693"/>
      <c r="E4581" s="693" t="s">
        <v>2513</v>
      </c>
      <c r="F4581" s="694">
        <v>0.05</v>
      </c>
      <c r="G4581" s="693"/>
      <c r="H4581" s="695" t="s">
        <v>2514</v>
      </c>
      <c r="I4581" s="695"/>
      <c r="J4581" s="694">
        <v>0.25</v>
      </c>
    </row>
    <row r="4582" spans="1:10" s="471" customFormat="1" ht="13.5" thickTop="1">
      <c r="A4582" s="480"/>
      <c r="B4582" s="481"/>
      <c r="C4582" s="481"/>
      <c r="D4582" s="480"/>
      <c r="E4582" s="480"/>
      <c r="F4582" s="480"/>
      <c r="G4582" s="480"/>
      <c r="H4582" s="480"/>
      <c r="I4582" s="480"/>
      <c r="J4582" s="480"/>
    </row>
    <row r="4583" spans="1:10" s="471" customFormat="1">
      <c r="A4583" s="516"/>
      <c r="B4583" s="519" t="s">
        <v>26</v>
      </c>
      <c r="C4583" s="519" t="s">
        <v>27</v>
      </c>
      <c r="D4583" s="516" t="s">
        <v>28</v>
      </c>
      <c r="E4583" s="586" t="s">
        <v>140</v>
      </c>
      <c r="F4583" s="586"/>
      <c r="G4583" s="519" t="s">
        <v>29</v>
      </c>
      <c r="H4583" s="518" t="s">
        <v>30</v>
      </c>
      <c r="I4583" s="518" t="s">
        <v>31</v>
      </c>
      <c r="J4583" s="518" t="s">
        <v>32</v>
      </c>
    </row>
    <row r="4584" spans="1:10" s="471" customFormat="1" ht="25.5">
      <c r="A4584" s="517" t="s">
        <v>141</v>
      </c>
      <c r="B4584" s="474" t="s">
        <v>1678</v>
      </c>
      <c r="C4584" s="474" t="s">
        <v>48</v>
      </c>
      <c r="D4584" s="517" t="s">
        <v>1679</v>
      </c>
      <c r="E4584" s="587" t="s">
        <v>150</v>
      </c>
      <c r="F4584" s="587"/>
      <c r="G4584" s="474" t="s">
        <v>54</v>
      </c>
      <c r="H4584" s="475">
        <v>1</v>
      </c>
      <c r="I4584" s="476">
        <v>0.11</v>
      </c>
      <c r="J4584" s="476">
        <v>0.11</v>
      </c>
    </row>
    <row r="4585" spans="1:10" s="471" customFormat="1">
      <c r="A4585" s="515" t="s">
        <v>142</v>
      </c>
      <c r="B4585" s="477" t="s">
        <v>1680</v>
      </c>
      <c r="C4585" s="477" t="s">
        <v>48</v>
      </c>
      <c r="D4585" s="515" t="s">
        <v>1681</v>
      </c>
      <c r="E4585" s="585" t="s">
        <v>549</v>
      </c>
      <c r="F4585" s="585"/>
      <c r="G4585" s="477" t="s">
        <v>54</v>
      </c>
      <c r="H4585" s="478">
        <v>5.8599999999999998E-3</v>
      </c>
      <c r="I4585" s="479">
        <v>19.64</v>
      </c>
      <c r="J4585" s="479">
        <v>0.11</v>
      </c>
    </row>
    <row r="4586" spans="1:10" s="471" customFormat="1" ht="25.5">
      <c r="A4586" s="693"/>
      <c r="B4586" s="513"/>
      <c r="C4586" s="513"/>
      <c r="D4586" s="693"/>
      <c r="E4586" s="693" t="s">
        <v>144</v>
      </c>
      <c r="F4586" s="694">
        <v>0.11</v>
      </c>
      <c r="G4586" s="693" t="s">
        <v>145</v>
      </c>
      <c r="H4586" s="694">
        <v>0</v>
      </c>
      <c r="I4586" s="693" t="s">
        <v>146</v>
      </c>
      <c r="J4586" s="694">
        <v>0.11</v>
      </c>
    </row>
    <row r="4587" spans="1:10" s="471" customFormat="1" ht="13.5" customHeight="1" thickBot="1">
      <c r="A4587" s="693"/>
      <c r="B4587" s="513"/>
      <c r="C4587" s="513"/>
      <c r="D4587" s="693"/>
      <c r="E4587" s="693" t="s">
        <v>2513</v>
      </c>
      <c r="F4587" s="694">
        <v>0.02</v>
      </c>
      <c r="G4587" s="693"/>
      <c r="H4587" s="695" t="s">
        <v>2514</v>
      </c>
      <c r="I4587" s="695"/>
      <c r="J4587" s="694">
        <v>0.13</v>
      </c>
    </row>
    <row r="4588" spans="1:10" s="471" customFormat="1" ht="13.5" thickTop="1">
      <c r="A4588" s="480"/>
      <c r="B4588" s="481"/>
      <c r="C4588" s="481"/>
      <c r="D4588" s="480"/>
      <c r="E4588" s="480"/>
      <c r="F4588" s="480"/>
      <c r="G4588" s="480"/>
      <c r="H4588" s="480"/>
      <c r="I4588" s="480"/>
      <c r="J4588" s="480"/>
    </row>
    <row r="4589" spans="1:10" s="471" customFormat="1">
      <c r="A4589" s="516"/>
      <c r="B4589" s="519" t="s">
        <v>26</v>
      </c>
      <c r="C4589" s="519" t="s">
        <v>27</v>
      </c>
      <c r="D4589" s="516" t="s">
        <v>28</v>
      </c>
      <c r="E4589" s="586" t="s">
        <v>140</v>
      </c>
      <c r="F4589" s="586"/>
      <c r="G4589" s="519" t="s">
        <v>29</v>
      </c>
      <c r="H4589" s="518" t="s">
        <v>30</v>
      </c>
      <c r="I4589" s="518" t="s">
        <v>31</v>
      </c>
      <c r="J4589" s="518" t="s">
        <v>32</v>
      </c>
    </row>
    <row r="4590" spans="1:10" s="471" customFormat="1" ht="25.5">
      <c r="A4590" s="517" t="s">
        <v>141</v>
      </c>
      <c r="B4590" s="474" t="s">
        <v>894</v>
      </c>
      <c r="C4590" s="474" t="s">
        <v>48</v>
      </c>
      <c r="D4590" s="517" t="s">
        <v>895</v>
      </c>
      <c r="E4590" s="587" t="s">
        <v>150</v>
      </c>
      <c r="F4590" s="587"/>
      <c r="G4590" s="474" t="s">
        <v>54</v>
      </c>
      <c r="H4590" s="475">
        <v>1</v>
      </c>
      <c r="I4590" s="476">
        <v>0.25</v>
      </c>
      <c r="J4590" s="476">
        <v>0.25</v>
      </c>
    </row>
    <row r="4591" spans="1:10" s="471" customFormat="1">
      <c r="A4591" s="515" t="s">
        <v>142</v>
      </c>
      <c r="B4591" s="477" t="s">
        <v>896</v>
      </c>
      <c r="C4591" s="477" t="s">
        <v>48</v>
      </c>
      <c r="D4591" s="515" t="s">
        <v>897</v>
      </c>
      <c r="E4591" s="585" t="s">
        <v>549</v>
      </c>
      <c r="F4591" s="585"/>
      <c r="G4591" s="477" t="s">
        <v>54</v>
      </c>
      <c r="H4591" s="478">
        <v>1.328E-2</v>
      </c>
      <c r="I4591" s="479">
        <v>19.059999999999999</v>
      </c>
      <c r="J4591" s="479">
        <v>0.25</v>
      </c>
    </row>
    <row r="4592" spans="1:10" s="471" customFormat="1" ht="25.5">
      <c r="A4592" s="693"/>
      <c r="B4592" s="513"/>
      <c r="C4592" s="513"/>
      <c r="D4592" s="693"/>
      <c r="E4592" s="693" t="s">
        <v>144</v>
      </c>
      <c r="F4592" s="694">
        <v>0.25</v>
      </c>
      <c r="G4592" s="693" t="s">
        <v>145</v>
      </c>
      <c r="H4592" s="694">
        <v>0</v>
      </c>
      <c r="I4592" s="693" t="s">
        <v>146</v>
      </c>
      <c r="J4592" s="694">
        <v>0.25</v>
      </c>
    </row>
    <row r="4593" spans="1:10" s="471" customFormat="1" ht="13.5" customHeight="1" thickBot="1">
      <c r="A4593" s="693"/>
      <c r="B4593" s="513"/>
      <c r="C4593" s="513"/>
      <c r="D4593" s="693"/>
      <c r="E4593" s="693" t="s">
        <v>2513</v>
      </c>
      <c r="F4593" s="694">
        <v>0.06</v>
      </c>
      <c r="G4593" s="693"/>
      <c r="H4593" s="695" t="s">
        <v>2514</v>
      </c>
      <c r="I4593" s="695"/>
      <c r="J4593" s="694">
        <v>0.31</v>
      </c>
    </row>
    <row r="4594" spans="1:10" s="471" customFormat="1" ht="13.5" thickTop="1">
      <c r="A4594" s="480"/>
      <c r="B4594" s="481"/>
      <c r="C4594" s="481"/>
      <c r="D4594" s="480"/>
      <c r="E4594" s="480"/>
      <c r="F4594" s="480"/>
      <c r="G4594" s="480"/>
      <c r="H4594" s="480"/>
      <c r="I4594" s="480"/>
      <c r="J4594" s="480"/>
    </row>
    <row r="4595" spans="1:10" s="471" customFormat="1">
      <c r="A4595" s="516"/>
      <c r="B4595" s="519" t="s">
        <v>26</v>
      </c>
      <c r="C4595" s="519" t="s">
        <v>27</v>
      </c>
      <c r="D4595" s="516" t="s">
        <v>28</v>
      </c>
      <c r="E4595" s="586" t="s">
        <v>140</v>
      </c>
      <c r="F4595" s="586"/>
      <c r="G4595" s="519" t="s">
        <v>29</v>
      </c>
      <c r="H4595" s="518" t="s">
        <v>30</v>
      </c>
      <c r="I4595" s="518" t="s">
        <v>31</v>
      </c>
      <c r="J4595" s="518" t="s">
        <v>32</v>
      </c>
    </row>
    <row r="4596" spans="1:10" s="471" customFormat="1" ht="25.5">
      <c r="A4596" s="517" t="s">
        <v>141</v>
      </c>
      <c r="B4596" s="474" t="s">
        <v>2977</v>
      </c>
      <c r="C4596" s="474" t="s">
        <v>48</v>
      </c>
      <c r="D4596" s="517" t="s">
        <v>2978</v>
      </c>
      <c r="E4596" s="587" t="s">
        <v>150</v>
      </c>
      <c r="F4596" s="587"/>
      <c r="G4596" s="474" t="s">
        <v>54</v>
      </c>
      <c r="H4596" s="475">
        <v>1</v>
      </c>
      <c r="I4596" s="476">
        <v>0.22</v>
      </c>
      <c r="J4596" s="476">
        <v>0.22</v>
      </c>
    </row>
    <row r="4597" spans="1:10" s="471" customFormat="1">
      <c r="A4597" s="515" t="s">
        <v>142</v>
      </c>
      <c r="B4597" s="477" t="s">
        <v>2979</v>
      </c>
      <c r="C4597" s="477" t="s">
        <v>48</v>
      </c>
      <c r="D4597" s="515" t="s">
        <v>2980</v>
      </c>
      <c r="E4597" s="585" t="s">
        <v>549</v>
      </c>
      <c r="F4597" s="585"/>
      <c r="G4597" s="477" t="s">
        <v>54</v>
      </c>
      <c r="H4597" s="478">
        <v>1.6990000000000002E-2</v>
      </c>
      <c r="I4597" s="479">
        <v>13.29</v>
      </c>
      <c r="J4597" s="479">
        <v>0.22</v>
      </c>
    </row>
    <row r="4598" spans="1:10" s="471" customFormat="1" ht="25.5">
      <c r="A4598" s="693"/>
      <c r="B4598" s="513"/>
      <c r="C4598" s="513"/>
      <c r="D4598" s="693"/>
      <c r="E4598" s="693" t="s">
        <v>144</v>
      </c>
      <c r="F4598" s="694">
        <v>0.22</v>
      </c>
      <c r="G4598" s="693" t="s">
        <v>145</v>
      </c>
      <c r="H4598" s="694">
        <v>0</v>
      </c>
      <c r="I4598" s="693" t="s">
        <v>146</v>
      </c>
      <c r="J4598" s="694">
        <v>0.22</v>
      </c>
    </row>
    <row r="4599" spans="1:10" s="471" customFormat="1" ht="13.5" customHeight="1" thickBot="1">
      <c r="A4599" s="693"/>
      <c r="B4599" s="513"/>
      <c r="C4599" s="513"/>
      <c r="D4599" s="693"/>
      <c r="E4599" s="693" t="s">
        <v>2513</v>
      </c>
      <c r="F4599" s="694">
        <v>0.05</v>
      </c>
      <c r="G4599" s="693"/>
      <c r="H4599" s="695" t="s">
        <v>2514</v>
      </c>
      <c r="I4599" s="695"/>
      <c r="J4599" s="694">
        <v>0.27</v>
      </c>
    </row>
    <row r="4600" spans="1:10" s="471" customFormat="1" ht="13.5" thickTop="1">
      <c r="A4600" s="480"/>
      <c r="B4600" s="481"/>
      <c r="C4600" s="481"/>
      <c r="D4600" s="480"/>
      <c r="E4600" s="480"/>
      <c r="F4600" s="480"/>
      <c r="G4600" s="480"/>
      <c r="H4600" s="480"/>
      <c r="I4600" s="480"/>
      <c r="J4600" s="480"/>
    </row>
    <row r="4601" spans="1:10" s="471" customFormat="1">
      <c r="A4601" s="516"/>
      <c r="B4601" s="519" t="s">
        <v>26</v>
      </c>
      <c r="C4601" s="519" t="s">
        <v>27</v>
      </c>
      <c r="D4601" s="516" t="s">
        <v>28</v>
      </c>
      <c r="E4601" s="586" t="s">
        <v>140</v>
      </c>
      <c r="F4601" s="586"/>
      <c r="G4601" s="519" t="s">
        <v>29</v>
      </c>
      <c r="H4601" s="518" t="s">
        <v>30</v>
      </c>
      <c r="I4601" s="518" t="s">
        <v>31</v>
      </c>
      <c r="J4601" s="518" t="s">
        <v>32</v>
      </c>
    </row>
    <row r="4602" spans="1:10" s="471" customFormat="1" ht="25.5">
      <c r="A4602" s="517" t="s">
        <v>141</v>
      </c>
      <c r="B4602" s="474" t="s">
        <v>902</v>
      </c>
      <c r="C4602" s="474" t="s">
        <v>48</v>
      </c>
      <c r="D4602" s="517" t="s">
        <v>903</v>
      </c>
      <c r="E4602" s="587" t="s">
        <v>150</v>
      </c>
      <c r="F4602" s="587"/>
      <c r="G4602" s="474" t="s">
        <v>54</v>
      </c>
      <c r="H4602" s="475">
        <v>1</v>
      </c>
      <c r="I4602" s="476">
        <v>0.63</v>
      </c>
      <c r="J4602" s="476">
        <v>0.63</v>
      </c>
    </row>
    <row r="4603" spans="1:10" s="471" customFormat="1">
      <c r="A4603" s="515" t="s">
        <v>142</v>
      </c>
      <c r="B4603" s="477" t="s">
        <v>904</v>
      </c>
      <c r="C4603" s="477" t="s">
        <v>48</v>
      </c>
      <c r="D4603" s="515" t="s">
        <v>905</v>
      </c>
      <c r="E4603" s="585" t="s">
        <v>549</v>
      </c>
      <c r="F4603" s="585"/>
      <c r="G4603" s="477" t="s">
        <v>54</v>
      </c>
      <c r="H4603" s="478">
        <v>4.2970000000000001E-2</v>
      </c>
      <c r="I4603" s="479">
        <v>14.76</v>
      </c>
      <c r="J4603" s="479">
        <v>0.63</v>
      </c>
    </row>
    <row r="4604" spans="1:10" s="471" customFormat="1" ht="25.5">
      <c r="A4604" s="693"/>
      <c r="B4604" s="513"/>
      <c r="C4604" s="513"/>
      <c r="D4604" s="693"/>
      <c r="E4604" s="693" t="s">
        <v>144</v>
      </c>
      <c r="F4604" s="694">
        <v>0.63</v>
      </c>
      <c r="G4604" s="693" t="s">
        <v>145</v>
      </c>
      <c r="H4604" s="694">
        <v>0</v>
      </c>
      <c r="I4604" s="693" t="s">
        <v>146</v>
      </c>
      <c r="J4604" s="694">
        <v>0.63</v>
      </c>
    </row>
    <row r="4605" spans="1:10" s="471" customFormat="1" ht="13.5" customHeight="1" thickBot="1">
      <c r="A4605" s="693"/>
      <c r="B4605" s="513"/>
      <c r="C4605" s="513"/>
      <c r="D4605" s="693"/>
      <c r="E4605" s="693" t="s">
        <v>2513</v>
      </c>
      <c r="F4605" s="694">
        <v>0.16</v>
      </c>
      <c r="G4605" s="693"/>
      <c r="H4605" s="695" t="s">
        <v>2514</v>
      </c>
      <c r="I4605" s="695"/>
      <c r="J4605" s="694">
        <v>0.79</v>
      </c>
    </row>
    <row r="4606" spans="1:10" s="471" customFormat="1" ht="13.5" thickTop="1">
      <c r="A4606" s="480"/>
      <c r="B4606" s="481"/>
      <c r="C4606" s="481"/>
      <c r="D4606" s="480"/>
      <c r="E4606" s="480"/>
      <c r="F4606" s="480"/>
      <c r="G4606" s="480"/>
      <c r="H4606" s="480"/>
      <c r="I4606" s="480"/>
      <c r="J4606" s="480"/>
    </row>
    <row r="4607" spans="1:10" s="471" customFormat="1">
      <c r="A4607" s="516"/>
      <c r="B4607" s="519" t="s">
        <v>26</v>
      </c>
      <c r="C4607" s="519" t="s">
        <v>27</v>
      </c>
      <c r="D4607" s="516" t="s">
        <v>28</v>
      </c>
      <c r="E4607" s="586" t="s">
        <v>140</v>
      </c>
      <c r="F4607" s="586"/>
      <c r="G4607" s="519" t="s">
        <v>29</v>
      </c>
      <c r="H4607" s="518" t="s">
        <v>30</v>
      </c>
      <c r="I4607" s="518" t="s">
        <v>31</v>
      </c>
      <c r="J4607" s="518" t="s">
        <v>32</v>
      </c>
    </row>
    <row r="4608" spans="1:10" s="471" customFormat="1" ht="25.5">
      <c r="A4608" s="517" t="s">
        <v>141</v>
      </c>
      <c r="B4608" s="474" t="s">
        <v>910</v>
      </c>
      <c r="C4608" s="474" t="s">
        <v>48</v>
      </c>
      <c r="D4608" s="517" t="s">
        <v>911</v>
      </c>
      <c r="E4608" s="587" t="s">
        <v>150</v>
      </c>
      <c r="F4608" s="587"/>
      <c r="G4608" s="474" t="s">
        <v>54</v>
      </c>
      <c r="H4608" s="475">
        <v>1</v>
      </c>
      <c r="I4608" s="476">
        <v>0.3</v>
      </c>
      <c r="J4608" s="476">
        <v>0.3</v>
      </c>
    </row>
    <row r="4609" spans="1:10" s="471" customFormat="1">
      <c r="A4609" s="515" t="s">
        <v>142</v>
      </c>
      <c r="B4609" s="477" t="s">
        <v>912</v>
      </c>
      <c r="C4609" s="477" t="s">
        <v>48</v>
      </c>
      <c r="D4609" s="515" t="s">
        <v>913</v>
      </c>
      <c r="E4609" s="585" t="s">
        <v>549</v>
      </c>
      <c r="F4609" s="585"/>
      <c r="G4609" s="477" t="s">
        <v>54</v>
      </c>
      <c r="H4609" s="478">
        <v>2.07E-2</v>
      </c>
      <c r="I4609" s="479">
        <v>14.76</v>
      </c>
      <c r="J4609" s="479">
        <v>0.3</v>
      </c>
    </row>
    <row r="4610" spans="1:10" s="471" customFormat="1" ht="25.5">
      <c r="A4610" s="693"/>
      <c r="B4610" s="513"/>
      <c r="C4610" s="513"/>
      <c r="D4610" s="693"/>
      <c r="E4610" s="693" t="s">
        <v>144</v>
      </c>
      <c r="F4610" s="694">
        <v>0.3</v>
      </c>
      <c r="G4610" s="693" t="s">
        <v>145</v>
      </c>
      <c r="H4610" s="694">
        <v>0</v>
      </c>
      <c r="I4610" s="693" t="s">
        <v>146</v>
      </c>
      <c r="J4610" s="694">
        <v>0.3</v>
      </c>
    </row>
    <row r="4611" spans="1:10" s="471" customFormat="1" ht="13.5" customHeight="1" thickBot="1">
      <c r="A4611" s="693"/>
      <c r="B4611" s="513"/>
      <c r="C4611" s="513"/>
      <c r="D4611" s="693"/>
      <c r="E4611" s="693" t="s">
        <v>2513</v>
      </c>
      <c r="F4611" s="694">
        <v>7.0000000000000007E-2</v>
      </c>
      <c r="G4611" s="693"/>
      <c r="H4611" s="695" t="s">
        <v>2514</v>
      </c>
      <c r="I4611" s="695"/>
      <c r="J4611" s="694">
        <v>0.37</v>
      </c>
    </row>
    <row r="4612" spans="1:10" s="471" customFormat="1" ht="13.5" thickTop="1">
      <c r="A4612" s="480"/>
      <c r="B4612" s="481"/>
      <c r="C4612" s="481"/>
      <c r="D4612" s="480"/>
      <c r="E4612" s="480"/>
      <c r="F4612" s="480"/>
      <c r="G4612" s="480"/>
      <c r="H4612" s="480"/>
      <c r="I4612" s="480"/>
      <c r="J4612" s="480"/>
    </row>
    <row r="4613" spans="1:10" s="471" customFormat="1">
      <c r="A4613" s="516"/>
      <c r="B4613" s="519" t="s">
        <v>26</v>
      </c>
      <c r="C4613" s="519" t="s">
        <v>27</v>
      </c>
      <c r="D4613" s="516" t="s">
        <v>28</v>
      </c>
      <c r="E4613" s="586" t="s">
        <v>140</v>
      </c>
      <c r="F4613" s="586"/>
      <c r="G4613" s="519" t="s">
        <v>29</v>
      </c>
      <c r="H4613" s="518" t="s">
        <v>30</v>
      </c>
      <c r="I4613" s="518" t="s">
        <v>31</v>
      </c>
      <c r="J4613" s="518" t="s">
        <v>32</v>
      </c>
    </row>
    <row r="4614" spans="1:10" s="471" customFormat="1" ht="25.5">
      <c r="A4614" s="517" t="s">
        <v>141</v>
      </c>
      <c r="B4614" s="474" t="s">
        <v>918</v>
      </c>
      <c r="C4614" s="474" t="s">
        <v>48</v>
      </c>
      <c r="D4614" s="517" t="s">
        <v>919</v>
      </c>
      <c r="E4614" s="587" t="s">
        <v>150</v>
      </c>
      <c r="F4614" s="587"/>
      <c r="G4614" s="474" t="s">
        <v>54</v>
      </c>
      <c r="H4614" s="475">
        <v>1</v>
      </c>
      <c r="I4614" s="476">
        <v>0.32</v>
      </c>
      <c r="J4614" s="476">
        <v>0.32</v>
      </c>
    </row>
    <row r="4615" spans="1:10" s="471" customFormat="1">
      <c r="A4615" s="515" t="s">
        <v>142</v>
      </c>
      <c r="B4615" s="477" t="s">
        <v>920</v>
      </c>
      <c r="C4615" s="477" t="s">
        <v>48</v>
      </c>
      <c r="D4615" s="515" t="s">
        <v>921</v>
      </c>
      <c r="E4615" s="585" t="s">
        <v>549</v>
      </c>
      <c r="F4615" s="585"/>
      <c r="G4615" s="477" t="s">
        <v>54</v>
      </c>
      <c r="H4615" s="478">
        <v>1.6990000000000002E-2</v>
      </c>
      <c r="I4615" s="479">
        <v>19.059999999999999</v>
      </c>
      <c r="J4615" s="479">
        <v>0.32</v>
      </c>
    </row>
    <row r="4616" spans="1:10" s="471" customFormat="1" ht="25.5">
      <c r="A4616" s="693"/>
      <c r="B4616" s="513"/>
      <c r="C4616" s="513"/>
      <c r="D4616" s="693"/>
      <c r="E4616" s="693" t="s">
        <v>144</v>
      </c>
      <c r="F4616" s="694">
        <v>0.32</v>
      </c>
      <c r="G4616" s="693" t="s">
        <v>145</v>
      </c>
      <c r="H4616" s="694">
        <v>0</v>
      </c>
      <c r="I4616" s="693" t="s">
        <v>146</v>
      </c>
      <c r="J4616" s="694">
        <v>0.32</v>
      </c>
    </row>
    <row r="4617" spans="1:10" s="471" customFormat="1" ht="13.5" customHeight="1" thickBot="1">
      <c r="A4617" s="693"/>
      <c r="B4617" s="513"/>
      <c r="C4617" s="513"/>
      <c r="D4617" s="693"/>
      <c r="E4617" s="693" t="s">
        <v>2513</v>
      </c>
      <c r="F4617" s="694">
        <v>0.08</v>
      </c>
      <c r="G4617" s="693"/>
      <c r="H4617" s="695" t="s">
        <v>2514</v>
      </c>
      <c r="I4617" s="695"/>
      <c r="J4617" s="694">
        <v>0.4</v>
      </c>
    </row>
    <row r="4618" spans="1:10" s="471" customFormat="1" ht="13.5" thickTop="1">
      <c r="A4618" s="480"/>
      <c r="B4618" s="481"/>
      <c r="C4618" s="481"/>
      <c r="D4618" s="480"/>
      <c r="E4618" s="480"/>
      <c r="F4618" s="480"/>
      <c r="G4618" s="480"/>
      <c r="H4618" s="480"/>
      <c r="I4618" s="480"/>
      <c r="J4618" s="480"/>
    </row>
    <row r="4619" spans="1:10" s="471" customFormat="1">
      <c r="A4619" s="516"/>
      <c r="B4619" s="519" t="s">
        <v>26</v>
      </c>
      <c r="C4619" s="519" t="s">
        <v>27</v>
      </c>
      <c r="D4619" s="516" t="s">
        <v>28</v>
      </c>
      <c r="E4619" s="586" t="s">
        <v>140</v>
      </c>
      <c r="F4619" s="586"/>
      <c r="G4619" s="519" t="s">
        <v>29</v>
      </c>
      <c r="H4619" s="518" t="s">
        <v>30</v>
      </c>
      <c r="I4619" s="518" t="s">
        <v>31</v>
      </c>
      <c r="J4619" s="518" t="s">
        <v>32</v>
      </c>
    </row>
    <row r="4620" spans="1:10" s="471" customFormat="1" ht="25.5">
      <c r="A4620" s="517" t="s">
        <v>141</v>
      </c>
      <c r="B4620" s="474" t="s">
        <v>2375</v>
      </c>
      <c r="C4620" s="474" t="s">
        <v>48</v>
      </c>
      <c r="D4620" s="517" t="s">
        <v>2376</v>
      </c>
      <c r="E4620" s="587" t="s">
        <v>150</v>
      </c>
      <c r="F4620" s="587"/>
      <c r="G4620" s="474" t="s">
        <v>54</v>
      </c>
      <c r="H4620" s="475">
        <v>1</v>
      </c>
      <c r="I4620" s="476">
        <v>0.22</v>
      </c>
      <c r="J4620" s="476">
        <v>0.22</v>
      </c>
    </row>
    <row r="4621" spans="1:10" s="471" customFormat="1">
      <c r="A4621" s="515" t="s">
        <v>142</v>
      </c>
      <c r="B4621" s="477" t="s">
        <v>2377</v>
      </c>
      <c r="C4621" s="477" t="s">
        <v>48</v>
      </c>
      <c r="D4621" s="515" t="s">
        <v>2378</v>
      </c>
      <c r="E4621" s="585" t="s">
        <v>549</v>
      </c>
      <c r="F4621" s="585"/>
      <c r="G4621" s="477" t="s">
        <v>54</v>
      </c>
      <c r="H4621" s="478">
        <v>1.328E-2</v>
      </c>
      <c r="I4621" s="479">
        <v>17.260000000000002</v>
      </c>
      <c r="J4621" s="479">
        <v>0.22</v>
      </c>
    </row>
    <row r="4622" spans="1:10" s="471" customFormat="1" ht="25.5">
      <c r="A4622" s="693"/>
      <c r="B4622" s="513"/>
      <c r="C4622" s="513"/>
      <c r="D4622" s="693"/>
      <c r="E4622" s="693" t="s">
        <v>144</v>
      </c>
      <c r="F4622" s="694">
        <v>0.22</v>
      </c>
      <c r="G4622" s="693" t="s">
        <v>145</v>
      </c>
      <c r="H4622" s="694">
        <v>0</v>
      </c>
      <c r="I4622" s="693" t="s">
        <v>146</v>
      </c>
      <c r="J4622" s="694">
        <v>0.22</v>
      </c>
    </row>
    <row r="4623" spans="1:10" s="471" customFormat="1" ht="13.5" customHeight="1" thickBot="1">
      <c r="A4623" s="693"/>
      <c r="B4623" s="513"/>
      <c r="C4623" s="513"/>
      <c r="D4623" s="693"/>
      <c r="E4623" s="693" t="s">
        <v>2513</v>
      </c>
      <c r="F4623" s="694">
        <v>0.05</v>
      </c>
      <c r="G4623" s="693"/>
      <c r="H4623" s="695" t="s">
        <v>2514</v>
      </c>
      <c r="I4623" s="695"/>
      <c r="J4623" s="694">
        <v>0.27</v>
      </c>
    </row>
    <row r="4624" spans="1:10" s="471" customFormat="1" ht="13.5" thickTop="1">
      <c r="A4624" s="480"/>
      <c r="B4624" s="481"/>
      <c r="C4624" s="481"/>
      <c r="D4624" s="480"/>
      <c r="E4624" s="480"/>
      <c r="F4624" s="480"/>
      <c r="G4624" s="480"/>
      <c r="H4624" s="480"/>
      <c r="I4624" s="480"/>
      <c r="J4624" s="480"/>
    </row>
    <row r="4625" spans="1:10" s="471" customFormat="1">
      <c r="A4625" s="516"/>
      <c r="B4625" s="519" t="s">
        <v>26</v>
      </c>
      <c r="C4625" s="519" t="s">
        <v>27</v>
      </c>
      <c r="D4625" s="516" t="s">
        <v>28</v>
      </c>
      <c r="E4625" s="586" t="s">
        <v>140</v>
      </c>
      <c r="F4625" s="586"/>
      <c r="G4625" s="519" t="s">
        <v>29</v>
      </c>
      <c r="H4625" s="518" t="s">
        <v>30</v>
      </c>
      <c r="I4625" s="518" t="s">
        <v>31</v>
      </c>
      <c r="J4625" s="518" t="s">
        <v>32</v>
      </c>
    </row>
    <row r="4626" spans="1:10" s="471" customFormat="1" ht="25.5">
      <c r="A4626" s="517" t="s">
        <v>141</v>
      </c>
      <c r="B4626" s="474" t="s">
        <v>965</v>
      </c>
      <c r="C4626" s="474" t="s">
        <v>48</v>
      </c>
      <c r="D4626" s="517" t="s">
        <v>966</v>
      </c>
      <c r="E4626" s="587" t="s">
        <v>150</v>
      </c>
      <c r="F4626" s="587"/>
      <c r="G4626" s="474" t="s">
        <v>54</v>
      </c>
      <c r="H4626" s="475">
        <v>1</v>
      </c>
      <c r="I4626" s="476">
        <v>0.3</v>
      </c>
      <c r="J4626" s="476">
        <v>0.3</v>
      </c>
    </row>
    <row r="4627" spans="1:10" s="471" customFormat="1">
      <c r="A4627" s="515" t="s">
        <v>142</v>
      </c>
      <c r="B4627" s="477" t="s">
        <v>967</v>
      </c>
      <c r="C4627" s="477" t="s">
        <v>48</v>
      </c>
      <c r="D4627" s="515" t="s">
        <v>968</v>
      </c>
      <c r="E4627" s="585" t="s">
        <v>549</v>
      </c>
      <c r="F4627" s="585"/>
      <c r="G4627" s="477" t="s">
        <v>54</v>
      </c>
      <c r="H4627" s="478">
        <v>1.6990000000000002E-2</v>
      </c>
      <c r="I4627" s="479">
        <v>17.940000000000001</v>
      </c>
      <c r="J4627" s="479">
        <v>0.3</v>
      </c>
    </row>
    <row r="4628" spans="1:10" s="471" customFormat="1" ht="25.5">
      <c r="A4628" s="693"/>
      <c r="B4628" s="513"/>
      <c r="C4628" s="513"/>
      <c r="D4628" s="693"/>
      <c r="E4628" s="693" t="s">
        <v>144</v>
      </c>
      <c r="F4628" s="694">
        <v>0.3</v>
      </c>
      <c r="G4628" s="693" t="s">
        <v>145</v>
      </c>
      <c r="H4628" s="694">
        <v>0</v>
      </c>
      <c r="I4628" s="693" t="s">
        <v>146</v>
      </c>
      <c r="J4628" s="694">
        <v>0.3</v>
      </c>
    </row>
    <row r="4629" spans="1:10" s="471" customFormat="1" ht="13.5" customHeight="1" thickBot="1">
      <c r="A4629" s="693"/>
      <c r="B4629" s="513"/>
      <c r="C4629" s="513"/>
      <c r="D4629" s="693"/>
      <c r="E4629" s="693" t="s">
        <v>2513</v>
      </c>
      <c r="F4629" s="694">
        <v>7.0000000000000007E-2</v>
      </c>
      <c r="G4629" s="693"/>
      <c r="H4629" s="695" t="s">
        <v>2514</v>
      </c>
      <c r="I4629" s="695"/>
      <c r="J4629" s="694">
        <v>0.37</v>
      </c>
    </row>
    <row r="4630" spans="1:10" s="471" customFormat="1" ht="13.5" thickTop="1">
      <c r="A4630" s="480"/>
      <c r="B4630" s="481"/>
      <c r="C4630" s="481"/>
      <c r="D4630" s="480"/>
      <c r="E4630" s="480"/>
      <c r="F4630" s="480"/>
      <c r="G4630" s="480"/>
      <c r="H4630" s="480"/>
      <c r="I4630" s="480"/>
      <c r="J4630" s="480"/>
    </row>
    <row r="4631" spans="1:10" s="471" customFormat="1">
      <c r="A4631" s="516"/>
      <c r="B4631" s="519" t="s">
        <v>26</v>
      </c>
      <c r="C4631" s="519" t="s">
        <v>27</v>
      </c>
      <c r="D4631" s="516" t="s">
        <v>28</v>
      </c>
      <c r="E4631" s="586" t="s">
        <v>140</v>
      </c>
      <c r="F4631" s="586"/>
      <c r="G4631" s="519" t="s">
        <v>29</v>
      </c>
      <c r="H4631" s="518" t="s">
        <v>30</v>
      </c>
      <c r="I4631" s="518" t="s">
        <v>31</v>
      </c>
      <c r="J4631" s="518" t="s">
        <v>32</v>
      </c>
    </row>
    <row r="4632" spans="1:10" s="471" customFormat="1" ht="25.5">
      <c r="A4632" s="517" t="s">
        <v>141</v>
      </c>
      <c r="B4632" s="474" t="s">
        <v>969</v>
      </c>
      <c r="C4632" s="474" t="s">
        <v>48</v>
      </c>
      <c r="D4632" s="517" t="s">
        <v>970</v>
      </c>
      <c r="E4632" s="587" t="s">
        <v>150</v>
      </c>
      <c r="F4632" s="587"/>
      <c r="G4632" s="474" t="s">
        <v>54</v>
      </c>
      <c r="H4632" s="475">
        <v>1</v>
      </c>
      <c r="I4632" s="476">
        <v>0.25</v>
      </c>
      <c r="J4632" s="476">
        <v>0.25</v>
      </c>
    </row>
    <row r="4633" spans="1:10" s="471" customFormat="1">
      <c r="A4633" s="515" t="s">
        <v>142</v>
      </c>
      <c r="B4633" s="477" t="s">
        <v>971</v>
      </c>
      <c r="C4633" s="477" t="s">
        <v>48</v>
      </c>
      <c r="D4633" s="515" t="s">
        <v>2067</v>
      </c>
      <c r="E4633" s="585" t="s">
        <v>549</v>
      </c>
      <c r="F4633" s="585"/>
      <c r="G4633" s="477" t="s">
        <v>54</v>
      </c>
      <c r="H4633" s="478">
        <v>1.328E-2</v>
      </c>
      <c r="I4633" s="479">
        <v>19.059999999999999</v>
      </c>
      <c r="J4633" s="479">
        <v>0.25</v>
      </c>
    </row>
    <row r="4634" spans="1:10" s="471" customFormat="1" ht="25.5">
      <c r="A4634" s="693"/>
      <c r="B4634" s="513"/>
      <c r="C4634" s="513"/>
      <c r="D4634" s="693"/>
      <c r="E4634" s="693" t="s">
        <v>144</v>
      </c>
      <c r="F4634" s="694">
        <v>0.25</v>
      </c>
      <c r="G4634" s="693" t="s">
        <v>145</v>
      </c>
      <c r="H4634" s="694">
        <v>0</v>
      </c>
      <c r="I4634" s="693" t="s">
        <v>146</v>
      </c>
      <c r="J4634" s="694">
        <v>0.25</v>
      </c>
    </row>
    <row r="4635" spans="1:10" s="471" customFormat="1" ht="13.5" customHeight="1" thickBot="1">
      <c r="A4635" s="693"/>
      <c r="B4635" s="513"/>
      <c r="C4635" s="513"/>
      <c r="D4635" s="693"/>
      <c r="E4635" s="693" t="s">
        <v>2513</v>
      </c>
      <c r="F4635" s="694">
        <v>0.06</v>
      </c>
      <c r="G4635" s="693"/>
      <c r="H4635" s="695" t="s">
        <v>2514</v>
      </c>
      <c r="I4635" s="695"/>
      <c r="J4635" s="694">
        <v>0.31</v>
      </c>
    </row>
    <row r="4636" spans="1:10" s="471" customFormat="1" ht="13.5" thickTop="1">
      <c r="A4636" s="480"/>
      <c r="B4636" s="481"/>
      <c r="C4636" s="481"/>
      <c r="D4636" s="480"/>
      <c r="E4636" s="480"/>
      <c r="F4636" s="480"/>
      <c r="G4636" s="480"/>
      <c r="H4636" s="480"/>
      <c r="I4636" s="480"/>
      <c r="J4636" s="480"/>
    </row>
    <row r="4637" spans="1:10" s="471" customFormat="1">
      <c r="A4637" s="516"/>
      <c r="B4637" s="519" t="s">
        <v>26</v>
      </c>
      <c r="C4637" s="519" t="s">
        <v>27</v>
      </c>
      <c r="D4637" s="516" t="s">
        <v>28</v>
      </c>
      <c r="E4637" s="586" t="s">
        <v>140</v>
      </c>
      <c r="F4637" s="586"/>
      <c r="G4637" s="519" t="s">
        <v>29</v>
      </c>
      <c r="H4637" s="518" t="s">
        <v>30</v>
      </c>
      <c r="I4637" s="518" t="s">
        <v>31</v>
      </c>
      <c r="J4637" s="518" t="s">
        <v>32</v>
      </c>
    </row>
    <row r="4638" spans="1:10" s="471" customFormat="1" ht="25.5">
      <c r="A4638" s="517" t="s">
        <v>141</v>
      </c>
      <c r="B4638" s="474" t="s">
        <v>994</v>
      </c>
      <c r="C4638" s="474" t="s">
        <v>48</v>
      </c>
      <c r="D4638" s="517" t="s">
        <v>995</v>
      </c>
      <c r="E4638" s="587" t="s">
        <v>150</v>
      </c>
      <c r="F4638" s="587"/>
      <c r="G4638" s="474" t="s">
        <v>54</v>
      </c>
      <c r="H4638" s="475">
        <v>1</v>
      </c>
      <c r="I4638" s="476">
        <v>0.81</v>
      </c>
      <c r="J4638" s="476">
        <v>0.81</v>
      </c>
    </row>
    <row r="4639" spans="1:10" s="471" customFormat="1">
      <c r="A4639" s="515" t="s">
        <v>142</v>
      </c>
      <c r="B4639" s="477" t="s">
        <v>996</v>
      </c>
      <c r="C4639" s="477" t="s">
        <v>48</v>
      </c>
      <c r="D4639" s="515" t="s">
        <v>997</v>
      </c>
      <c r="E4639" s="585" t="s">
        <v>549</v>
      </c>
      <c r="F4639" s="585"/>
      <c r="G4639" s="477" t="s">
        <v>54</v>
      </c>
      <c r="H4639" s="478">
        <v>4.2970000000000001E-2</v>
      </c>
      <c r="I4639" s="479">
        <v>19.059999999999999</v>
      </c>
      <c r="J4639" s="479">
        <v>0.81</v>
      </c>
    </row>
    <row r="4640" spans="1:10" s="471" customFormat="1" ht="25.5">
      <c r="A4640" s="693"/>
      <c r="B4640" s="513"/>
      <c r="C4640" s="513"/>
      <c r="D4640" s="693"/>
      <c r="E4640" s="693" t="s">
        <v>144</v>
      </c>
      <c r="F4640" s="694">
        <v>0.81</v>
      </c>
      <c r="G4640" s="693" t="s">
        <v>145</v>
      </c>
      <c r="H4640" s="694">
        <v>0</v>
      </c>
      <c r="I4640" s="693" t="s">
        <v>146</v>
      </c>
      <c r="J4640" s="694">
        <v>0.81</v>
      </c>
    </row>
    <row r="4641" spans="1:10" s="471" customFormat="1" ht="13.5" customHeight="1" thickBot="1">
      <c r="A4641" s="693"/>
      <c r="B4641" s="513"/>
      <c r="C4641" s="513"/>
      <c r="D4641" s="693"/>
      <c r="E4641" s="693" t="s">
        <v>2513</v>
      </c>
      <c r="F4641" s="694">
        <v>0.21</v>
      </c>
      <c r="G4641" s="693"/>
      <c r="H4641" s="695" t="s">
        <v>2514</v>
      </c>
      <c r="I4641" s="695"/>
      <c r="J4641" s="694">
        <v>1.02</v>
      </c>
    </row>
    <row r="4642" spans="1:10" s="471" customFormat="1" ht="13.5" thickTop="1">
      <c r="A4642" s="480"/>
      <c r="B4642" s="481"/>
      <c r="C4642" s="481"/>
      <c r="D4642" s="480"/>
      <c r="E4642" s="480"/>
      <c r="F4642" s="480"/>
      <c r="G4642" s="480"/>
      <c r="H4642" s="480"/>
      <c r="I4642" s="480"/>
      <c r="J4642" s="480"/>
    </row>
    <row r="4643" spans="1:10" s="471" customFormat="1">
      <c r="A4643" s="516"/>
      <c r="B4643" s="519" t="s">
        <v>26</v>
      </c>
      <c r="C4643" s="519" t="s">
        <v>27</v>
      </c>
      <c r="D4643" s="516" t="s">
        <v>28</v>
      </c>
      <c r="E4643" s="586" t="s">
        <v>140</v>
      </c>
      <c r="F4643" s="586"/>
      <c r="G4643" s="519" t="s">
        <v>29</v>
      </c>
      <c r="H4643" s="518" t="s">
        <v>30</v>
      </c>
      <c r="I4643" s="518" t="s">
        <v>31</v>
      </c>
      <c r="J4643" s="518" t="s">
        <v>32</v>
      </c>
    </row>
    <row r="4644" spans="1:10" s="471" customFormat="1" ht="25.5">
      <c r="A4644" s="517" t="s">
        <v>141</v>
      </c>
      <c r="B4644" s="474" t="s">
        <v>998</v>
      </c>
      <c r="C4644" s="474" t="s">
        <v>48</v>
      </c>
      <c r="D4644" s="517" t="s">
        <v>999</v>
      </c>
      <c r="E4644" s="587" t="s">
        <v>150</v>
      </c>
      <c r="F4644" s="587"/>
      <c r="G4644" s="474" t="s">
        <v>54</v>
      </c>
      <c r="H4644" s="475">
        <v>1</v>
      </c>
      <c r="I4644" s="476">
        <v>0.39</v>
      </c>
      <c r="J4644" s="476">
        <v>0.39</v>
      </c>
    </row>
    <row r="4645" spans="1:10" s="471" customFormat="1">
      <c r="A4645" s="515" t="s">
        <v>142</v>
      </c>
      <c r="B4645" s="477" t="s">
        <v>1000</v>
      </c>
      <c r="C4645" s="477" t="s">
        <v>48</v>
      </c>
      <c r="D4645" s="515" t="s">
        <v>1001</v>
      </c>
      <c r="E4645" s="585" t="s">
        <v>549</v>
      </c>
      <c r="F4645" s="585"/>
      <c r="G4645" s="477" t="s">
        <v>54</v>
      </c>
      <c r="H4645" s="478">
        <v>2.07E-2</v>
      </c>
      <c r="I4645" s="479">
        <v>19.059999999999999</v>
      </c>
      <c r="J4645" s="479">
        <v>0.39</v>
      </c>
    </row>
    <row r="4646" spans="1:10" s="471" customFormat="1" ht="25.5">
      <c r="A4646" s="693"/>
      <c r="B4646" s="513"/>
      <c r="C4646" s="513"/>
      <c r="D4646" s="693"/>
      <c r="E4646" s="693" t="s">
        <v>144</v>
      </c>
      <c r="F4646" s="694">
        <v>0.39</v>
      </c>
      <c r="G4646" s="693" t="s">
        <v>145</v>
      </c>
      <c r="H4646" s="694">
        <v>0</v>
      </c>
      <c r="I4646" s="693" t="s">
        <v>146</v>
      </c>
      <c r="J4646" s="694">
        <v>0.39</v>
      </c>
    </row>
    <row r="4647" spans="1:10" s="471" customFormat="1" ht="13.5" customHeight="1" thickBot="1">
      <c r="A4647" s="693"/>
      <c r="B4647" s="513"/>
      <c r="C4647" s="513"/>
      <c r="D4647" s="693"/>
      <c r="E4647" s="693" t="s">
        <v>2513</v>
      </c>
      <c r="F4647" s="694">
        <v>0.1</v>
      </c>
      <c r="G4647" s="693"/>
      <c r="H4647" s="695" t="s">
        <v>2514</v>
      </c>
      <c r="I4647" s="695"/>
      <c r="J4647" s="694">
        <v>0.49</v>
      </c>
    </row>
    <row r="4648" spans="1:10" s="471" customFormat="1" ht="13.5" thickTop="1">
      <c r="A4648" s="480"/>
      <c r="B4648" s="481"/>
      <c r="C4648" s="481"/>
      <c r="D4648" s="480"/>
      <c r="E4648" s="480"/>
      <c r="F4648" s="480"/>
      <c r="G4648" s="480"/>
      <c r="H4648" s="480"/>
      <c r="I4648" s="480"/>
      <c r="J4648" s="480"/>
    </row>
    <row r="4649" spans="1:10" s="471" customFormat="1">
      <c r="A4649" s="516"/>
      <c r="B4649" s="519" t="s">
        <v>26</v>
      </c>
      <c r="C4649" s="519" t="s">
        <v>27</v>
      </c>
      <c r="D4649" s="516" t="s">
        <v>28</v>
      </c>
      <c r="E4649" s="586" t="s">
        <v>140</v>
      </c>
      <c r="F4649" s="586"/>
      <c r="G4649" s="519" t="s">
        <v>29</v>
      </c>
      <c r="H4649" s="518" t="s">
        <v>30</v>
      </c>
      <c r="I4649" s="518" t="s">
        <v>31</v>
      </c>
      <c r="J4649" s="518" t="s">
        <v>32</v>
      </c>
    </row>
    <row r="4650" spans="1:10" s="471" customFormat="1" ht="25.5">
      <c r="A4650" s="517" t="s">
        <v>141</v>
      </c>
      <c r="B4650" s="474" t="s">
        <v>555</v>
      </c>
      <c r="C4650" s="474" t="s">
        <v>48</v>
      </c>
      <c r="D4650" s="517" t="s">
        <v>556</v>
      </c>
      <c r="E4650" s="587" t="s">
        <v>150</v>
      </c>
      <c r="F4650" s="587"/>
      <c r="G4650" s="474" t="s">
        <v>54</v>
      </c>
      <c r="H4650" s="475">
        <v>1</v>
      </c>
      <c r="I4650" s="476">
        <v>2.02</v>
      </c>
      <c r="J4650" s="476">
        <v>2.02</v>
      </c>
    </row>
    <row r="4651" spans="1:10" s="471" customFormat="1">
      <c r="A4651" s="515" t="s">
        <v>142</v>
      </c>
      <c r="B4651" s="477" t="s">
        <v>557</v>
      </c>
      <c r="C4651" s="477" t="s">
        <v>48</v>
      </c>
      <c r="D4651" s="515" t="s">
        <v>558</v>
      </c>
      <c r="E4651" s="585" t="s">
        <v>549</v>
      </c>
      <c r="F4651" s="585"/>
      <c r="G4651" s="477" t="s">
        <v>54</v>
      </c>
      <c r="H4651" s="478">
        <v>1.6990000000000002E-2</v>
      </c>
      <c r="I4651" s="479">
        <v>119.07</v>
      </c>
      <c r="J4651" s="479">
        <v>2.02</v>
      </c>
    </row>
    <row r="4652" spans="1:10" s="471" customFormat="1" ht="25.5">
      <c r="A4652" s="693"/>
      <c r="B4652" s="513"/>
      <c r="C4652" s="513"/>
      <c r="D4652" s="693"/>
      <c r="E4652" s="693" t="s">
        <v>144</v>
      </c>
      <c r="F4652" s="694">
        <v>2.02</v>
      </c>
      <c r="G4652" s="693" t="s">
        <v>145</v>
      </c>
      <c r="H4652" s="694">
        <v>0</v>
      </c>
      <c r="I4652" s="693" t="s">
        <v>146</v>
      </c>
      <c r="J4652" s="694">
        <v>2.02</v>
      </c>
    </row>
    <row r="4653" spans="1:10" s="471" customFormat="1" ht="13.5" customHeight="1" thickBot="1">
      <c r="A4653" s="693"/>
      <c r="B4653" s="513"/>
      <c r="C4653" s="513"/>
      <c r="D4653" s="693"/>
      <c r="E4653" s="693" t="s">
        <v>2513</v>
      </c>
      <c r="F4653" s="694">
        <v>0.53</v>
      </c>
      <c r="G4653" s="693"/>
      <c r="H4653" s="695" t="s">
        <v>2514</v>
      </c>
      <c r="I4653" s="695"/>
      <c r="J4653" s="694">
        <v>2.5499999999999998</v>
      </c>
    </row>
    <row r="4654" spans="1:10" s="471" customFormat="1" ht="13.5" thickTop="1">
      <c r="A4654" s="480"/>
      <c r="B4654" s="481"/>
      <c r="C4654" s="481"/>
      <c r="D4654" s="480"/>
      <c r="E4654" s="480"/>
      <c r="F4654" s="480"/>
      <c r="G4654" s="480"/>
      <c r="H4654" s="480"/>
      <c r="I4654" s="480"/>
      <c r="J4654" s="480"/>
    </row>
    <row r="4655" spans="1:10" s="471" customFormat="1">
      <c r="A4655" s="516"/>
      <c r="B4655" s="519" t="s">
        <v>26</v>
      </c>
      <c r="C4655" s="519" t="s">
        <v>27</v>
      </c>
      <c r="D4655" s="516" t="s">
        <v>28</v>
      </c>
      <c r="E4655" s="586" t="s">
        <v>140</v>
      </c>
      <c r="F4655" s="586"/>
      <c r="G4655" s="519" t="s">
        <v>29</v>
      </c>
      <c r="H4655" s="518" t="s">
        <v>30</v>
      </c>
      <c r="I4655" s="518" t="s">
        <v>31</v>
      </c>
      <c r="J4655" s="518" t="s">
        <v>32</v>
      </c>
    </row>
    <row r="4656" spans="1:10" s="471" customFormat="1" ht="25.5">
      <c r="A4656" s="517" t="s">
        <v>141</v>
      </c>
      <c r="B4656" s="474" t="s">
        <v>2397</v>
      </c>
      <c r="C4656" s="474" t="s">
        <v>48</v>
      </c>
      <c r="D4656" s="517" t="s">
        <v>2398</v>
      </c>
      <c r="E4656" s="587" t="s">
        <v>150</v>
      </c>
      <c r="F4656" s="587"/>
      <c r="G4656" s="474" t="s">
        <v>54</v>
      </c>
      <c r="H4656" s="475">
        <v>1</v>
      </c>
      <c r="I4656" s="476">
        <v>0.28000000000000003</v>
      </c>
      <c r="J4656" s="476">
        <v>0.28000000000000003</v>
      </c>
    </row>
    <row r="4657" spans="1:10" s="471" customFormat="1">
      <c r="A4657" s="515" t="s">
        <v>142</v>
      </c>
      <c r="B4657" s="477" t="s">
        <v>2399</v>
      </c>
      <c r="C4657" s="477" t="s">
        <v>48</v>
      </c>
      <c r="D4657" s="515" t="s">
        <v>2400</v>
      </c>
      <c r="E4657" s="585" t="s">
        <v>549</v>
      </c>
      <c r="F4657" s="585"/>
      <c r="G4657" s="477" t="s">
        <v>54</v>
      </c>
      <c r="H4657" s="478">
        <v>1.328E-2</v>
      </c>
      <c r="I4657" s="479">
        <v>21.48</v>
      </c>
      <c r="J4657" s="479">
        <v>0.28000000000000003</v>
      </c>
    </row>
    <row r="4658" spans="1:10" s="471" customFormat="1" ht="25.5">
      <c r="A4658" s="693"/>
      <c r="B4658" s="513"/>
      <c r="C4658" s="513"/>
      <c r="D4658" s="693"/>
      <c r="E4658" s="693" t="s">
        <v>144</v>
      </c>
      <c r="F4658" s="694">
        <v>0.28000000000000003</v>
      </c>
      <c r="G4658" s="693" t="s">
        <v>145</v>
      </c>
      <c r="H4658" s="694">
        <v>0</v>
      </c>
      <c r="I4658" s="693" t="s">
        <v>146</v>
      </c>
      <c r="J4658" s="694">
        <v>0.28000000000000003</v>
      </c>
    </row>
    <row r="4659" spans="1:10" s="471" customFormat="1" ht="13.5" customHeight="1" thickBot="1">
      <c r="A4659" s="693"/>
      <c r="B4659" s="513"/>
      <c r="C4659" s="513"/>
      <c r="D4659" s="693"/>
      <c r="E4659" s="693" t="s">
        <v>2513</v>
      </c>
      <c r="F4659" s="694">
        <v>7.0000000000000007E-2</v>
      </c>
      <c r="G4659" s="693"/>
      <c r="H4659" s="695" t="s">
        <v>2514</v>
      </c>
      <c r="I4659" s="695"/>
      <c r="J4659" s="694">
        <v>0.35</v>
      </c>
    </row>
    <row r="4660" spans="1:10" s="471" customFormat="1" ht="13.5" thickTop="1">
      <c r="A4660" s="480"/>
      <c r="B4660" s="481"/>
      <c r="C4660" s="481"/>
      <c r="D4660" s="480"/>
      <c r="E4660" s="480"/>
      <c r="F4660" s="480"/>
      <c r="G4660" s="480"/>
      <c r="H4660" s="480"/>
      <c r="I4660" s="480"/>
      <c r="J4660" s="480"/>
    </row>
    <row r="4661" spans="1:10" s="471" customFormat="1">
      <c r="A4661" s="516"/>
      <c r="B4661" s="519" t="s">
        <v>26</v>
      </c>
      <c r="C4661" s="519" t="s">
        <v>27</v>
      </c>
      <c r="D4661" s="516" t="s">
        <v>28</v>
      </c>
      <c r="E4661" s="586" t="s">
        <v>140</v>
      </c>
      <c r="F4661" s="586"/>
      <c r="G4661" s="519" t="s">
        <v>29</v>
      </c>
      <c r="H4661" s="518" t="s">
        <v>30</v>
      </c>
      <c r="I4661" s="518" t="s">
        <v>31</v>
      </c>
      <c r="J4661" s="518" t="s">
        <v>32</v>
      </c>
    </row>
    <row r="4662" spans="1:10" s="471" customFormat="1" ht="25.5">
      <c r="A4662" s="517" t="s">
        <v>141</v>
      </c>
      <c r="B4662" s="474" t="s">
        <v>1002</v>
      </c>
      <c r="C4662" s="474" t="s">
        <v>48</v>
      </c>
      <c r="D4662" s="517" t="s">
        <v>1003</v>
      </c>
      <c r="E4662" s="587" t="s">
        <v>150</v>
      </c>
      <c r="F4662" s="587"/>
      <c r="G4662" s="474" t="s">
        <v>54</v>
      </c>
      <c r="H4662" s="475">
        <v>1</v>
      </c>
      <c r="I4662" s="476">
        <v>0.46</v>
      </c>
      <c r="J4662" s="476">
        <v>0.46</v>
      </c>
    </row>
    <row r="4663" spans="1:10" s="471" customFormat="1">
      <c r="A4663" s="515" t="s">
        <v>142</v>
      </c>
      <c r="B4663" s="477" t="s">
        <v>1004</v>
      </c>
      <c r="C4663" s="477" t="s">
        <v>48</v>
      </c>
      <c r="D4663" s="515" t="s">
        <v>1005</v>
      </c>
      <c r="E4663" s="585" t="s">
        <v>549</v>
      </c>
      <c r="F4663" s="585"/>
      <c r="G4663" s="477" t="s">
        <v>54</v>
      </c>
      <c r="H4663" s="478">
        <v>2.4420000000000001E-2</v>
      </c>
      <c r="I4663" s="479">
        <v>18.87</v>
      </c>
      <c r="J4663" s="479">
        <v>0.46</v>
      </c>
    </row>
    <row r="4664" spans="1:10" s="471" customFormat="1" ht="25.5">
      <c r="A4664" s="693"/>
      <c r="B4664" s="513"/>
      <c r="C4664" s="513"/>
      <c r="D4664" s="693"/>
      <c r="E4664" s="693" t="s">
        <v>144</v>
      </c>
      <c r="F4664" s="694">
        <v>0.46</v>
      </c>
      <c r="G4664" s="693" t="s">
        <v>145</v>
      </c>
      <c r="H4664" s="694">
        <v>0</v>
      </c>
      <c r="I4664" s="693" t="s">
        <v>146</v>
      </c>
      <c r="J4664" s="694">
        <v>0.46</v>
      </c>
    </row>
    <row r="4665" spans="1:10" s="471" customFormat="1" ht="13.5" customHeight="1" thickBot="1">
      <c r="A4665" s="693"/>
      <c r="B4665" s="513"/>
      <c r="C4665" s="513"/>
      <c r="D4665" s="693"/>
      <c r="E4665" s="693" t="s">
        <v>2513</v>
      </c>
      <c r="F4665" s="694">
        <v>0.12</v>
      </c>
      <c r="G4665" s="693"/>
      <c r="H4665" s="695" t="s">
        <v>2514</v>
      </c>
      <c r="I4665" s="695"/>
      <c r="J4665" s="694">
        <v>0.57999999999999996</v>
      </c>
    </row>
    <row r="4666" spans="1:10" s="471" customFormat="1" ht="13.5" thickTop="1">
      <c r="A4666" s="480"/>
      <c r="B4666" s="481"/>
      <c r="C4666" s="481"/>
      <c r="D4666" s="480"/>
      <c r="E4666" s="480"/>
      <c r="F4666" s="480"/>
      <c r="G4666" s="480"/>
      <c r="H4666" s="480"/>
      <c r="I4666" s="480"/>
      <c r="J4666" s="480"/>
    </row>
    <row r="4667" spans="1:10" s="471" customFormat="1">
      <c r="A4667" s="516"/>
      <c r="B4667" s="519" t="s">
        <v>26</v>
      </c>
      <c r="C4667" s="519" t="s">
        <v>27</v>
      </c>
      <c r="D4667" s="516" t="s">
        <v>28</v>
      </c>
      <c r="E4667" s="586" t="s">
        <v>140</v>
      </c>
      <c r="F4667" s="586"/>
      <c r="G4667" s="519" t="s">
        <v>29</v>
      </c>
      <c r="H4667" s="518" t="s">
        <v>30</v>
      </c>
      <c r="I4667" s="518" t="s">
        <v>31</v>
      </c>
      <c r="J4667" s="518" t="s">
        <v>32</v>
      </c>
    </row>
    <row r="4668" spans="1:10" s="471" customFormat="1" ht="25.5">
      <c r="A4668" s="517" t="s">
        <v>141</v>
      </c>
      <c r="B4668" s="474" t="s">
        <v>1006</v>
      </c>
      <c r="C4668" s="474" t="s">
        <v>48</v>
      </c>
      <c r="D4668" s="517" t="s">
        <v>1007</v>
      </c>
      <c r="E4668" s="587" t="s">
        <v>150</v>
      </c>
      <c r="F4668" s="587"/>
      <c r="G4668" s="474" t="s">
        <v>54</v>
      </c>
      <c r="H4668" s="475">
        <v>1</v>
      </c>
      <c r="I4668" s="476">
        <v>0.1</v>
      </c>
      <c r="J4668" s="476">
        <v>0.1</v>
      </c>
    </row>
    <row r="4669" spans="1:10" s="471" customFormat="1">
      <c r="A4669" s="515" t="s">
        <v>142</v>
      </c>
      <c r="B4669" s="477" t="s">
        <v>1008</v>
      </c>
      <c r="C4669" s="477" t="s">
        <v>48</v>
      </c>
      <c r="D4669" s="515" t="s">
        <v>1009</v>
      </c>
      <c r="E4669" s="585" t="s">
        <v>549</v>
      </c>
      <c r="F4669" s="585"/>
      <c r="G4669" s="477" t="s">
        <v>54</v>
      </c>
      <c r="H4669" s="478">
        <v>5.8599999999999998E-3</v>
      </c>
      <c r="I4669" s="479">
        <v>18.170000000000002</v>
      </c>
      <c r="J4669" s="479">
        <v>0.1</v>
      </c>
    </row>
    <row r="4670" spans="1:10" s="471" customFormat="1" ht="25.5">
      <c r="A4670" s="693"/>
      <c r="B4670" s="513"/>
      <c r="C4670" s="513"/>
      <c r="D4670" s="693"/>
      <c r="E4670" s="693" t="s">
        <v>144</v>
      </c>
      <c r="F4670" s="694">
        <v>0.1</v>
      </c>
      <c r="G4670" s="693" t="s">
        <v>145</v>
      </c>
      <c r="H4670" s="694">
        <v>0</v>
      </c>
      <c r="I4670" s="693" t="s">
        <v>146</v>
      </c>
      <c r="J4670" s="694">
        <v>0.1</v>
      </c>
    </row>
    <row r="4671" spans="1:10" s="471" customFormat="1" ht="13.5" customHeight="1" thickBot="1">
      <c r="A4671" s="693"/>
      <c r="B4671" s="513"/>
      <c r="C4671" s="513"/>
      <c r="D4671" s="693"/>
      <c r="E4671" s="693" t="s">
        <v>2513</v>
      </c>
      <c r="F4671" s="694">
        <v>0.02</v>
      </c>
      <c r="G4671" s="693"/>
      <c r="H4671" s="695" t="s">
        <v>2514</v>
      </c>
      <c r="I4671" s="695"/>
      <c r="J4671" s="694">
        <v>0.12</v>
      </c>
    </row>
    <row r="4672" spans="1:10" s="471" customFormat="1" ht="13.5" thickTop="1">
      <c r="A4672" s="480"/>
      <c r="B4672" s="481"/>
      <c r="C4672" s="481"/>
      <c r="D4672" s="480"/>
      <c r="E4672" s="480"/>
      <c r="F4672" s="480"/>
      <c r="G4672" s="480"/>
      <c r="H4672" s="480"/>
      <c r="I4672" s="480"/>
      <c r="J4672" s="480"/>
    </row>
    <row r="4673" spans="1:10" s="471" customFormat="1">
      <c r="A4673" s="516"/>
      <c r="B4673" s="519" t="s">
        <v>26</v>
      </c>
      <c r="C4673" s="519" t="s">
        <v>27</v>
      </c>
      <c r="D4673" s="516" t="s">
        <v>28</v>
      </c>
      <c r="E4673" s="586" t="s">
        <v>140</v>
      </c>
      <c r="F4673" s="586"/>
      <c r="G4673" s="519" t="s">
        <v>29</v>
      </c>
      <c r="H4673" s="518" t="s">
        <v>30</v>
      </c>
      <c r="I4673" s="518" t="s">
        <v>31</v>
      </c>
      <c r="J4673" s="518" t="s">
        <v>32</v>
      </c>
    </row>
    <row r="4674" spans="1:10" s="471" customFormat="1" ht="25.5">
      <c r="A4674" s="517" t="s">
        <v>141</v>
      </c>
      <c r="B4674" s="474" t="s">
        <v>1010</v>
      </c>
      <c r="C4674" s="474" t="s">
        <v>48</v>
      </c>
      <c r="D4674" s="517" t="s">
        <v>1011</v>
      </c>
      <c r="E4674" s="587" t="s">
        <v>150</v>
      </c>
      <c r="F4674" s="587"/>
      <c r="G4674" s="474" t="s">
        <v>54</v>
      </c>
      <c r="H4674" s="475">
        <v>1</v>
      </c>
      <c r="I4674" s="476">
        <v>0.32</v>
      </c>
      <c r="J4674" s="476">
        <v>0.32</v>
      </c>
    </row>
    <row r="4675" spans="1:10" s="471" customFormat="1">
      <c r="A4675" s="515" t="s">
        <v>142</v>
      </c>
      <c r="B4675" s="477" t="s">
        <v>1012</v>
      </c>
      <c r="C4675" s="477" t="s">
        <v>48</v>
      </c>
      <c r="D4675" s="515" t="s">
        <v>1013</v>
      </c>
      <c r="E4675" s="585" t="s">
        <v>549</v>
      </c>
      <c r="F4675" s="585"/>
      <c r="G4675" s="477" t="s">
        <v>54</v>
      </c>
      <c r="H4675" s="478">
        <v>1.6990000000000002E-2</v>
      </c>
      <c r="I4675" s="479">
        <v>19.059999999999999</v>
      </c>
      <c r="J4675" s="479">
        <v>0.32</v>
      </c>
    </row>
    <row r="4676" spans="1:10" s="471" customFormat="1" ht="25.5">
      <c r="A4676" s="693"/>
      <c r="B4676" s="513"/>
      <c r="C4676" s="513"/>
      <c r="D4676" s="693"/>
      <c r="E4676" s="693" t="s">
        <v>144</v>
      </c>
      <c r="F4676" s="694">
        <v>0.32</v>
      </c>
      <c r="G4676" s="693" t="s">
        <v>145</v>
      </c>
      <c r="H4676" s="694">
        <v>0</v>
      </c>
      <c r="I4676" s="693" t="s">
        <v>146</v>
      </c>
      <c r="J4676" s="694">
        <v>0.32</v>
      </c>
    </row>
    <row r="4677" spans="1:10" s="471" customFormat="1" ht="13.5" customHeight="1" thickBot="1">
      <c r="A4677" s="693"/>
      <c r="B4677" s="513"/>
      <c r="C4677" s="513"/>
      <c r="D4677" s="693"/>
      <c r="E4677" s="693" t="s">
        <v>2513</v>
      </c>
      <c r="F4677" s="694">
        <v>0.08</v>
      </c>
      <c r="G4677" s="693"/>
      <c r="H4677" s="695" t="s">
        <v>2514</v>
      </c>
      <c r="I4677" s="695"/>
      <c r="J4677" s="694">
        <v>0.4</v>
      </c>
    </row>
    <row r="4678" spans="1:10" s="471" customFormat="1" ht="13.5" thickTop="1">
      <c r="A4678" s="480"/>
      <c r="B4678" s="481"/>
      <c r="C4678" s="481"/>
      <c r="D4678" s="480"/>
      <c r="E4678" s="480"/>
      <c r="F4678" s="480"/>
      <c r="G4678" s="480"/>
      <c r="H4678" s="480"/>
      <c r="I4678" s="480"/>
      <c r="J4678" s="480"/>
    </row>
    <row r="4679" spans="1:10" s="471" customFormat="1">
      <c r="A4679" s="516"/>
      <c r="B4679" s="519" t="s">
        <v>26</v>
      </c>
      <c r="C4679" s="519" t="s">
        <v>27</v>
      </c>
      <c r="D4679" s="516" t="s">
        <v>28</v>
      </c>
      <c r="E4679" s="586" t="s">
        <v>140</v>
      </c>
      <c r="F4679" s="586"/>
      <c r="G4679" s="519" t="s">
        <v>29</v>
      </c>
      <c r="H4679" s="518" t="s">
        <v>30</v>
      </c>
      <c r="I4679" s="518" t="s">
        <v>31</v>
      </c>
      <c r="J4679" s="518" t="s">
        <v>32</v>
      </c>
    </row>
    <row r="4680" spans="1:10" s="471" customFormat="1" ht="25.5">
      <c r="A4680" s="517" t="s">
        <v>141</v>
      </c>
      <c r="B4680" s="474" t="s">
        <v>2401</v>
      </c>
      <c r="C4680" s="474" t="s">
        <v>48</v>
      </c>
      <c r="D4680" s="517" t="s">
        <v>2402</v>
      </c>
      <c r="E4680" s="587" t="s">
        <v>150</v>
      </c>
      <c r="F4680" s="587"/>
      <c r="G4680" s="474" t="s">
        <v>54</v>
      </c>
      <c r="H4680" s="475">
        <v>1</v>
      </c>
      <c r="I4680" s="476">
        <v>0.61</v>
      </c>
      <c r="J4680" s="476">
        <v>0.61</v>
      </c>
    </row>
    <row r="4681" spans="1:10" s="471" customFormat="1">
      <c r="A4681" s="515" t="s">
        <v>142</v>
      </c>
      <c r="B4681" s="477" t="s">
        <v>2403</v>
      </c>
      <c r="C4681" s="477" t="s">
        <v>48</v>
      </c>
      <c r="D4681" s="515" t="s">
        <v>2404</v>
      </c>
      <c r="E4681" s="585" t="s">
        <v>549</v>
      </c>
      <c r="F4681" s="585"/>
      <c r="G4681" s="477" t="s">
        <v>54</v>
      </c>
      <c r="H4681" s="478">
        <v>3.184E-2</v>
      </c>
      <c r="I4681" s="479">
        <v>19.37</v>
      </c>
      <c r="J4681" s="479">
        <v>0.61</v>
      </c>
    </row>
    <row r="4682" spans="1:10" s="471" customFormat="1" ht="25.5">
      <c r="A4682" s="693"/>
      <c r="B4682" s="513"/>
      <c r="C4682" s="513"/>
      <c r="D4682" s="693"/>
      <c r="E4682" s="693" t="s">
        <v>144</v>
      </c>
      <c r="F4682" s="694">
        <v>0.61</v>
      </c>
      <c r="G4682" s="693" t="s">
        <v>145</v>
      </c>
      <c r="H4682" s="694">
        <v>0</v>
      </c>
      <c r="I4682" s="693" t="s">
        <v>146</v>
      </c>
      <c r="J4682" s="694">
        <v>0.61</v>
      </c>
    </row>
    <row r="4683" spans="1:10" s="471" customFormat="1" ht="13.5" customHeight="1" thickBot="1">
      <c r="A4683" s="693"/>
      <c r="B4683" s="513"/>
      <c r="C4683" s="513"/>
      <c r="D4683" s="693"/>
      <c r="E4683" s="693" t="s">
        <v>2513</v>
      </c>
      <c r="F4683" s="694">
        <v>0.16</v>
      </c>
      <c r="G4683" s="693"/>
      <c r="H4683" s="695" t="s">
        <v>2514</v>
      </c>
      <c r="I4683" s="695"/>
      <c r="J4683" s="694">
        <v>0.77</v>
      </c>
    </row>
    <row r="4684" spans="1:10" s="471" customFormat="1" ht="13.5" thickTop="1">
      <c r="A4684" s="480"/>
      <c r="B4684" s="481"/>
      <c r="C4684" s="481"/>
      <c r="D4684" s="480"/>
      <c r="E4684" s="480"/>
      <c r="F4684" s="480"/>
      <c r="G4684" s="480"/>
      <c r="H4684" s="480"/>
      <c r="I4684" s="480"/>
      <c r="J4684" s="480"/>
    </row>
    <row r="4685" spans="1:10" s="471" customFormat="1">
      <c r="A4685" s="516"/>
      <c r="B4685" s="519" t="s">
        <v>26</v>
      </c>
      <c r="C4685" s="519" t="s">
        <v>27</v>
      </c>
      <c r="D4685" s="516" t="s">
        <v>28</v>
      </c>
      <c r="E4685" s="586" t="s">
        <v>140</v>
      </c>
      <c r="F4685" s="586"/>
      <c r="G4685" s="519" t="s">
        <v>29</v>
      </c>
      <c r="H4685" s="518" t="s">
        <v>30</v>
      </c>
      <c r="I4685" s="518" t="s">
        <v>31</v>
      </c>
      <c r="J4685" s="518" t="s">
        <v>32</v>
      </c>
    </row>
    <row r="4686" spans="1:10" s="471" customFormat="1" ht="25.5">
      <c r="A4686" s="517" t="s">
        <v>141</v>
      </c>
      <c r="B4686" s="474" t="s">
        <v>3120</v>
      </c>
      <c r="C4686" s="474" t="s">
        <v>48</v>
      </c>
      <c r="D4686" s="517" t="s">
        <v>3121</v>
      </c>
      <c r="E4686" s="587" t="s">
        <v>150</v>
      </c>
      <c r="F4686" s="587"/>
      <c r="G4686" s="474" t="s">
        <v>54</v>
      </c>
      <c r="H4686" s="475">
        <v>1</v>
      </c>
      <c r="I4686" s="476">
        <v>0.69</v>
      </c>
      <c r="J4686" s="476">
        <v>0.69</v>
      </c>
    </row>
    <row r="4687" spans="1:10" s="471" customFormat="1">
      <c r="A4687" s="515" t="s">
        <v>142</v>
      </c>
      <c r="B4687" s="477" t="s">
        <v>3122</v>
      </c>
      <c r="C4687" s="477" t="s">
        <v>48</v>
      </c>
      <c r="D4687" s="515" t="s">
        <v>3123</v>
      </c>
      <c r="E4687" s="585" t="s">
        <v>549</v>
      </c>
      <c r="F4687" s="585"/>
      <c r="G4687" s="477" t="s">
        <v>54</v>
      </c>
      <c r="H4687" s="478">
        <v>2.4420000000000001E-2</v>
      </c>
      <c r="I4687" s="479">
        <v>28.47</v>
      </c>
      <c r="J4687" s="479">
        <v>0.69</v>
      </c>
    </row>
    <row r="4688" spans="1:10" s="471" customFormat="1" ht="25.5">
      <c r="A4688" s="693"/>
      <c r="B4688" s="513"/>
      <c r="C4688" s="513"/>
      <c r="D4688" s="693"/>
      <c r="E4688" s="693" t="s">
        <v>144</v>
      </c>
      <c r="F4688" s="694">
        <v>0.69</v>
      </c>
      <c r="G4688" s="693" t="s">
        <v>145</v>
      </c>
      <c r="H4688" s="694">
        <v>0</v>
      </c>
      <c r="I4688" s="693" t="s">
        <v>146</v>
      </c>
      <c r="J4688" s="694">
        <v>0.69</v>
      </c>
    </row>
    <row r="4689" spans="1:10" s="471" customFormat="1" ht="13.5" customHeight="1" thickBot="1">
      <c r="A4689" s="693"/>
      <c r="B4689" s="513"/>
      <c r="C4689" s="513"/>
      <c r="D4689" s="693"/>
      <c r="E4689" s="693" t="s">
        <v>2513</v>
      </c>
      <c r="F4689" s="694">
        <v>0.18</v>
      </c>
      <c r="G4689" s="693"/>
      <c r="H4689" s="695" t="s">
        <v>2514</v>
      </c>
      <c r="I4689" s="695"/>
      <c r="J4689" s="694">
        <v>0.87</v>
      </c>
    </row>
    <row r="4690" spans="1:10" s="471" customFormat="1" ht="13.5" thickTop="1">
      <c r="A4690" s="480"/>
      <c r="B4690" s="481"/>
      <c r="C4690" s="481"/>
      <c r="D4690" s="480"/>
      <c r="E4690" s="480"/>
      <c r="F4690" s="480"/>
      <c r="G4690" s="480"/>
      <c r="H4690" s="480"/>
      <c r="I4690" s="480"/>
      <c r="J4690" s="480"/>
    </row>
    <row r="4691" spans="1:10" s="471" customFormat="1">
      <c r="A4691" s="516"/>
      <c r="B4691" s="519" t="s">
        <v>26</v>
      </c>
      <c r="C4691" s="519" t="s">
        <v>27</v>
      </c>
      <c r="D4691" s="516" t="s">
        <v>28</v>
      </c>
      <c r="E4691" s="586" t="s">
        <v>140</v>
      </c>
      <c r="F4691" s="586"/>
      <c r="G4691" s="519" t="s">
        <v>29</v>
      </c>
      <c r="H4691" s="518" t="s">
        <v>30</v>
      </c>
      <c r="I4691" s="518" t="s">
        <v>31</v>
      </c>
      <c r="J4691" s="518" t="s">
        <v>32</v>
      </c>
    </row>
    <row r="4692" spans="1:10" s="471" customFormat="1" ht="25.5">
      <c r="A4692" s="517" t="s">
        <v>141</v>
      </c>
      <c r="B4692" s="474" t="s">
        <v>2405</v>
      </c>
      <c r="C4692" s="474" t="s">
        <v>48</v>
      </c>
      <c r="D4692" s="517" t="s">
        <v>2406</v>
      </c>
      <c r="E4692" s="587" t="s">
        <v>150</v>
      </c>
      <c r="F4692" s="587"/>
      <c r="G4692" s="474" t="s">
        <v>54</v>
      </c>
      <c r="H4692" s="475">
        <v>1</v>
      </c>
      <c r="I4692" s="476">
        <v>0.35</v>
      </c>
      <c r="J4692" s="476">
        <v>0.35</v>
      </c>
    </row>
    <row r="4693" spans="1:10" s="471" customFormat="1">
      <c r="A4693" s="515" t="s">
        <v>142</v>
      </c>
      <c r="B4693" s="477" t="s">
        <v>2407</v>
      </c>
      <c r="C4693" s="477" t="s">
        <v>48</v>
      </c>
      <c r="D4693" s="515" t="s">
        <v>2408</v>
      </c>
      <c r="E4693" s="585" t="s">
        <v>549</v>
      </c>
      <c r="F4693" s="585"/>
      <c r="G4693" s="477" t="s">
        <v>54</v>
      </c>
      <c r="H4693" s="478">
        <v>1.6990000000000002E-2</v>
      </c>
      <c r="I4693" s="479">
        <v>21</v>
      </c>
      <c r="J4693" s="479">
        <v>0.35</v>
      </c>
    </row>
    <row r="4694" spans="1:10" s="471" customFormat="1" ht="25.5">
      <c r="A4694" s="693"/>
      <c r="B4694" s="513"/>
      <c r="C4694" s="513"/>
      <c r="D4694" s="693"/>
      <c r="E4694" s="693" t="s">
        <v>144</v>
      </c>
      <c r="F4694" s="694">
        <v>0.35</v>
      </c>
      <c r="G4694" s="693" t="s">
        <v>145</v>
      </c>
      <c r="H4694" s="694">
        <v>0</v>
      </c>
      <c r="I4694" s="693" t="s">
        <v>146</v>
      </c>
      <c r="J4694" s="694">
        <v>0.35</v>
      </c>
    </row>
    <row r="4695" spans="1:10" s="471" customFormat="1" ht="13.5" customHeight="1" thickBot="1">
      <c r="A4695" s="693"/>
      <c r="B4695" s="513"/>
      <c r="C4695" s="513"/>
      <c r="D4695" s="693"/>
      <c r="E4695" s="693" t="s">
        <v>2513</v>
      </c>
      <c r="F4695" s="694">
        <v>0.09</v>
      </c>
      <c r="G4695" s="693"/>
      <c r="H4695" s="695" t="s">
        <v>2514</v>
      </c>
      <c r="I4695" s="695"/>
      <c r="J4695" s="694">
        <v>0.44</v>
      </c>
    </row>
    <row r="4696" spans="1:10" s="471" customFormat="1" ht="13.5" thickTop="1">
      <c r="A4696" s="480"/>
      <c r="B4696" s="481"/>
      <c r="C4696" s="481"/>
      <c r="D4696" s="480"/>
      <c r="E4696" s="480"/>
      <c r="F4696" s="480"/>
      <c r="G4696" s="480"/>
      <c r="H4696" s="480"/>
      <c r="I4696" s="480"/>
      <c r="J4696" s="480"/>
    </row>
    <row r="4697" spans="1:10" s="471" customFormat="1">
      <c r="A4697" s="516"/>
      <c r="B4697" s="519" t="s">
        <v>26</v>
      </c>
      <c r="C4697" s="519" t="s">
        <v>27</v>
      </c>
      <c r="D4697" s="516" t="s">
        <v>28</v>
      </c>
      <c r="E4697" s="586" t="s">
        <v>140</v>
      </c>
      <c r="F4697" s="586"/>
      <c r="G4697" s="519" t="s">
        <v>29</v>
      </c>
      <c r="H4697" s="518" t="s">
        <v>30</v>
      </c>
      <c r="I4697" s="518" t="s">
        <v>31</v>
      </c>
      <c r="J4697" s="518" t="s">
        <v>32</v>
      </c>
    </row>
    <row r="4698" spans="1:10" s="471" customFormat="1" ht="25.5">
      <c r="A4698" s="517" t="s">
        <v>141</v>
      </c>
      <c r="B4698" s="474" t="s">
        <v>1014</v>
      </c>
      <c r="C4698" s="474" t="s">
        <v>48</v>
      </c>
      <c r="D4698" s="517" t="s">
        <v>1015</v>
      </c>
      <c r="E4698" s="587" t="s">
        <v>150</v>
      </c>
      <c r="F4698" s="587"/>
      <c r="G4698" s="474" t="s">
        <v>54</v>
      </c>
      <c r="H4698" s="475">
        <v>1</v>
      </c>
      <c r="I4698" s="476">
        <v>0.3</v>
      </c>
      <c r="J4698" s="476">
        <v>0.3</v>
      </c>
    </row>
    <row r="4699" spans="1:10" s="471" customFormat="1">
      <c r="A4699" s="515" t="s">
        <v>142</v>
      </c>
      <c r="B4699" s="477" t="s">
        <v>1016</v>
      </c>
      <c r="C4699" s="477" t="s">
        <v>48</v>
      </c>
      <c r="D4699" s="515" t="s">
        <v>1017</v>
      </c>
      <c r="E4699" s="585" t="s">
        <v>549</v>
      </c>
      <c r="F4699" s="585"/>
      <c r="G4699" s="477" t="s">
        <v>54</v>
      </c>
      <c r="H4699" s="478">
        <v>1.328E-2</v>
      </c>
      <c r="I4699" s="479">
        <v>23.01</v>
      </c>
      <c r="J4699" s="479">
        <v>0.3</v>
      </c>
    </row>
    <row r="4700" spans="1:10" s="471" customFormat="1" ht="25.5">
      <c r="A4700" s="693"/>
      <c r="B4700" s="513"/>
      <c r="C4700" s="513"/>
      <c r="D4700" s="693"/>
      <c r="E4700" s="693" t="s">
        <v>144</v>
      </c>
      <c r="F4700" s="694">
        <v>0.3</v>
      </c>
      <c r="G4700" s="693" t="s">
        <v>145</v>
      </c>
      <c r="H4700" s="694">
        <v>0</v>
      </c>
      <c r="I4700" s="693" t="s">
        <v>146</v>
      </c>
      <c r="J4700" s="694">
        <v>0.3</v>
      </c>
    </row>
    <row r="4701" spans="1:10" s="471" customFormat="1" ht="13.5" customHeight="1" thickBot="1">
      <c r="A4701" s="693"/>
      <c r="B4701" s="513"/>
      <c r="C4701" s="513"/>
      <c r="D4701" s="693"/>
      <c r="E4701" s="693" t="s">
        <v>2513</v>
      </c>
      <c r="F4701" s="694">
        <v>7.0000000000000007E-2</v>
      </c>
      <c r="G4701" s="693"/>
      <c r="H4701" s="695" t="s">
        <v>2514</v>
      </c>
      <c r="I4701" s="695"/>
      <c r="J4701" s="694">
        <v>0.37</v>
      </c>
    </row>
    <row r="4702" spans="1:10" s="471" customFormat="1" ht="13.5" thickTop="1">
      <c r="A4702" s="480"/>
      <c r="B4702" s="481"/>
      <c r="C4702" s="481"/>
      <c r="D4702" s="480"/>
      <c r="E4702" s="480"/>
      <c r="F4702" s="480"/>
      <c r="G4702" s="480"/>
      <c r="H4702" s="480"/>
      <c r="I4702" s="480"/>
      <c r="J4702" s="480"/>
    </row>
    <row r="4703" spans="1:10" s="471" customFormat="1">
      <c r="A4703" s="516"/>
      <c r="B4703" s="519" t="s">
        <v>26</v>
      </c>
      <c r="C4703" s="519" t="s">
        <v>27</v>
      </c>
      <c r="D4703" s="516" t="s">
        <v>28</v>
      </c>
      <c r="E4703" s="586" t="s">
        <v>140</v>
      </c>
      <c r="F4703" s="586"/>
      <c r="G4703" s="519" t="s">
        <v>29</v>
      </c>
      <c r="H4703" s="518" t="s">
        <v>30</v>
      </c>
      <c r="I4703" s="518" t="s">
        <v>31</v>
      </c>
      <c r="J4703" s="518" t="s">
        <v>32</v>
      </c>
    </row>
    <row r="4704" spans="1:10" s="471" customFormat="1" ht="25.5">
      <c r="A4704" s="517" t="s">
        <v>141</v>
      </c>
      <c r="B4704" s="474" t="s">
        <v>2409</v>
      </c>
      <c r="C4704" s="474" t="s">
        <v>48</v>
      </c>
      <c r="D4704" s="517" t="s">
        <v>2410</v>
      </c>
      <c r="E4704" s="587" t="s">
        <v>150</v>
      </c>
      <c r="F4704" s="587"/>
      <c r="G4704" s="474" t="s">
        <v>54</v>
      </c>
      <c r="H4704" s="475">
        <v>1</v>
      </c>
      <c r="I4704" s="476">
        <v>0.11</v>
      </c>
      <c r="J4704" s="476">
        <v>0.11</v>
      </c>
    </row>
    <row r="4705" spans="1:10" s="471" customFormat="1">
      <c r="A4705" s="515" t="s">
        <v>142</v>
      </c>
      <c r="B4705" s="477" t="s">
        <v>2411</v>
      </c>
      <c r="C4705" s="477" t="s">
        <v>48</v>
      </c>
      <c r="D4705" s="515" t="s">
        <v>2412</v>
      </c>
      <c r="E4705" s="585" t="s">
        <v>549</v>
      </c>
      <c r="F4705" s="585"/>
      <c r="G4705" s="477" t="s">
        <v>54</v>
      </c>
      <c r="H4705" s="478">
        <v>5.8599999999999998E-3</v>
      </c>
      <c r="I4705" s="479">
        <v>19.8</v>
      </c>
      <c r="J4705" s="479">
        <v>0.11</v>
      </c>
    </row>
    <row r="4706" spans="1:10" s="471" customFormat="1" ht="25.5">
      <c r="A4706" s="693"/>
      <c r="B4706" s="513"/>
      <c r="C4706" s="513"/>
      <c r="D4706" s="693"/>
      <c r="E4706" s="693" t="s">
        <v>144</v>
      </c>
      <c r="F4706" s="694">
        <v>0.11</v>
      </c>
      <c r="G4706" s="693" t="s">
        <v>145</v>
      </c>
      <c r="H4706" s="694">
        <v>0</v>
      </c>
      <c r="I4706" s="693" t="s">
        <v>146</v>
      </c>
      <c r="J4706" s="694">
        <v>0.11</v>
      </c>
    </row>
    <row r="4707" spans="1:10" s="471" customFormat="1" ht="13.5" customHeight="1" thickBot="1">
      <c r="A4707" s="693"/>
      <c r="B4707" s="513"/>
      <c r="C4707" s="513"/>
      <c r="D4707" s="693"/>
      <c r="E4707" s="693" t="s">
        <v>2513</v>
      </c>
      <c r="F4707" s="694">
        <v>0.02</v>
      </c>
      <c r="G4707" s="693"/>
      <c r="H4707" s="695" t="s">
        <v>2514</v>
      </c>
      <c r="I4707" s="695"/>
      <c r="J4707" s="694">
        <v>0.13</v>
      </c>
    </row>
    <row r="4708" spans="1:10" s="471" customFormat="1" ht="13.5" thickTop="1">
      <c r="A4708" s="480"/>
      <c r="B4708" s="481"/>
      <c r="C4708" s="481"/>
      <c r="D4708" s="480"/>
      <c r="E4708" s="480"/>
      <c r="F4708" s="480"/>
      <c r="G4708" s="480"/>
      <c r="H4708" s="480"/>
      <c r="I4708" s="480"/>
      <c r="J4708" s="480"/>
    </row>
    <row r="4709" spans="1:10" s="471" customFormat="1">
      <c r="A4709" s="516"/>
      <c r="B4709" s="519" t="s">
        <v>26</v>
      </c>
      <c r="C4709" s="519" t="s">
        <v>27</v>
      </c>
      <c r="D4709" s="516" t="s">
        <v>28</v>
      </c>
      <c r="E4709" s="586" t="s">
        <v>140</v>
      </c>
      <c r="F4709" s="586"/>
      <c r="G4709" s="519" t="s">
        <v>29</v>
      </c>
      <c r="H4709" s="518" t="s">
        <v>30</v>
      </c>
      <c r="I4709" s="518" t="s">
        <v>31</v>
      </c>
      <c r="J4709" s="518" t="s">
        <v>32</v>
      </c>
    </row>
    <row r="4710" spans="1:10" s="471" customFormat="1" ht="25.5">
      <c r="A4710" s="517" t="s">
        <v>141</v>
      </c>
      <c r="B4710" s="474" t="s">
        <v>1018</v>
      </c>
      <c r="C4710" s="474" t="s">
        <v>48</v>
      </c>
      <c r="D4710" s="517" t="s">
        <v>1019</v>
      </c>
      <c r="E4710" s="587" t="s">
        <v>150</v>
      </c>
      <c r="F4710" s="587"/>
      <c r="G4710" s="474" t="s">
        <v>54</v>
      </c>
      <c r="H4710" s="475">
        <v>1</v>
      </c>
      <c r="I4710" s="476">
        <v>0.11</v>
      </c>
      <c r="J4710" s="476">
        <v>0.11</v>
      </c>
    </row>
    <row r="4711" spans="1:10" s="471" customFormat="1">
      <c r="A4711" s="515" t="s">
        <v>142</v>
      </c>
      <c r="B4711" s="477" t="s">
        <v>1020</v>
      </c>
      <c r="C4711" s="477" t="s">
        <v>48</v>
      </c>
      <c r="D4711" s="515" t="s">
        <v>1021</v>
      </c>
      <c r="E4711" s="585" t="s">
        <v>549</v>
      </c>
      <c r="F4711" s="585"/>
      <c r="G4711" s="477" t="s">
        <v>54</v>
      </c>
      <c r="H4711" s="478">
        <v>5.8599999999999998E-3</v>
      </c>
      <c r="I4711" s="479">
        <v>19.059999999999999</v>
      </c>
      <c r="J4711" s="479">
        <v>0.11</v>
      </c>
    </row>
    <row r="4712" spans="1:10" s="471" customFormat="1" ht="25.5">
      <c r="A4712" s="693"/>
      <c r="B4712" s="513"/>
      <c r="C4712" s="513"/>
      <c r="D4712" s="693"/>
      <c r="E4712" s="693" t="s">
        <v>144</v>
      </c>
      <c r="F4712" s="694">
        <v>0.11</v>
      </c>
      <c r="G4712" s="693" t="s">
        <v>145</v>
      </c>
      <c r="H4712" s="694">
        <v>0</v>
      </c>
      <c r="I4712" s="693" t="s">
        <v>146</v>
      </c>
      <c r="J4712" s="694">
        <v>0.11</v>
      </c>
    </row>
    <row r="4713" spans="1:10" s="471" customFormat="1" ht="13.5" customHeight="1" thickBot="1">
      <c r="A4713" s="693"/>
      <c r="B4713" s="513"/>
      <c r="C4713" s="513"/>
      <c r="D4713" s="693"/>
      <c r="E4713" s="693" t="s">
        <v>2513</v>
      </c>
      <c r="F4713" s="694">
        <v>0.02</v>
      </c>
      <c r="G4713" s="693"/>
      <c r="H4713" s="695" t="s">
        <v>2514</v>
      </c>
      <c r="I4713" s="695"/>
      <c r="J4713" s="694">
        <v>0.13</v>
      </c>
    </row>
    <row r="4714" spans="1:10" s="471" customFormat="1" ht="13.5" thickTop="1">
      <c r="A4714" s="480"/>
      <c r="B4714" s="481"/>
      <c r="C4714" s="481"/>
      <c r="D4714" s="480"/>
      <c r="E4714" s="480"/>
      <c r="F4714" s="480"/>
      <c r="G4714" s="480"/>
      <c r="H4714" s="480"/>
      <c r="I4714" s="480"/>
      <c r="J4714" s="480"/>
    </row>
    <row r="4715" spans="1:10" s="471" customFormat="1">
      <c r="A4715" s="516"/>
      <c r="B4715" s="519" t="s">
        <v>26</v>
      </c>
      <c r="C4715" s="519" t="s">
        <v>27</v>
      </c>
      <c r="D4715" s="516" t="s">
        <v>28</v>
      </c>
      <c r="E4715" s="586" t="s">
        <v>140</v>
      </c>
      <c r="F4715" s="586"/>
      <c r="G4715" s="519" t="s">
        <v>29</v>
      </c>
      <c r="H4715" s="518" t="s">
        <v>30</v>
      </c>
      <c r="I4715" s="518" t="s">
        <v>31</v>
      </c>
      <c r="J4715" s="518" t="s">
        <v>32</v>
      </c>
    </row>
    <row r="4716" spans="1:10" s="471" customFormat="1" ht="25.5">
      <c r="A4716" s="517" t="s">
        <v>141</v>
      </c>
      <c r="B4716" s="474" t="s">
        <v>2413</v>
      </c>
      <c r="C4716" s="474" t="s">
        <v>48</v>
      </c>
      <c r="D4716" s="517" t="s">
        <v>2414</v>
      </c>
      <c r="E4716" s="587" t="s">
        <v>150</v>
      </c>
      <c r="F4716" s="587"/>
      <c r="G4716" s="474" t="s">
        <v>54</v>
      </c>
      <c r="H4716" s="475">
        <v>1</v>
      </c>
      <c r="I4716" s="476">
        <v>0.38</v>
      </c>
      <c r="J4716" s="476">
        <v>0.38</v>
      </c>
    </row>
    <row r="4717" spans="1:10" s="471" customFormat="1">
      <c r="A4717" s="515" t="s">
        <v>142</v>
      </c>
      <c r="B4717" s="477" t="s">
        <v>2415</v>
      </c>
      <c r="C4717" s="477" t="s">
        <v>48</v>
      </c>
      <c r="D4717" s="515" t="s">
        <v>2416</v>
      </c>
      <c r="E4717" s="585" t="s">
        <v>549</v>
      </c>
      <c r="F4717" s="585"/>
      <c r="G4717" s="477" t="s">
        <v>54</v>
      </c>
      <c r="H4717" s="478">
        <v>1.8849999999999999E-2</v>
      </c>
      <c r="I4717" s="479">
        <v>20.3</v>
      </c>
      <c r="J4717" s="479">
        <v>0.38</v>
      </c>
    </row>
    <row r="4718" spans="1:10" s="471" customFormat="1" ht="25.5">
      <c r="A4718" s="693"/>
      <c r="B4718" s="513"/>
      <c r="C4718" s="513"/>
      <c r="D4718" s="693"/>
      <c r="E4718" s="693" t="s">
        <v>144</v>
      </c>
      <c r="F4718" s="694">
        <v>0.38</v>
      </c>
      <c r="G4718" s="693" t="s">
        <v>145</v>
      </c>
      <c r="H4718" s="694">
        <v>0</v>
      </c>
      <c r="I4718" s="693" t="s">
        <v>146</v>
      </c>
      <c r="J4718" s="694">
        <v>0.38</v>
      </c>
    </row>
    <row r="4719" spans="1:10" s="471" customFormat="1" ht="13.5" customHeight="1" thickBot="1">
      <c r="A4719" s="693"/>
      <c r="B4719" s="513"/>
      <c r="C4719" s="513"/>
      <c r="D4719" s="693"/>
      <c r="E4719" s="693" t="s">
        <v>2513</v>
      </c>
      <c r="F4719" s="694">
        <v>0.09</v>
      </c>
      <c r="G4719" s="693"/>
      <c r="H4719" s="695" t="s">
        <v>2514</v>
      </c>
      <c r="I4719" s="695"/>
      <c r="J4719" s="694">
        <v>0.47</v>
      </c>
    </row>
    <row r="4720" spans="1:10" s="471" customFormat="1" ht="13.5" thickTop="1">
      <c r="A4720" s="480"/>
      <c r="B4720" s="481"/>
      <c r="C4720" s="481"/>
      <c r="D4720" s="480"/>
      <c r="E4720" s="480"/>
      <c r="F4720" s="480"/>
      <c r="G4720" s="480"/>
      <c r="H4720" s="480"/>
      <c r="I4720" s="480"/>
      <c r="J4720" s="480"/>
    </row>
    <row r="4721" spans="1:10" s="471" customFormat="1">
      <c r="A4721" s="516"/>
      <c r="B4721" s="519" t="s">
        <v>26</v>
      </c>
      <c r="C4721" s="519" t="s">
        <v>27</v>
      </c>
      <c r="D4721" s="516" t="s">
        <v>28</v>
      </c>
      <c r="E4721" s="586" t="s">
        <v>140</v>
      </c>
      <c r="F4721" s="586"/>
      <c r="G4721" s="519" t="s">
        <v>29</v>
      </c>
      <c r="H4721" s="518" t="s">
        <v>30</v>
      </c>
      <c r="I4721" s="518" t="s">
        <v>31</v>
      </c>
      <c r="J4721" s="518" t="s">
        <v>32</v>
      </c>
    </row>
    <row r="4722" spans="1:10" s="471" customFormat="1" ht="25.5">
      <c r="A4722" s="517" t="s">
        <v>141</v>
      </c>
      <c r="B4722" s="474" t="s">
        <v>1022</v>
      </c>
      <c r="C4722" s="474" t="s">
        <v>48</v>
      </c>
      <c r="D4722" s="517" t="s">
        <v>1023</v>
      </c>
      <c r="E4722" s="587" t="s">
        <v>150</v>
      </c>
      <c r="F4722" s="587"/>
      <c r="G4722" s="474" t="s">
        <v>54</v>
      </c>
      <c r="H4722" s="475">
        <v>1</v>
      </c>
      <c r="I4722" s="476">
        <v>0.19</v>
      </c>
      <c r="J4722" s="476">
        <v>0.19</v>
      </c>
    </row>
    <row r="4723" spans="1:10" s="471" customFormat="1">
      <c r="A4723" s="515" t="s">
        <v>142</v>
      </c>
      <c r="B4723" s="477" t="s">
        <v>1024</v>
      </c>
      <c r="C4723" s="477" t="s">
        <v>48</v>
      </c>
      <c r="D4723" s="515" t="s">
        <v>1025</v>
      </c>
      <c r="E4723" s="585" t="s">
        <v>549</v>
      </c>
      <c r="F4723" s="585"/>
      <c r="G4723" s="477" t="s">
        <v>54</v>
      </c>
      <c r="H4723" s="478">
        <v>9.5700000000000004E-3</v>
      </c>
      <c r="I4723" s="479">
        <v>20.46</v>
      </c>
      <c r="J4723" s="479">
        <v>0.19</v>
      </c>
    </row>
    <row r="4724" spans="1:10" s="471" customFormat="1" ht="25.5">
      <c r="A4724" s="693"/>
      <c r="B4724" s="513"/>
      <c r="C4724" s="513"/>
      <c r="D4724" s="693"/>
      <c r="E4724" s="693" t="s">
        <v>144</v>
      </c>
      <c r="F4724" s="694">
        <v>0.19</v>
      </c>
      <c r="G4724" s="693" t="s">
        <v>145</v>
      </c>
      <c r="H4724" s="694">
        <v>0</v>
      </c>
      <c r="I4724" s="693" t="s">
        <v>146</v>
      </c>
      <c r="J4724" s="694">
        <v>0.19</v>
      </c>
    </row>
    <row r="4725" spans="1:10" s="471" customFormat="1" ht="13.5" customHeight="1" thickBot="1">
      <c r="A4725" s="693"/>
      <c r="B4725" s="513"/>
      <c r="C4725" s="513"/>
      <c r="D4725" s="693"/>
      <c r="E4725" s="693" t="s">
        <v>2513</v>
      </c>
      <c r="F4725" s="694">
        <v>0.04</v>
      </c>
      <c r="G4725" s="693"/>
      <c r="H4725" s="695" t="s">
        <v>2514</v>
      </c>
      <c r="I4725" s="695"/>
      <c r="J4725" s="694">
        <v>0.23</v>
      </c>
    </row>
    <row r="4726" spans="1:10" s="471" customFormat="1" ht="13.5" thickTop="1">
      <c r="A4726" s="480"/>
      <c r="B4726" s="481"/>
      <c r="C4726" s="481"/>
      <c r="D4726" s="480"/>
      <c r="E4726" s="480"/>
      <c r="F4726" s="480"/>
      <c r="G4726" s="480"/>
      <c r="H4726" s="480"/>
      <c r="I4726" s="480"/>
      <c r="J4726" s="480"/>
    </row>
    <row r="4727" spans="1:10" s="471" customFormat="1">
      <c r="A4727" s="516"/>
      <c r="B4727" s="519" t="s">
        <v>26</v>
      </c>
      <c r="C4727" s="519" t="s">
        <v>27</v>
      </c>
      <c r="D4727" s="516" t="s">
        <v>28</v>
      </c>
      <c r="E4727" s="586" t="s">
        <v>140</v>
      </c>
      <c r="F4727" s="586"/>
      <c r="G4727" s="519" t="s">
        <v>29</v>
      </c>
      <c r="H4727" s="518" t="s">
        <v>30</v>
      </c>
      <c r="I4727" s="518" t="s">
        <v>31</v>
      </c>
      <c r="J4727" s="518" t="s">
        <v>32</v>
      </c>
    </row>
    <row r="4728" spans="1:10" s="471" customFormat="1" ht="25.5">
      <c r="A4728" s="517" t="s">
        <v>141</v>
      </c>
      <c r="B4728" s="474" t="s">
        <v>1026</v>
      </c>
      <c r="C4728" s="474" t="s">
        <v>48</v>
      </c>
      <c r="D4728" s="517" t="s">
        <v>1027</v>
      </c>
      <c r="E4728" s="587" t="s">
        <v>150</v>
      </c>
      <c r="F4728" s="587"/>
      <c r="G4728" s="474" t="s">
        <v>54</v>
      </c>
      <c r="H4728" s="475">
        <v>1</v>
      </c>
      <c r="I4728" s="476">
        <v>0.34</v>
      </c>
      <c r="J4728" s="476">
        <v>0.34</v>
      </c>
    </row>
    <row r="4729" spans="1:10" s="471" customFormat="1">
      <c r="A4729" s="515" t="s">
        <v>142</v>
      </c>
      <c r="B4729" s="477" t="s">
        <v>1028</v>
      </c>
      <c r="C4729" s="477" t="s">
        <v>48</v>
      </c>
      <c r="D4729" s="515" t="s">
        <v>1029</v>
      </c>
      <c r="E4729" s="585" t="s">
        <v>549</v>
      </c>
      <c r="F4729" s="585"/>
      <c r="G4729" s="477" t="s">
        <v>54</v>
      </c>
      <c r="H4729" s="478">
        <v>1.328E-2</v>
      </c>
      <c r="I4729" s="479">
        <v>26.32</v>
      </c>
      <c r="J4729" s="479">
        <v>0.34</v>
      </c>
    </row>
    <row r="4730" spans="1:10" s="471" customFormat="1" ht="25.5">
      <c r="A4730" s="693"/>
      <c r="B4730" s="513"/>
      <c r="C4730" s="513"/>
      <c r="D4730" s="693"/>
      <c r="E4730" s="693" t="s">
        <v>144</v>
      </c>
      <c r="F4730" s="694">
        <v>0.34</v>
      </c>
      <c r="G4730" s="693" t="s">
        <v>145</v>
      </c>
      <c r="H4730" s="694">
        <v>0</v>
      </c>
      <c r="I4730" s="693" t="s">
        <v>146</v>
      </c>
      <c r="J4730" s="694">
        <v>0.34</v>
      </c>
    </row>
    <row r="4731" spans="1:10" s="471" customFormat="1" ht="13.5" customHeight="1" thickBot="1">
      <c r="A4731" s="693"/>
      <c r="B4731" s="513"/>
      <c r="C4731" s="513"/>
      <c r="D4731" s="693"/>
      <c r="E4731" s="693" t="s">
        <v>2513</v>
      </c>
      <c r="F4731" s="694">
        <v>0.08</v>
      </c>
      <c r="G4731" s="693"/>
      <c r="H4731" s="695" t="s">
        <v>2514</v>
      </c>
      <c r="I4731" s="695"/>
      <c r="J4731" s="694">
        <v>0.42</v>
      </c>
    </row>
    <row r="4732" spans="1:10" s="471" customFormat="1" ht="13.5" thickTop="1">
      <c r="A4732" s="480"/>
      <c r="B4732" s="481"/>
      <c r="C4732" s="481"/>
      <c r="D4732" s="480"/>
      <c r="E4732" s="480"/>
      <c r="F4732" s="480"/>
      <c r="G4732" s="480"/>
      <c r="H4732" s="480"/>
      <c r="I4732" s="480"/>
      <c r="J4732" s="480"/>
    </row>
    <row r="4733" spans="1:10" s="471" customFormat="1">
      <c r="A4733" s="516"/>
      <c r="B4733" s="519" t="s">
        <v>26</v>
      </c>
      <c r="C4733" s="519" t="s">
        <v>27</v>
      </c>
      <c r="D4733" s="516" t="s">
        <v>28</v>
      </c>
      <c r="E4733" s="586" t="s">
        <v>140</v>
      </c>
      <c r="F4733" s="586"/>
      <c r="G4733" s="519" t="s">
        <v>29</v>
      </c>
      <c r="H4733" s="518" t="s">
        <v>30</v>
      </c>
      <c r="I4733" s="518" t="s">
        <v>31</v>
      </c>
      <c r="J4733" s="518" t="s">
        <v>32</v>
      </c>
    </row>
    <row r="4734" spans="1:10" s="471" customFormat="1" ht="25.5">
      <c r="A4734" s="517" t="s">
        <v>141</v>
      </c>
      <c r="B4734" s="474" t="s">
        <v>1030</v>
      </c>
      <c r="C4734" s="474" t="s">
        <v>48</v>
      </c>
      <c r="D4734" s="517" t="s">
        <v>1031</v>
      </c>
      <c r="E4734" s="587" t="s">
        <v>150</v>
      </c>
      <c r="F4734" s="587"/>
      <c r="G4734" s="474" t="s">
        <v>54</v>
      </c>
      <c r="H4734" s="475">
        <v>1</v>
      </c>
      <c r="I4734" s="476">
        <v>0.41</v>
      </c>
      <c r="J4734" s="476">
        <v>0.41</v>
      </c>
    </row>
    <row r="4735" spans="1:10" s="471" customFormat="1">
      <c r="A4735" s="515" t="s">
        <v>142</v>
      </c>
      <c r="B4735" s="477" t="s">
        <v>1032</v>
      </c>
      <c r="C4735" s="477" t="s">
        <v>48</v>
      </c>
      <c r="D4735" s="515" t="s">
        <v>1033</v>
      </c>
      <c r="E4735" s="585" t="s">
        <v>549</v>
      </c>
      <c r="F4735" s="585"/>
      <c r="G4735" s="477" t="s">
        <v>54</v>
      </c>
      <c r="H4735" s="478">
        <v>1.8849999999999999E-2</v>
      </c>
      <c r="I4735" s="479">
        <v>21.97</v>
      </c>
      <c r="J4735" s="479">
        <v>0.41</v>
      </c>
    </row>
    <row r="4736" spans="1:10" s="471" customFormat="1" ht="25.5">
      <c r="A4736" s="693"/>
      <c r="B4736" s="513"/>
      <c r="C4736" s="513"/>
      <c r="D4736" s="693"/>
      <c r="E4736" s="693" t="s">
        <v>144</v>
      </c>
      <c r="F4736" s="694">
        <v>0.41</v>
      </c>
      <c r="G4736" s="693" t="s">
        <v>145</v>
      </c>
      <c r="H4736" s="694">
        <v>0</v>
      </c>
      <c r="I4736" s="693" t="s">
        <v>146</v>
      </c>
      <c r="J4736" s="694">
        <v>0.41</v>
      </c>
    </row>
    <row r="4737" spans="1:10" s="471" customFormat="1" ht="13.5" customHeight="1" thickBot="1">
      <c r="A4737" s="693"/>
      <c r="B4737" s="513"/>
      <c r="C4737" s="513"/>
      <c r="D4737" s="693"/>
      <c r="E4737" s="693" t="s">
        <v>2513</v>
      </c>
      <c r="F4737" s="694">
        <v>0.1</v>
      </c>
      <c r="G4737" s="693"/>
      <c r="H4737" s="695" t="s">
        <v>2514</v>
      </c>
      <c r="I4737" s="695"/>
      <c r="J4737" s="694">
        <v>0.51</v>
      </c>
    </row>
    <row r="4738" spans="1:10" s="471" customFormat="1" ht="13.5" thickTop="1">
      <c r="A4738" s="480"/>
      <c r="B4738" s="481"/>
      <c r="C4738" s="481"/>
      <c r="D4738" s="480"/>
      <c r="E4738" s="480"/>
      <c r="F4738" s="480"/>
      <c r="G4738" s="480"/>
      <c r="H4738" s="480"/>
      <c r="I4738" s="480"/>
      <c r="J4738" s="480"/>
    </row>
    <row r="4739" spans="1:10" s="471" customFormat="1">
      <c r="A4739" s="516"/>
      <c r="B4739" s="519" t="s">
        <v>26</v>
      </c>
      <c r="C4739" s="519" t="s">
        <v>27</v>
      </c>
      <c r="D4739" s="516" t="s">
        <v>28</v>
      </c>
      <c r="E4739" s="586" t="s">
        <v>140</v>
      </c>
      <c r="F4739" s="586"/>
      <c r="G4739" s="519" t="s">
        <v>29</v>
      </c>
      <c r="H4739" s="518" t="s">
        <v>30</v>
      </c>
      <c r="I4739" s="518" t="s">
        <v>31</v>
      </c>
      <c r="J4739" s="518" t="s">
        <v>32</v>
      </c>
    </row>
    <row r="4740" spans="1:10" s="471" customFormat="1" ht="25.5">
      <c r="A4740" s="517" t="s">
        <v>141</v>
      </c>
      <c r="B4740" s="474" t="s">
        <v>1034</v>
      </c>
      <c r="C4740" s="474" t="s">
        <v>48</v>
      </c>
      <c r="D4740" s="517" t="s">
        <v>1035</v>
      </c>
      <c r="E4740" s="587" t="s">
        <v>150</v>
      </c>
      <c r="F4740" s="587"/>
      <c r="G4740" s="474" t="s">
        <v>54</v>
      </c>
      <c r="H4740" s="475">
        <v>1</v>
      </c>
      <c r="I4740" s="476">
        <v>0.51</v>
      </c>
      <c r="J4740" s="476">
        <v>0.51</v>
      </c>
    </row>
    <row r="4741" spans="1:10" s="471" customFormat="1">
      <c r="A4741" s="515" t="s">
        <v>142</v>
      </c>
      <c r="B4741" s="477" t="s">
        <v>1036</v>
      </c>
      <c r="C4741" s="477" t="s">
        <v>48</v>
      </c>
      <c r="D4741" s="515" t="s">
        <v>1037</v>
      </c>
      <c r="E4741" s="585" t="s">
        <v>549</v>
      </c>
      <c r="F4741" s="585"/>
      <c r="G4741" s="477" t="s">
        <v>54</v>
      </c>
      <c r="H4741" s="478">
        <v>1.8849999999999999E-2</v>
      </c>
      <c r="I4741" s="479">
        <v>27.35</v>
      </c>
      <c r="J4741" s="479">
        <v>0.51</v>
      </c>
    </row>
    <row r="4742" spans="1:10" s="471" customFormat="1" ht="25.5">
      <c r="A4742" s="693"/>
      <c r="B4742" s="513"/>
      <c r="C4742" s="513"/>
      <c r="D4742" s="693"/>
      <c r="E4742" s="693" t="s">
        <v>144</v>
      </c>
      <c r="F4742" s="694">
        <v>0.51</v>
      </c>
      <c r="G4742" s="693" t="s">
        <v>145</v>
      </c>
      <c r="H4742" s="694">
        <v>0</v>
      </c>
      <c r="I4742" s="693" t="s">
        <v>146</v>
      </c>
      <c r="J4742" s="694">
        <v>0.51</v>
      </c>
    </row>
    <row r="4743" spans="1:10" s="471" customFormat="1" ht="13.5" customHeight="1" thickBot="1">
      <c r="A4743" s="693"/>
      <c r="B4743" s="513"/>
      <c r="C4743" s="513"/>
      <c r="D4743" s="693"/>
      <c r="E4743" s="693" t="s">
        <v>2513</v>
      </c>
      <c r="F4743" s="694">
        <v>0.13</v>
      </c>
      <c r="G4743" s="693"/>
      <c r="H4743" s="695" t="s">
        <v>2514</v>
      </c>
      <c r="I4743" s="695"/>
      <c r="J4743" s="694">
        <v>0.64</v>
      </c>
    </row>
    <row r="4744" spans="1:10" s="471" customFormat="1" ht="13.5" thickTop="1">
      <c r="A4744" s="480"/>
      <c r="B4744" s="481"/>
      <c r="C4744" s="481"/>
      <c r="D4744" s="480"/>
      <c r="E4744" s="480"/>
      <c r="F4744" s="480"/>
      <c r="G4744" s="480"/>
      <c r="H4744" s="480"/>
      <c r="I4744" s="480"/>
      <c r="J4744" s="480"/>
    </row>
    <row r="4745" spans="1:10" s="471" customFormat="1">
      <c r="A4745" s="516"/>
      <c r="B4745" s="519" t="s">
        <v>26</v>
      </c>
      <c r="C4745" s="519" t="s">
        <v>27</v>
      </c>
      <c r="D4745" s="516" t="s">
        <v>28</v>
      </c>
      <c r="E4745" s="586" t="s">
        <v>140</v>
      </c>
      <c r="F4745" s="586"/>
      <c r="G4745" s="519" t="s">
        <v>29</v>
      </c>
      <c r="H4745" s="518" t="s">
        <v>30</v>
      </c>
      <c r="I4745" s="518" t="s">
        <v>31</v>
      </c>
      <c r="J4745" s="518" t="s">
        <v>32</v>
      </c>
    </row>
    <row r="4746" spans="1:10" s="471" customFormat="1" ht="25.5">
      <c r="A4746" s="517" t="s">
        <v>141</v>
      </c>
      <c r="B4746" s="474" t="s">
        <v>4190</v>
      </c>
      <c r="C4746" s="474" t="s">
        <v>48</v>
      </c>
      <c r="D4746" s="517" t="s">
        <v>4191</v>
      </c>
      <c r="E4746" s="587" t="s">
        <v>150</v>
      </c>
      <c r="F4746" s="587"/>
      <c r="G4746" s="474" t="s">
        <v>54</v>
      </c>
      <c r="H4746" s="475">
        <v>1</v>
      </c>
      <c r="I4746" s="476">
        <v>0.18</v>
      </c>
      <c r="J4746" s="476">
        <v>0.18</v>
      </c>
    </row>
    <row r="4747" spans="1:10" s="471" customFormat="1">
      <c r="A4747" s="515" t="s">
        <v>142</v>
      </c>
      <c r="B4747" s="477" t="s">
        <v>4192</v>
      </c>
      <c r="C4747" s="477" t="s">
        <v>48</v>
      </c>
      <c r="D4747" s="515" t="s">
        <v>4193</v>
      </c>
      <c r="E4747" s="585" t="s">
        <v>549</v>
      </c>
      <c r="F4747" s="585"/>
      <c r="G4747" s="477" t="s">
        <v>54</v>
      </c>
      <c r="H4747" s="478">
        <v>9.5700000000000004E-3</v>
      </c>
      <c r="I4747" s="479">
        <v>19.68</v>
      </c>
      <c r="J4747" s="479">
        <v>0.18</v>
      </c>
    </row>
    <row r="4748" spans="1:10" s="471" customFormat="1" ht="25.5">
      <c r="A4748" s="693"/>
      <c r="B4748" s="513"/>
      <c r="C4748" s="513"/>
      <c r="D4748" s="693"/>
      <c r="E4748" s="693" t="s">
        <v>144</v>
      </c>
      <c r="F4748" s="694">
        <v>0.18</v>
      </c>
      <c r="G4748" s="693" t="s">
        <v>145</v>
      </c>
      <c r="H4748" s="694">
        <v>0</v>
      </c>
      <c r="I4748" s="693" t="s">
        <v>146</v>
      </c>
      <c r="J4748" s="694">
        <v>0.18</v>
      </c>
    </row>
    <row r="4749" spans="1:10" s="471" customFormat="1" ht="13.5" customHeight="1" thickBot="1">
      <c r="A4749" s="693"/>
      <c r="B4749" s="513"/>
      <c r="C4749" s="513"/>
      <c r="D4749" s="693"/>
      <c r="E4749" s="693" t="s">
        <v>2513</v>
      </c>
      <c r="F4749" s="694">
        <v>0.04</v>
      </c>
      <c r="G4749" s="693"/>
      <c r="H4749" s="695" t="s">
        <v>2514</v>
      </c>
      <c r="I4749" s="695"/>
      <c r="J4749" s="694">
        <v>0.22</v>
      </c>
    </row>
    <row r="4750" spans="1:10" s="471" customFormat="1" ht="13.5" thickTop="1">
      <c r="A4750" s="480"/>
      <c r="B4750" s="481"/>
      <c r="C4750" s="481"/>
      <c r="D4750" s="480"/>
      <c r="E4750" s="480"/>
      <c r="F4750" s="480"/>
      <c r="G4750" s="480"/>
      <c r="H4750" s="480"/>
      <c r="I4750" s="480"/>
      <c r="J4750" s="480"/>
    </row>
    <row r="4751" spans="1:10" s="471" customFormat="1">
      <c r="A4751" s="516"/>
      <c r="B4751" s="519" t="s">
        <v>26</v>
      </c>
      <c r="C4751" s="519" t="s">
        <v>27</v>
      </c>
      <c r="D4751" s="516" t="s">
        <v>28</v>
      </c>
      <c r="E4751" s="586" t="s">
        <v>140</v>
      </c>
      <c r="F4751" s="586"/>
      <c r="G4751" s="519" t="s">
        <v>29</v>
      </c>
      <c r="H4751" s="518" t="s">
        <v>30</v>
      </c>
      <c r="I4751" s="518" t="s">
        <v>31</v>
      </c>
      <c r="J4751" s="518" t="s">
        <v>32</v>
      </c>
    </row>
    <row r="4752" spans="1:10" s="471" customFormat="1" ht="25.5">
      <c r="A4752" s="517" t="s">
        <v>141</v>
      </c>
      <c r="B4752" s="474" t="s">
        <v>1038</v>
      </c>
      <c r="C4752" s="474" t="s">
        <v>48</v>
      </c>
      <c r="D4752" s="517" t="s">
        <v>1039</v>
      </c>
      <c r="E4752" s="587" t="s">
        <v>150</v>
      </c>
      <c r="F4752" s="587"/>
      <c r="G4752" s="474" t="s">
        <v>54</v>
      </c>
      <c r="H4752" s="475">
        <v>1</v>
      </c>
      <c r="I4752" s="476">
        <v>0.32</v>
      </c>
      <c r="J4752" s="476">
        <v>0.32</v>
      </c>
    </row>
    <row r="4753" spans="1:10" s="471" customFormat="1">
      <c r="A4753" s="515" t="s">
        <v>142</v>
      </c>
      <c r="B4753" s="477" t="s">
        <v>1040</v>
      </c>
      <c r="C4753" s="477" t="s">
        <v>48</v>
      </c>
      <c r="D4753" s="515" t="s">
        <v>1041</v>
      </c>
      <c r="E4753" s="585" t="s">
        <v>549</v>
      </c>
      <c r="F4753" s="585"/>
      <c r="G4753" s="477" t="s">
        <v>54</v>
      </c>
      <c r="H4753" s="478">
        <v>9.5700000000000004E-3</v>
      </c>
      <c r="I4753" s="479">
        <v>34.340000000000003</v>
      </c>
      <c r="J4753" s="479">
        <v>0.32</v>
      </c>
    </row>
    <row r="4754" spans="1:10" s="471" customFormat="1" ht="25.5">
      <c r="A4754" s="693"/>
      <c r="B4754" s="513"/>
      <c r="C4754" s="513"/>
      <c r="D4754" s="693"/>
      <c r="E4754" s="693" t="s">
        <v>144</v>
      </c>
      <c r="F4754" s="694">
        <v>0.32</v>
      </c>
      <c r="G4754" s="693" t="s">
        <v>145</v>
      </c>
      <c r="H4754" s="694">
        <v>0</v>
      </c>
      <c r="I4754" s="693" t="s">
        <v>146</v>
      </c>
      <c r="J4754" s="694">
        <v>0.32</v>
      </c>
    </row>
    <row r="4755" spans="1:10" s="471" customFormat="1" ht="13.5" customHeight="1" thickBot="1">
      <c r="A4755" s="693"/>
      <c r="B4755" s="513"/>
      <c r="C4755" s="513"/>
      <c r="D4755" s="693"/>
      <c r="E4755" s="693" t="s">
        <v>2513</v>
      </c>
      <c r="F4755" s="694">
        <v>0.08</v>
      </c>
      <c r="G4755" s="693"/>
      <c r="H4755" s="695" t="s">
        <v>2514</v>
      </c>
      <c r="I4755" s="695"/>
      <c r="J4755" s="694">
        <v>0.4</v>
      </c>
    </row>
    <row r="4756" spans="1:10" s="471" customFormat="1" ht="13.5" thickTop="1">
      <c r="A4756" s="480"/>
      <c r="B4756" s="481"/>
      <c r="C4756" s="481"/>
      <c r="D4756" s="480"/>
      <c r="E4756" s="480"/>
      <c r="F4756" s="480"/>
      <c r="G4756" s="480"/>
      <c r="H4756" s="480"/>
      <c r="I4756" s="480"/>
      <c r="J4756" s="480"/>
    </row>
    <row r="4757" spans="1:10" s="471" customFormat="1">
      <c r="A4757" s="516"/>
      <c r="B4757" s="519" t="s">
        <v>26</v>
      </c>
      <c r="C4757" s="519" t="s">
        <v>27</v>
      </c>
      <c r="D4757" s="516" t="s">
        <v>28</v>
      </c>
      <c r="E4757" s="586" t="s">
        <v>140</v>
      </c>
      <c r="F4757" s="586"/>
      <c r="G4757" s="519" t="s">
        <v>29</v>
      </c>
      <c r="H4757" s="518" t="s">
        <v>30</v>
      </c>
      <c r="I4757" s="518" t="s">
        <v>31</v>
      </c>
      <c r="J4757" s="518" t="s">
        <v>32</v>
      </c>
    </row>
    <row r="4758" spans="1:10" s="471" customFormat="1" ht="25.5">
      <c r="A4758" s="517" t="s">
        <v>141</v>
      </c>
      <c r="B4758" s="474" t="s">
        <v>1042</v>
      </c>
      <c r="C4758" s="474" t="s">
        <v>48</v>
      </c>
      <c r="D4758" s="517" t="s">
        <v>1043</v>
      </c>
      <c r="E4758" s="587" t="s">
        <v>150</v>
      </c>
      <c r="F4758" s="587"/>
      <c r="G4758" s="474" t="s">
        <v>54</v>
      </c>
      <c r="H4758" s="475">
        <v>1</v>
      </c>
      <c r="I4758" s="476">
        <v>0.31</v>
      </c>
      <c r="J4758" s="476">
        <v>0.31</v>
      </c>
    </row>
    <row r="4759" spans="1:10" s="471" customFormat="1" ht="25.5">
      <c r="A4759" s="515" t="s">
        <v>142</v>
      </c>
      <c r="B4759" s="477" t="s">
        <v>1044</v>
      </c>
      <c r="C4759" s="477" t="s">
        <v>48</v>
      </c>
      <c r="D4759" s="515" t="s">
        <v>1045</v>
      </c>
      <c r="E4759" s="585" t="s">
        <v>549</v>
      </c>
      <c r="F4759" s="585"/>
      <c r="G4759" s="477" t="s">
        <v>54</v>
      </c>
      <c r="H4759" s="478">
        <v>1.328E-2</v>
      </c>
      <c r="I4759" s="479">
        <v>23.38</v>
      </c>
      <c r="J4759" s="479">
        <v>0.31</v>
      </c>
    </row>
    <row r="4760" spans="1:10" s="471" customFormat="1" ht="25.5">
      <c r="A4760" s="693"/>
      <c r="B4760" s="513"/>
      <c r="C4760" s="513"/>
      <c r="D4760" s="693"/>
      <c r="E4760" s="693" t="s">
        <v>144</v>
      </c>
      <c r="F4760" s="694">
        <v>0.31</v>
      </c>
      <c r="G4760" s="693" t="s">
        <v>145</v>
      </c>
      <c r="H4760" s="694">
        <v>0</v>
      </c>
      <c r="I4760" s="693" t="s">
        <v>146</v>
      </c>
      <c r="J4760" s="694">
        <v>0.31</v>
      </c>
    </row>
    <row r="4761" spans="1:10" s="471" customFormat="1" ht="13.5" customHeight="1" thickBot="1">
      <c r="A4761" s="693"/>
      <c r="B4761" s="513"/>
      <c r="C4761" s="513"/>
      <c r="D4761" s="693"/>
      <c r="E4761" s="693" t="s">
        <v>2513</v>
      </c>
      <c r="F4761" s="694">
        <v>0.08</v>
      </c>
      <c r="G4761" s="693"/>
      <c r="H4761" s="695" t="s">
        <v>2514</v>
      </c>
      <c r="I4761" s="695"/>
      <c r="J4761" s="694">
        <v>0.39</v>
      </c>
    </row>
    <row r="4762" spans="1:10" s="471" customFormat="1" ht="13.5" thickTop="1">
      <c r="A4762" s="480"/>
      <c r="B4762" s="481"/>
      <c r="C4762" s="481"/>
      <c r="D4762" s="480"/>
      <c r="E4762" s="480"/>
      <c r="F4762" s="480"/>
      <c r="G4762" s="480"/>
      <c r="H4762" s="480"/>
      <c r="I4762" s="480"/>
      <c r="J4762" s="480"/>
    </row>
    <row r="4763" spans="1:10" s="471" customFormat="1">
      <c r="A4763" s="516"/>
      <c r="B4763" s="519" t="s">
        <v>26</v>
      </c>
      <c r="C4763" s="519" t="s">
        <v>27</v>
      </c>
      <c r="D4763" s="516" t="s">
        <v>28</v>
      </c>
      <c r="E4763" s="586" t="s">
        <v>140</v>
      </c>
      <c r="F4763" s="586"/>
      <c r="G4763" s="519" t="s">
        <v>29</v>
      </c>
      <c r="H4763" s="518" t="s">
        <v>30</v>
      </c>
      <c r="I4763" s="518" t="s">
        <v>31</v>
      </c>
      <c r="J4763" s="518" t="s">
        <v>32</v>
      </c>
    </row>
    <row r="4764" spans="1:10" s="471" customFormat="1" ht="25.5">
      <c r="A4764" s="517" t="s">
        <v>141</v>
      </c>
      <c r="B4764" s="474" t="s">
        <v>2417</v>
      </c>
      <c r="C4764" s="474" t="s">
        <v>48</v>
      </c>
      <c r="D4764" s="517" t="s">
        <v>2418</v>
      </c>
      <c r="E4764" s="587" t="s">
        <v>150</v>
      </c>
      <c r="F4764" s="587"/>
      <c r="G4764" s="474" t="s">
        <v>54</v>
      </c>
      <c r="H4764" s="475">
        <v>1</v>
      </c>
      <c r="I4764" s="476">
        <v>0.2</v>
      </c>
      <c r="J4764" s="476">
        <v>0.2</v>
      </c>
    </row>
    <row r="4765" spans="1:10" s="471" customFormat="1">
      <c r="A4765" s="515" t="s">
        <v>142</v>
      </c>
      <c r="B4765" s="477" t="s">
        <v>2419</v>
      </c>
      <c r="C4765" s="477" t="s">
        <v>48</v>
      </c>
      <c r="D4765" s="515" t="s">
        <v>2420</v>
      </c>
      <c r="E4765" s="585" t="s">
        <v>549</v>
      </c>
      <c r="F4765" s="585"/>
      <c r="G4765" s="477" t="s">
        <v>54</v>
      </c>
      <c r="H4765" s="478">
        <v>9.5700000000000004E-3</v>
      </c>
      <c r="I4765" s="479">
        <v>21.04</v>
      </c>
      <c r="J4765" s="479">
        <v>0.2</v>
      </c>
    </row>
    <row r="4766" spans="1:10" s="471" customFormat="1" ht="25.5">
      <c r="A4766" s="693"/>
      <c r="B4766" s="513"/>
      <c r="C4766" s="513"/>
      <c r="D4766" s="693"/>
      <c r="E4766" s="693" t="s">
        <v>144</v>
      </c>
      <c r="F4766" s="694">
        <v>0.2</v>
      </c>
      <c r="G4766" s="693" t="s">
        <v>145</v>
      </c>
      <c r="H4766" s="694">
        <v>0</v>
      </c>
      <c r="I4766" s="693" t="s">
        <v>146</v>
      </c>
      <c r="J4766" s="694">
        <v>0.2</v>
      </c>
    </row>
    <row r="4767" spans="1:10" s="471" customFormat="1" ht="13.5" customHeight="1" thickBot="1">
      <c r="A4767" s="693"/>
      <c r="B4767" s="513"/>
      <c r="C4767" s="513"/>
      <c r="D4767" s="693"/>
      <c r="E4767" s="693" t="s">
        <v>2513</v>
      </c>
      <c r="F4767" s="694">
        <v>0.05</v>
      </c>
      <c r="G4767" s="693"/>
      <c r="H4767" s="695" t="s">
        <v>2514</v>
      </c>
      <c r="I4767" s="695"/>
      <c r="J4767" s="694">
        <v>0.25</v>
      </c>
    </row>
    <row r="4768" spans="1:10" s="471" customFormat="1" ht="13.5" thickTop="1">
      <c r="A4768" s="480"/>
      <c r="B4768" s="481"/>
      <c r="C4768" s="481"/>
      <c r="D4768" s="480"/>
      <c r="E4768" s="480"/>
      <c r="F4768" s="480"/>
      <c r="G4768" s="480"/>
      <c r="H4768" s="480"/>
      <c r="I4768" s="480"/>
      <c r="J4768" s="480"/>
    </row>
    <row r="4769" spans="1:10" s="471" customFormat="1">
      <c r="A4769" s="516"/>
      <c r="B4769" s="519" t="s">
        <v>26</v>
      </c>
      <c r="C4769" s="519" t="s">
        <v>27</v>
      </c>
      <c r="D4769" s="516" t="s">
        <v>28</v>
      </c>
      <c r="E4769" s="586" t="s">
        <v>140</v>
      </c>
      <c r="F4769" s="586"/>
      <c r="G4769" s="519" t="s">
        <v>29</v>
      </c>
      <c r="H4769" s="518" t="s">
        <v>30</v>
      </c>
      <c r="I4769" s="518" t="s">
        <v>31</v>
      </c>
      <c r="J4769" s="518" t="s">
        <v>32</v>
      </c>
    </row>
    <row r="4770" spans="1:10" s="471" customFormat="1" ht="25.5">
      <c r="A4770" s="517" t="s">
        <v>141</v>
      </c>
      <c r="B4770" s="474" t="s">
        <v>1046</v>
      </c>
      <c r="C4770" s="474" t="s">
        <v>48</v>
      </c>
      <c r="D4770" s="517" t="s">
        <v>1047</v>
      </c>
      <c r="E4770" s="587" t="s">
        <v>150</v>
      </c>
      <c r="F4770" s="587"/>
      <c r="G4770" s="474" t="s">
        <v>54</v>
      </c>
      <c r="H4770" s="475">
        <v>1</v>
      </c>
      <c r="I4770" s="476">
        <v>0.25</v>
      </c>
      <c r="J4770" s="476">
        <v>0.25</v>
      </c>
    </row>
    <row r="4771" spans="1:10" s="471" customFormat="1">
      <c r="A4771" s="515" t="s">
        <v>142</v>
      </c>
      <c r="B4771" s="477" t="s">
        <v>1048</v>
      </c>
      <c r="C4771" s="477" t="s">
        <v>48</v>
      </c>
      <c r="D4771" s="515" t="s">
        <v>1049</v>
      </c>
      <c r="E4771" s="585" t="s">
        <v>549</v>
      </c>
      <c r="F4771" s="585"/>
      <c r="G4771" s="477" t="s">
        <v>54</v>
      </c>
      <c r="H4771" s="478">
        <v>1.328E-2</v>
      </c>
      <c r="I4771" s="479">
        <v>19.18</v>
      </c>
      <c r="J4771" s="479">
        <v>0.25</v>
      </c>
    </row>
    <row r="4772" spans="1:10" s="471" customFormat="1" ht="25.5">
      <c r="A4772" s="693"/>
      <c r="B4772" s="513"/>
      <c r="C4772" s="513"/>
      <c r="D4772" s="693"/>
      <c r="E4772" s="693" t="s">
        <v>144</v>
      </c>
      <c r="F4772" s="694">
        <v>0.25</v>
      </c>
      <c r="G4772" s="693" t="s">
        <v>145</v>
      </c>
      <c r="H4772" s="694">
        <v>0</v>
      </c>
      <c r="I4772" s="693" t="s">
        <v>146</v>
      </c>
      <c r="J4772" s="694">
        <v>0.25</v>
      </c>
    </row>
    <row r="4773" spans="1:10" s="471" customFormat="1" ht="13.5" customHeight="1" thickBot="1">
      <c r="A4773" s="693"/>
      <c r="B4773" s="513"/>
      <c r="C4773" s="513"/>
      <c r="D4773" s="693"/>
      <c r="E4773" s="693" t="s">
        <v>2513</v>
      </c>
      <c r="F4773" s="694">
        <v>0.06</v>
      </c>
      <c r="G4773" s="693"/>
      <c r="H4773" s="695" t="s">
        <v>2514</v>
      </c>
      <c r="I4773" s="695"/>
      <c r="J4773" s="694">
        <v>0.31</v>
      </c>
    </row>
    <row r="4774" spans="1:10" s="471" customFormat="1" ht="13.5" thickTop="1">
      <c r="A4774" s="480"/>
      <c r="B4774" s="481"/>
      <c r="C4774" s="481"/>
      <c r="D4774" s="480"/>
      <c r="E4774" s="480"/>
      <c r="F4774" s="480"/>
      <c r="G4774" s="480"/>
      <c r="H4774" s="480"/>
      <c r="I4774" s="480"/>
      <c r="J4774" s="480"/>
    </row>
    <row r="4775" spans="1:10" s="471" customFormat="1">
      <c r="A4775" s="516"/>
      <c r="B4775" s="519" t="s">
        <v>26</v>
      </c>
      <c r="C4775" s="519" t="s">
        <v>27</v>
      </c>
      <c r="D4775" s="516" t="s">
        <v>28</v>
      </c>
      <c r="E4775" s="586" t="s">
        <v>140</v>
      </c>
      <c r="F4775" s="586"/>
      <c r="G4775" s="519" t="s">
        <v>29</v>
      </c>
      <c r="H4775" s="518" t="s">
        <v>30</v>
      </c>
      <c r="I4775" s="518" t="s">
        <v>31</v>
      </c>
      <c r="J4775" s="518" t="s">
        <v>32</v>
      </c>
    </row>
    <row r="4776" spans="1:10" s="471" customFormat="1" ht="25.5">
      <c r="A4776" s="517" t="s">
        <v>141</v>
      </c>
      <c r="B4776" s="474" t="s">
        <v>1050</v>
      </c>
      <c r="C4776" s="474" t="s">
        <v>48</v>
      </c>
      <c r="D4776" s="517" t="s">
        <v>1051</v>
      </c>
      <c r="E4776" s="587" t="s">
        <v>150</v>
      </c>
      <c r="F4776" s="587"/>
      <c r="G4776" s="474" t="s">
        <v>54</v>
      </c>
      <c r="H4776" s="475">
        <v>1</v>
      </c>
      <c r="I4776" s="476">
        <v>0.46</v>
      </c>
      <c r="J4776" s="476">
        <v>0.46</v>
      </c>
    </row>
    <row r="4777" spans="1:10" s="471" customFormat="1">
      <c r="A4777" s="515" t="s">
        <v>142</v>
      </c>
      <c r="B4777" s="477" t="s">
        <v>1052</v>
      </c>
      <c r="C4777" s="477" t="s">
        <v>48</v>
      </c>
      <c r="D4777" s="515" t="s">
        <v>1053</v>
      </c>
      <c r="E4777" s="585" t="s">
        <v>549</v>
      </c>
      <c r="F4777" s="585"/>
      <c r="G4777" s="477" t="s">
        <v>54</v>
      </c>
      <c r="H4777" s="478">
        <v>2.4420000000000001E-2</v>
      </c>
      <c r="I4777" s="479">
        <v>19.059999999999999</v>
      </c>
      <c r="J4777" s="479">
        <v>0.46</v>
      </c>
    </row>
    <row r="4778" spans="1:10" s="471" customFormat="1" ht="25.5">
      <c r="A4778" s="693"/>
      <c r="B4778" s="513"/>
      <c r="C4778" s="513"/>
      <c r="D4778" s="693"/>
      <c r="E4778" s="693" t="s">
        <v>144</v>
      </c>
      <c r="F4778" s="694">
        <v>0.46</v>
      </c>
      <c r="G4778" s="693" t="s">
        <v>145</v>
      </c>
      <c r="H4778" s="694">
        <v>0</v>
      </c>
      <c r="I4778" s="693" t="s">
        <v>146</v>
      </c>
      <c r="J4778" s="694">
        <v>0.46</v>
      </c>
    </row>
    <row r="4779" spans="1:10" s="471" customFormat="1" ht="13.5" customHeight="1" thickBot="1">
      <c r="A4779" s="693"/>
      <c r="B4779" s="513"/>
      <c r="C4779" s="513"/>
      <c r="D4779" s="693"/>
      <c r="E4779" s="693" t="s">
        <v>2513</v>
      </c>
      <c r="F4779" s="694">
        <v>0.12</v>
      </c>
      <c r="G4779" s="693"/>
      <c r="H4779" s="695" t="s">
        <v>2514</v>
      </c>
      <c r="I4779" s="695"/>
      <c r="J4779" s="694">
        <v>0.57999999999999996</v>
      </c>
    </row>
    <row r="4780" spans="1:10" s="471" customFormat="1" ht="13.5" thickTop="1">
      <c r="A4780" s="480"/>
      <c r="B4780" s="481"/>
      <c r="C4780" s="481"/>
      <c r="D4780" s="480"/>
      <c r="E4780" s="480"/>
      <c r="F4780" s="480"/>
      <c r="G4780" s="480"/>
      <c r="H4780" s="480"/>
      <c r="I4780" s="480"/>
      <c r="J4780" s="480"/>
    </row>
    <row r="4781" spans="1:10" s="471" customFormat="1">
      <c r="A4781" s="516"/>
      <c r="B4781" s="519" t="s">
        <v>26</v>
      </c>
      <c r="C4781" s="519" t="s">
        <v>27</v>
      </c>
      <c r="D4781" s="516" t="s">
        <v>28</v>
      </c>
      <c r="E4781" s="586" t="s">
        <v>140</v>
      </c>
      <c r="F4781" s="586"/>
      <c r="G4781" s="519" t="s">
        <v>29</v>
      </c>
      <c r="H4781" s="518" t="s">
        <v>30</v>
      </c>
      <c r="I4781" s="518" t="s">
        <v>31</v>
      </c>
      <c r="J4781" s="518" t="s">
        <v>32</v>
      </c>
    </row>
    <row r="4782" spans="1:10" s="471" customFormat="1" ht="25.5">
      <c r="A4782" s="517" t="s">
        <v>141</v>
      </c>
      <c r="B4782" s="474" t="s">
        <v>1054</v>
      </c>
      <c r="C4782" s="474" t="s">
        <v>48</v>
      </c>
      <c r="D4782" s="517" t="s">
        <v>1055</v>
      </c>
      <c r="E4782" s="587" t="s">
        <v>150</v>
      </c>
      <c r="F4782" s="587"/>
      <c r="G4782" s="474" t="s">
        <v>54</v>
      </c>
      <c r="H4782" s="475">
        <v>1</v>
      </c>
      <c r="I4782" s="476">
        <v>0.32</v>
      </c>
      <c r="J4782" s="476">
        <v>0.32</v>
      </c>
    </row>
    <row r="4783" spans="1:10" s="471" customFormat="1">
      <c r="A4783" s="515" t="s">
        <v>142</v>
      </c>
      <c r="B4783" s="477" t="s">
        <v>1056</v>
      </c>
      <c r="C4783" s="477" t="s">
        <v>48</v>
      </c>
      <c r="D4783" s="515" t="s">
        <v>1057</v>
      </c>
      <c r="E4783" s="585" t="s">
        <v>549</v>
      </c>
      <c r="F4783" s="585"/>
      <c r="G4783" s="477" t="s">
        <v>54</v>
      </c>
      <c r="H4783" s="478">
        <v>1.6990000000000002E-2</v>
      </c>
      <c r="I4783" s="479">
        <v>19.059999999999999</v>
      </c>
      <c r="J4783" s="479">
        <v>0.32</v>
      </c>
    </row>
    <row r="4784" spans="1:10" s="471" customFormat="1" ht="25.5">
      <c r="A4784" s="693"/>
      <c r="B4784" s="513"/>
      <c r="C4784" s="513"/>
      <c r="D4784" s="693"/>
      <c r="E4784" s="693" t="s">
        <v>144</v>
      </c>
      <c r="F4784" s="694">
        <v>0.32</v>
      </c>
      <c r="G4784" s="693" t="s">
        <v>145</v>
      </c>
      <c r="H4784" s="694">
        <v>0</v>
      </c>
      <c r="I4784" s="693" t="s">
        <v>146</v>
      </c>
      <c r="J4784" s="694">
        <v>0.32</v>
      </c>
    </row>
    <row r="4785" spans="1:10" s="471" customFormat="1" ht="13.5" customHeight="1" thickBot="1">
      <c r="A4785" s="693"/>
      <c r="B4785" s="513"/>
      <c r="C4785" s="513"/>
      <c r="D4785" s="693"/>
      <c r="E4785" s="693" t="s">
        <v>2513</v>
      </c>
      <c r="F4785" s="694">
        <v>0.08</v>
      </c>
      <c r="G4785" s="693"/>
      <c r="H4785" s="695" t="s">
        <v>2514</v>
      </c>
      <c r="I4785" s="695"/>
      <c r="J4785" s="694">
        <v>0.4</v>
      </c>
    </row>
    <row r="4786" spans="1:10" s="471" customFormat="1" ht="13.5" thickTop="1">
      <c r="A4786" s="480"/>
      <c r="B4786" s="481"/>
      <c r="C4786" s="481"/>
      <c r="D4786" s="480"/>
      <c r="E4786" s="480"/>
      <c r="F4786" s="480"/>
      <c r="G4786" s="480"/>
      <c r="H4786" s="480"/>
      <c r="I4786" s="480"/>
      <c r="J4786" s="480"/>
    </row>
    <row r="4787" spans="1:10" s="471" customFormat="1">
      <c r="A4787" s="516"/>
      <c r="B4787" s="519" t="s">
        <v>26</v>
      </c>
      <c r="C4787" s="519" t="s">
        <v>27</v>
      </c>
      <c r="D4787" s="516" t="s">
        <v>28</v>
      </c>
      <c r="E4787" s="586" t="s">
        <v>140</v>
      </c>
      <c r="F4787" s="586"/>
      <c r="G4787" s="519" t="s">
        <v>29</v>
      </c>
      <c r="H4787" s="518" t="s">
        <v>30</v>
      </c>
      <c r="I4787" s="518" t="s">
        <v>31</v>
      </c>
      <c r="J4787" s="518" t="s">
        <v>32</v>
      </c>
    </row>
    <row r="4788" spans="1:10" s="471" customFormat="1" ht="25.5">
      <c r="A4788" s="517" t="s">
        <v>141</v>
      </c>
      <c r="B4788" s="474" t="s">
        <v>1058</v>
      </c>
      <c r="C4788" s="474" t="s">
        <v>48</v>
      </c>
      <c r="D4788" s="517" t="s">
        <v>1059</v>
      </c>
      <c r="E4788" s="587" t="s">
        <v>150</v>
      </c>
      <c r="F4788" s="587"/>
      <c r="G4788" s="474" t="s">
        <v>54</v>
      </c>
      <c r="H4788" s="475">
        <v>1</v>
      </c>
      <c r="I4788" s="476">
        <v>0.25</v>
      </c>
      <c r="J4788" s="476">
        <v>0.25</v>
      </c>
    </row>
    <row r="4789" spans="1:10" s="471" customFormat="1">
      <c r="A4789" s="515" t="s">
        <v>142</v>
      </c>
      <c r="B4789" s="477" t="s">
        <v>1060</v>
      </c>
      <c r="C4789" s="477" t="s">
        <v>48</v>
      </c>
      <c r="D4789" s="515" t="s">
        <v>1061</v>
      </c>
      <c r="E4789" s="585" t="s">
        <v>549</v>
      </c>
      <c r="F4789" s="585"/>
      <c r="G4789" s="477" t="s">
        <v>54</v>
      </c>
      <c r="H4789" s="478">
        <v>1.328E-2</v>
      </c>
      <c r="I4789" s="479">
        <v>19.510000000000002</v>
      </c>
      <c r="J4789" s="479">
        <v>0.25</v>
      </c>
    </row>
    <row r="4790" spans="1:10" s="471" customFormat="1" ht="25.5">
      <c r="A4790" s="693"/>
      <c r="B4790" s="513"/>
      <c r="C4790" s="513"/>
      <c r="D4790" s="693"/>
      <c r="E4790" s="693" t="s">
        <v>144</v>
      </c>
      <c r="F4790" s="694">
        <v>0.25</v>
      </c>
      <c r="G4790" s="693" t="s">
        <v>145</v>
      </c>
      <c r="H4790" s="694">
        <v>0</v>
      </c>
      <c r="I4790" s="693" t="s">
        <v>146</v>
      </c>
      <c r="J4790" s="694">
        <v>0.25</v>
      </c>
    </row>
    <row r="4791" spans="1:10" s="471" customFormat="1" ht="13.5" customHeight="1" thickBot="1">
      <c r="A4791" s="693"/>
      <c r="B4791" s="513"/>
      <c r="C4791" s="513"/>
      <c r="D4791" s="693"/>
      <c r="E4791" s="693" t="s">
        <v>2513</v>
      </c>
      <c r="F4791" s="694">
        <v>0.06</v>
      </c>
      <c r="G4791" s="693"/>
      <c r="H4791" s="695" t="s">
        <v>2514</v>
      </c>
      <c r="I4791" s="695"/>
      <c r="J4791" s="694">
        <v>0.31</v>
      </c>
    </row>
    <row r="4792" spans="1:10" s="471" customFormat="1" ht="13.5" thickTop="1">
      <c r="A4792" s="480"/>
      <c r="B4792" s="481"/>
      <c r="C4792" s="481"/>
      <c r="D4792" s="480"/>
      <c r="E4792" s="480"/>
      <c r="F4792" s="480"/>
      <c r="G4792" s="480"/>
      <c r="H4792" s="480"/>
      <c r="I4792" s="480"/>
      <c r="J4792" s="480"/>
    </row>
    <row r="4793" spans="1:10" s="471" customFormat="1">
      <c r="A4793" s="516"/>
      <c r="B4793" s="519" t="s">
        <v>26</v>
      </c>
      <c r="C4793" s="519" t="s">
        <v>27</v>
      </c>
      <c r="D4793" s="516" t="s">
        <v>28</v>
      </c>
      <c r="E4793" s="586" t="s">
        <v>140</v>
      </c>
      <c r="F4793" s="586"/>
      <c r="G4793" s="519" t="s">
        <v>29</v>
      </c>
      <c r="H4793" s="518" t="s">
        <v>30</v>
      </c>
      <c r="I4793" s="518" t="s">
        <v>31</v>
      </c>
      <c r="J4793" s="518" t="s">
        <v>32</v>
      </c>
    </row>
    <row r="4794" spans="1:10" s="471" customFormat="1" ht="25.5">
      <c r="A4794" s="517" t="s">
        <v>141</v>
      </c>
      <c r="B4794" s="474" t="s">
        <v>1062</v>
      </c>
      <c r="C4794" s="474" t="s">
        <v>48</v>
      </c>
      <c r="D4794" s="517" t="s">
        <v>1063</v>
      </c>
      <c r="E4794" s="587" t="s">
        <v>150</v>
      </c>
      <c r="F4794" s="587"/>
      <c r="G4794" s="474" t="s">
        <v>54</v>
      </c>
      <c r="H4794" s="475">
        <v>1</v>
      </c>
      <c r="I4794" s="476">
        <v>0.34</v>
      </c>
      <c r="J4794" s="476">
        <v>0.34</v>
      </c>
    </row>
    <row r="4795" spans="1:10" s="471" customFormat="1">
      <c r="A4795" s="515" t="s">
        <v>142</v>
      </c>
      <c r="B4795" s="477" t="s">
        <v>1064</v>
      </c>
      <c r="C4795" s="477" t="s">
        <v>48</v>
      </c>
      <c r="D4795" s="515" t="s">
        <v>1065</v>
      </c>
      <c r="E4795" s="585" t="s">
        <v>549</v>
      </c>
      <c r="F4795" s="585"/>
      <c r="G4795" s="477" t="s">
        <v>54</v>
      </c>
      <c r="H4795" s="478">
        <v>2.4420000000000001E-2</v>
      </c>
      <c r="I4795" s="479">
        <v>14.22</v>
      </c>
      <c r="J4795" s="479">
        <v>0.34</v>
      </c>
    </row>
    <row r="4796" spans="1:10" s="471" customFormat="1" ht="25.5">
      <c r="A4796" s="693"/>
      <c r="B4796" s="513"/>
      <c r="C4796" s="513"/>
      <c r="D4796" s="693"/>
      <c r="E4796" s="693" t="s">
        <v>144</v>
      </c>
      <c r="F4796" s="694">
        <v>0.34</v>
      </c>
      <c r="G4796" s="693" t="s">
        <v>145</v>
      </c>
      <c r="H4796" s="694">
        <v>0</v>
      </c>
      <c r="I4796" s="693" t="s">
        <v>146</v>
      </c>
      <c r="J4796" s="694">
        <v>0.34</v>
      </c>
    </row>
    <row r="4797" spans="1:10" s="471" customFormat="1" ht="13.5" customHeight="1" thickBot="1">
      <c r="A4797" s="693"/>
      <c r="B4797" s="513"/>
      <c r="C4797" s="513"/>
      <c r="D4797" s="693"/>
      <c r="E4797" s="693" t="s">
        <v>2513</v>
      </c>
      <c r="F4797" s="694">
        <v>0.08</v>
      </c>
      <c r="G4797" s="693"/>
      <c r="H4797" s="695" t="s">
        <v>2514</v>
      </c>
      <c r="I4797" s="695"/>
      <c r="J4797" s="694">
        <v>0.42</v>
      </c>
    </row>
    <row r="4798" spans="1:10" s="471" customFormat="1" ht="13.5" thickTop="1">
      <c r="A4798" s="480"/>
      <c r="B4798" s="481"/>
      <c r="C4798" s="481"/>
      <c r="D4798" s="480"/>
      <c r="E4798" s="480"/>
      <c r="F4798" s="480"/>
      <c r="G4798" s="480"/>
      <c r="H4798" s="480"/>
      <c r="I4798" s="480"/>
      <c r="J4798" s="480"/>
    </row>
    <row r="4799" spans="1:10" s="471" customFormat="1">
      <c r="A4799" s="516"/>
      <c r="B4799" s="519" t="s">
        <v>26</v>
      </c>
      <c r="C4799" s="519" t="s">
        <v>27</v>
      </c>
      <c r="D4799" s="516" t="s">
        <v>28</v>
      </c>
      <c r="E4799" s="586" t="s">
        <v>140</v>
      </c>
      <c r="F4799" s="586"/>
      <c r="G4799" s="519" t="s">
        <v>29</v>
      </c>
      <c r="H4799" s="518" t="s">
        <v>30</v>
      </c>
      <c r="I4799" s="518" t="s">
        <v>31</v>
      </c>
      <c r="J4799" s="518" t="s">
        <v>32</v>
      </c>
    </row>
    <row r="4800" spans="1:10" s="471" customFormat="1" ht="25.5">
      <c r="A4800" s="517" t="s">
        <v>141</v>
      </c>
      <c r="B4800" s="474" t="s">
        <v>1066</v>
      </c>
      <c r="C4800" s="474" t="s">
        <v>48</v>
      </c>
      <c r="D4800" s="517" t="s">
        <v>1067</v>
      </c>
      <c r="E4800" s="587" t="s">
        <v>150</v>
      </c>
      <c r="F4800" s="587"/>
      <c r="G4800" s="474" t="s">
        <v>54</v>
      </c>
      <c r="H4800" s="475">
        <v>1</v>
      </c>
      <c r="I4800" s="476">
        <v>0.26</v>
      </c>
      <c r="J4800" s="476">
        <v>0.26</v>
      </c>
    </row>
    <row r="4801" spans="1:10" s="471" customFormat="1">
      <c r="A4801" s="515" t="s">
        <v>142</v>
      </c>
      <c r="B4801" s="477" t="s">
        <v>1068</v>
      </c>
      <c r="C4801" s="477" t="s">
        <v>48</v>
      </c>
      <c r="D4801" s="515" t="s">
        <v>1069</v>
      </c>
      <c r="E4801" s="585" t="s">
        <v>549</v>
      </c>
      <c r="F4801" s="585"/>
      <c r="G4801" s="477" t="s">
        <v>54</v>
      </c>
      <c r="H4801" s="478">
        <v>1.328E-2</v>
      </c>
      <c r="I4801" s="479">
        <v>20.010000000000002</v>
      </c>
      <c r="J4801" s="479">
        <v>0.26</v>
      </c>
    </row>
    <row r="4802" spans="1:10" s="471" customFormat="1" ht="25.5">
      <c r="A4802" s="693"/>
      <c r="B4802" s="513"/>
      <c r="C4802" s="513"/>
      <c r="D4802" s="693"/>
      <c r="E4802" s="693" t="s">
        <v>144</v>
      </c>
      <c r="F4802" s="694">
        <v>0.26</v>
      </c>
      <c r="G4802" s="693" t="s">
        <v>145</v>
      </c>
      <c r="H4802" s="694">
        <v>0</v>
      </c>
      <c r="I4802" s="693" t="s">
        <v>146</v>
      </c>
      <c r="J4802" s="694">
        <v>0.26</v>
      </c>
    </row>
    <row r="4803" spans="1:10" s="471" customFormat="1" ht="13.5" customHeight="1" thickBot="1">
      <c r="A4803" s="693"/>
      <c r="B4803" s="513"/>
      <c r="C4803" s="513"/>
      <c r="D4803" s="693"/>
      <c r="E4803" s="693" t="s">
        <v>2513</v>
      </c>
      <c r="F4803" s="694">
        <v>0.06</v>
      </c>
      <c r="G4803" s="693"/>
      <c r="H4803" s="695" t="s">
        <v>2514</v>
      </c>
      <c r="I4803" s="695"/>
      <c r="J4803" s="694">
        <v>0.32</v>
      </c>
    </row>
    <row r="4804" spans="1:10" s="471" customFormat="1" ht="13.5" thickTop="1">
      <c r="A4804" s="480"/>
      <c r="B4804" s="481"/>
      <c r="C4804" s="481"/>
      <c r="D4804" s="480"/>
      <c r="E4804" s="480"/>
      <c r="F4804" s="480"/>
      <c r="G4804" s="480"/>
      <c r="H4804" s="480"/>
      <c r="I4804" s="480"/>
      <c r="J4804" s="480"/>
    </row>
    <row r="4805" spans="1:10" s="471" customFormat="1">
      <c r="A4805" s="516"/>
      <c r="B4805" s="519" t="s">
        <v>26</v>
      </c>
      <c r="C4805" s="519" t="s">
        <v>27</v>
      </c>
      <c r="D4805" s="516" t="s">
        <v>28</v>
      </c>
      <c r="E4805" s="586" t="s">
        <v>140</v>
      </c>
      <c r="F4805" s="586"/>
      <c r="G4805" s="519" t="s">
        <v>29</v>
      </c>
      <c r="H4805" s="518" t="s">
        <v>30</v>
      </c>
      <c r="I4805" s="518" t="s">
        <v>31</v>
      </c>
      <c r="J4805" s="518" t="s">
        <v>32</v>
      </c>
    </row>
    <row r="4806" spans="1:10" s="471" customFormat="1" ht="25.5">
      <c r="A4806" s="517" t="s">
        <v>141</v>
      </c>
      <c r="B4806" s="474" t="s">
        <v>1070</v>
      </c>
      <c r="C4806" s="474" t="s">
        <v>48</v>
      </c>
      <c r="D4806" s="517" t="s">
        <v>1071</v>
      </c>
      <c r="E4806" s="587" t="s">
        <v>150</v>
      </c>
      <c r="F4806" s="587"/>
      <c r="G4806" s="474" t="s">
        <v>54</v>
      </c>
      <c r="H4806" s="475">
        <v>1</v>
      </c>
      <c r="I4806" s="476">
        <v>0.25</v>
      </c>
      <c r="J4806" s="476">
        <v>0.25</v>
      </c>
    </row>
    <row r="4807" spans="1:10" s="471" customFormat="1">
      <c r="A4807" s="515" t="s">
        <v>142</v>
      </c>
      <c r="B4807" s="477" t="s">
        <v>1072</v>
      </c>
      <c r="C4807" s="477" t="s">
        <v>48</v>
      </c>
      <c r="D4807" s="515" t="s">
        <v>1073</v>
      </c>
      <c r="E4807" s="585" t="s">
        <v>549</v>
      </c>
      <c r="F4807" s="585"/>
      <c r="G4807" s="477" t="s">
        <v>54</v>
      </c>
      <c r="H4807" s="478">
        <v>1.328E-2</v>
      </c>
      <c r="I4807" s="479">
        <v>18.829999999999998</v>
      </c>
      <c r="J4807" s="479">
        <v>0.25</v>
      </c>
    </row>
    <row r="4808" spans="1:10" s="471" customFormat="1" ht="25.5">
      <c r="A4808" s="693"/>
      <c r="B4808" s="513"/>
      <c r="C4808" s="513"/>
      <c r="D4808" s="693"/>
      <c r="E4808" s="693" t="s">
        <v>144</v>
      </c>
      <c r="F4808" s="694">
        <v>0.25</v>
      </c>
      <c r="G4808" s="693" t="s">
        <v>145</v>
      </c>
      <c r="H4808" s="694">
        <v>0</v>
      </c>
      <c r="I4808" s="693" t="s">
        <v>146</v>
      </c>
      <c r="J4808" s="694">
        <v>0.25</v>
      </c>
    </row>
    <row r="4809" spans="1:10" s="471" customFormat="1" ht="13.5" customHeight="1" thickBot="1">
      <c r="A4809" s="693"/>
      <c r="B4809" s="513"/>
      <c r="C4809" s="513"/>
      <c r="D4809" s="693"/>
      <c r="E4809" s="693" t="s">
        <v>2513</v>
      </c>
      <c r="F4809" s="694">
        <v>0.06</v>
      </c>
      <c r="G4809" s="693"/>
      <c r="H4809" s="695" t="s">
        <v>2514</v>
      </c>
      <c r="I4809" s="695"/>
      <c r="J4809" s="694">
        <v>0.31</v>
      </c>
    </row>
    <row r="4810" spans="1:10" s="471" customFormat="1" ht="13.5" thickTop="1">
      <c r="A4810" s="480"/>
      <c r="B4810" s="481"/>
      <c r="C4810" s="481"/>
      <c r="D4810" s="480"/>
      <c r="E4810" s="480"/>
      <c r="F4810" s="480"/>
      <c r="G4810" s="480"/>
      <c r="H4810" s="480"/>
      <c r="I4810" s="480"/>
      <c r="J4810" s="480"/>
    </row>
    <row r="4811" spans="1:10" s="471" customFormat="1">
      <c r="A4811" s="516"/>
      <c r="B4811" s="519" t="s">
        <v>26</v>
      </c>
      <c r="C4811" s="519" t="s">
        <v>27</v>
      </c>
      <c r="D4811" s="516" t="s">
        <v>28</v>
      </c>
      <c r="E4811" s="586" t="s">
        <v>140</v>
      </c>
      <c r="F4811" s="586"/>
      <c r="G4811" s="519" t="s">
        <v>29</v>
      </c>
      <c r="H4811" s="518" t="s">
        <v>30</v>
      </c>
      <c r="I4811" s="518" t="s">
        <v>31</v>
      </c>
      <c r="J4811" s="518" t="s">
        <v>32</v>
      </c>
    </row>
    <row r="4812" spans="1:10" s="471" customFormat="1" ht="25.5">
      <c r="A4812" s="517" t="s">
        <v>141</v>
      </c>
      <c r="B4812" s="474" t="s">
        <v>3295</v>
      </c>
      <c r="C4812" s="474" t="s">
        <v>48</v>
      </c>
      <c r="D4812" s="517" t="s">
        <v>3296</v>
      </c>
      <c r="E4812" s="587" t="s">
        <v>150</v>
      </c>
      <c r="F4812" s="587"/>
      <c r="G4812" s="474" t="s">
        <v>54</v>
      </c>
      <c r="H4812" s="475">
        <v>1</v>
      </c>
      <c r="I4812" s="476">
        <v>0.31</v>
      </c>
      <c r="J4812" s="476">
        <v>0.31</v>
      </c>
    </row>
    <row r="4813" spans="1:10" s="471" customFormat="1" ht="25.5">
      <c r="A4813" s="515" t="s">
        <v>142</v>
      </c>
      <c r="B4813" s="477" t="s">
        <v>1044</v>
      </c>
      <c r="C4813" s="477" t="s">
        <v>48</v>
      </c>
      <c r="D4813" s="515" t="s">
        <v>1045</v>
      </c>
      <c r="E4813" s="585" t="s">
        <v>549</v>
      </c>
      <c r="F4813" s="585"/>
      <c r="G4813" s="477" t="s">
        <v>54</v>
      </c>
      <c r="H4813" s="478">
        <v>1.328E-2</v>
      </c>
      <c r="I4813" s="479">
        <v>23.38</v>
      </c>
      <c r="J4813" s="479">
        <v>0.31</v>
      </c>
    </row>
    <row r="4814" spans="1:10" s="471" customFormat="1" ht="25.5">
      <c r="A4814" s="693"/>
      <c r="B4814" s="513"/>
      <c r="C4814" s="513"/>
      <c r="D4814" s="693"/>
      <c r="E4814" s="693" t="s">
        <v>144</v>
      </c>
      <c r="F4814" s="694">
        <v>0.31</v>
      </c>
      <c r="G4814" s="693" t="s">
        <v>145</v>
      </c>
      <c r="H4814" s="694">
        <v>0</v>
      </c>
      <c r="I4814" s="693" t="s">
        <v>146</v>
      </c>
      <c r="J4814" s="694">
        <v>0.31</v>
      </c>
    </row>
    <row r="4815" spans="1:10" s="471" customFormat="1" ht="13.5" customHeight="1" thickBot="1">
      <c r="A4815" s="693"/>
      <c r="B4815" s="513"/>
      <c r="C4815" s="513"/>
      <c r="D4815" s="693"/>
      <c r="E4815" s="693" t="s">
        <v>2513</v>
      </c>
      <c r="F4815" s="694">
        <v>0.08</v>
      </c>
      <c r="G4815" s="693"/>
      <c r="H4815" s="695" t="s">
        <v>2514</v>
      </c>
      <c r="I4815" s="695"/>
      <c r="J4815" s="694">
        <v>0.39</v>
      </c>
    </row>
    <row r="4816" spans="1:10" s="471" customFormat="1" ht="13.5" thickTop="1">
      <c r="A4816" s="480"/>
      <c r="B4816" s="481"/>
      <c r="C4816" s="481"/>
      <c r="D4816" s="480"/>
      <c r="E4816" s="480"/>
      <c r="F4816" s="480"/>
      <c r="G4816" s="480"/>
      <c r="H4816" s="480"/>
      <c r="I4816" s="480"/>
      <c r="J4816" s="480"/>
    </row>
    <row r="4817" spans="1:10" s="471" customFormat="1">
      <c r="A4817" s="516"/>
      <c r="B4817" s="519" t="s">
        <v>26</v>
      </c>
      <c r="C4817" s="519" t="s">
        <v>27</v>
      </c>
      <c r="D4817" s="516" t="s">
        <v>28</v>
      </c>
      <c r="E4817" s="586" t="s">
        <v>140</v>
      </c>
      <c r="F4817" s="586"/>
      <c r="G4817" s="519" t="s">
        <v>29</v>
      </c>
      <c r="H4817" s="518" t="s">
        <v>30</v>
      </c>
      <c r="I4817" s="518" t="s">
        <v>31</v>
      </c>
      <c r="J4817" s="518" t="s">
        <v>32</v>
      </c>
    </row>
    <row r="4818" spans="1:10" s="471" customFormat="1" ht="25.5">
      <c r="A4818" s="517" t="s">
        <v>141</v>
      </c>
      <c r="B4818" s="474" t="s">
        <v>1074</v>
      </c>
      <c r="C4818" s="474" t="s">
        <v>48</v>
      </c>
      <c r="D4818" s="517" t="s">
        <v>1075</v>
      </c>
      <c r="E4818" s="587" t="s">
        <v>150</v>
      </c>
      <c r="F4818" s="587"/>
      <c r="G4818" s="474" t="s">
        <v>54</v>
      </c>
      <c r="H4818" s="475">
        <v>1</v>
      </c>
      <c r="I4818" s="476">
        <v>0.27</v>
      </c>
      <c r="J4818" s="476">
        <v>0.27</v>
      </c>
    </row>
    <row r="4819" spans="1:10" s="471" customFormat="1">
      <c r="A4819" s="515" t="s">
        <v>142</v>
      </c>
      <c r="B4819" s="477" t="s">
        <v>1076</v>
      </c>
      <c r="C4819" s="477" t="s">
        <v>48</v>
      </c>
      <c r="D4819" s="515" t="s">
        <v>1077</v>
      </c>
      <c r="E4819" s="585" t="s">
        <v>549</v>
      </c>
      <c r="F4819" s="585"/>
      <c r="G4819" s="477" t="s">
        <v>54</v>
      </c>
      <c r="H4819" s="478">
        <v>1.6990000000000002E-2</v>
      </c>
      <c r="I4819" s="479">
        <v>16.43</v>
      </c>
      <c r="J4819" s="479">
        <v>0.27</v>
      </c>
    </row>
    <row r="4820" spans="1:10" s="471" customFormat="1" ht="25.5">
      <c r="A4820" s="693"/>
      <c r="B4820" s="513"/>
      <c r="C4820" s="513"/>
      <c r="D4820" s="693"/>
      <c r="E4820" s="693" t="s">
        <v>144</v>
      </c>
      <c r="F4820" s="694">
        <v>0.27</v>
      </c>
      <c r="G4820" s="693" t="s">
        <v>145</v>
      </c>
      <c r="H4820" s="694">
        <v>0</v>
      </c>
      <c r="I4820" s="693" t="s">
        <v>146</v>
      </c>
      <c r="J4820" s="694">
        <v>0.27</v>
      </c>
    </row>
    <row r="4821" spans="1:10" s="471" customFormat="1" ht="13.5" customHeight="1" thickBot="1">
      <c r="A4821" s="693"/>
      <c r="B4821" s="513"/>
      <c r="C4821" s="513"/>
      <c r="D4821" s="693"/>
      <c r="E4821" s="693" t="s">
        <v>2513</v>
      </c>
      <c r="F4821" s="694">
        <v>7.0000000000000007E-2</v>
      </c>
      <c r="G4821" s="693"/>
      <c r="H4821" s="695" t="s">
        <v>2514</v>
      </c>
      <c r="I4821" s="695"/>
      <c r="J4821" s="694">
        <v>0.34</v>
      </c>
    </row>
    <row r="4822" spans="1:10" s="471" customFormat="1" ht="13.5" thickTop="1">
      <c r="A4822" s="480"/>
      <c r="B4822" s="481"/>
      <c r="C4822" s="481"/>
      <c r="D4822" s="480"/>
      <c r="E4822" s="480"/>
      <c r="F4822" s="480"/>
      <c r="G4822" s="480"/>
      <c r="H4822" s="480"/>
      <c r="I4822" s="480"/>
      <c r="J4822" s="480"/>
    </row>
    <row r="4823" spans="1:10" s="471" customFormat="1">
      <c r="A4823" s="516"/>
      <c r="B4823" s="519" t="s">
        <v>26</v>
      </c>
      <c r="C4823" s="519" t="s">
        <v>27</v>
      </c>
      <c r="D4823" s="516" t="s">
        <v>28</v>
      </c>
      <c r="E4823" s="586" t="s">
        <v>140</v>
      </c>
      <c r="F4823" s="586"/>
      <c r="G4823" s="519" t="s">
        <v>29</v>
      </c>
      <c r="H4823" s="518" t="s">
        <v>30</v>
      </c>
      <c r="I4823" s="518" t="s">
        <v>31</v>
      </c>
      <c r="J4823" s="518" t="s">
        <v>32</v>
      </c>
    </row>
    <row r="4824" spans="1:10" s="471" customFormat="1" ht="25.5">
      <c r="A4824" s="517" t="s">
        <v>141</v>
      </c>
      <c r="B4824" s="474" t="s">
        <v>2421</v>
      </c>
      <c r="C4824" s="474" t="s">
        <v>1460</v>
      </c>
      <c r="D4824" s="517" t="s">
        <v>1837</v>
      </c>
      <c r="E4824" s="587" t="s">
        <v>186</v>
      </c>
      <c r="F4824" s="587"/>
      <c r="G4824" s="474" t="s">
        <v>1838</v>
      </c>
      <c r="H4824" s="475">
        <v>1</v>
      </c>
      <c r="I4824" s="476">
        <v>32.71</v>
      </c>
      <c r="J4824" s="476">
        <v>32.71</v>
      </c>
    </row>
    <row r="4825" spans="1:10" s="471" customFormat="1" ht="12.75" customHeight="1">
      <c r="A4825" s="586" t="s">
        <v>1312</v>
      </c>
      <c r="B4825" s="594" t="s">
        <v>26</v>
      </c>
      <c r="C4825" s="594" t="s">
        <v>27</v>
      </c>
      <c r="D4825" s="586" t="s">
        <v>2422</v>
      </c>
      <c r="E4825" s="595" t="s">
        <v>1821</v>
      </c>
      <c r="F4825" s="594" t="s">
        <v>2423</v>
      </c>
      <c r="G4825" s="595"/>
      <c r="H4825" s="594" t="s">
        <v>2424</v>
      </c>
      <c r="I4825" s="595"/>
      <c r="J4825" s="595" t="s">
        <v>1823</v>
      </c>
    </row>
    <row r="4826" spans="1:10" s="471" customFormat="1">
      <c r="A4826" s="595"/>
      <c r="B4826" s="594"/>
      <c r="C4826" s="594"/>
      <c r="D4826" s="595"/>
      <c r="E4826" s="595"/>
      <c r="F4826" s="518" t="s">
        <v>2425</v>
      </c>
      <c r="G4826" s="518" t="s">
        <v>2426</v>
      </c>
      <c r="H4826" s="518" t="s">
        <v>2425</v>
      </c>
      <c r="I4826" s="518" t="s">
        <v>2426</v>
      </c>
      <c r="J4826" s="595"/>
    </row>
    <row r="4827" spans="1:10" s="471" customFormat="1">
      <c r="A4827" s="515" t="s">
        <v>142</v>
      </c>
      <c r="B4827" s="477" t="s">
        <v>2427</v>
      </c>
      <c r="C4827" s="477" t="s">
        <v>1460</v>
      </c>
      <c r="D4827" s="515" t="s">
        <v>2428</v>
      </c>
      <c r="E4827" s="478">
        <v>1</v>
      </c>
      <c r="F4827" s="479">
        <v>1</v>
      </c>
      <c r="G4827" s="479">
        <v>0</v>
      </c>
      <c r="H4827" s="520">
        <v>253.93600000000001</v>
      </c>
      <c r="I4827" s="520">
        <v>71.247799999999998</v>
      </c>
      <c r="J4827" s="520">
        <v>253.93600000000001</v>
      </c>
    </row>
    <row r="4828" spans="1:10" s="471" customFormat="1" ht="12.75" customHeight="1">
      <c r="A4828" s="590"/>
      <c r="B4828" s="590"/>
      <c r="C4828" s="590"/>
      <c r="D4828" s="590"/>
      <c r="E4828" s="590"/>
      <c r="F4828" s="590" t="s">
        <v>2429</v>
      </c>
      <c r="G4828" s="590"/>
      <c r="H4828" s="590"/>
      <c r="I4828" s="590"/>
      <c r="J4828" s="696">
        <v>253.93600000000001</v>
      </c>
    </row>
    <row r="4829" spans="1:10" s="471" customFormat="1">
      <c r="A4829" s="516" t="s">
        <v>1313</v>
      </c>
      <c r="B4829" s="519" t="s">
        <v>26</v>
      </c>
      <c r="C4829" s="519" t="s">
        <v>27</v>
      </c>
      <c r="D4829" s="516" t="s">
        <v>549</v>
      </c>
      <c r="E4829" s="518" t="s">
        <v>1821</v>
      </c>
      <c r="F4829" s="595" t="s">
        <v>1822</v>
      </c>
      <c r="G4829" s="595"/>
      <c r="H4829" s="595"/>
      <c r="I4829" s="595"/>
      <c r="J4829" s="518" t="s">
        <v>1823</v>
      </c>
    </row>
    <row r="4830" spans="1:10" s="471" customFormat="1">
      <c r="A4830" s="515" t="s">
        <v>142</v>
      </c>
      <c r="B4830" s="477" t="s">
        <v>2430</v>
      </c>
      <c r="C4830" s="477" t="s">
        <v>1460</v>
      </c>
      <c r="D4830" s="515" t="s">
        <v>2431</v>
      </c>
      <c r="E4830" s="478">
        <v>6</v>
      </c>
      <c r="F4830" s="515"/>
      <c r="G4830" s="515"/>
      <c r="H4830" s="515"/>
      <c r="I4830" s="520">
        <v>22.222100000000001</v>
      </c>
      <c r="J4830" s="520">
        <v>133.33260000000001</v>
      </c>
    </row>
    <row r="4831" spans="1:10" s="471" customFormat="1" ht="12.75" customHeight="1">
      <c r="A4831" s="590"/>
      <c r="B4831" s="590"/>
      <c r="C4831" s="590"/>
      <c r="D4831" s="590"/>
      <c r="E4831" s="590"/>
      <c r="F4831" s="590" t="s">
        <v>1824</v>
      </c>
      <c r="G4831" s="590"/>
      <c r="H4831" s="590"/>
      <c r="I4831" s="590"/>
      <c r="J4831" s="696">
        <v>133.33260000000001</v>
      </c>
    </row>
    <row r="4832" spans="1:10" s="471" customFormat="1" ht="12.75" customHeight="1">
      <c r="A4832" s="590"/>
      <c r="B4832" s="590"/>
      <c r="C4832" s="590"/>
      <c r="D4832" s="590"/>
      <c r="E4832" s="590"/>
      <c r="F4832" s="590" t="s">
        <v>1825</v>
      </c>
      <c r="G4832" s="590"/>
      <c r="H4832" s="590"/>
      <c r="I4832" s="590"/>
      <c r="J4832" s="696">
        <v>0</v>
      </c>
    </row>
    <row r="4833" spans="1:10" s="471" customFormat="1" ht="12.75" customHeight="1">
      <c r="A4833" s="590"/>
      <c r="B4833" s="590"/>
      <c r="C4833" s="590"/>
      <c r="D4833" s="590"/>
      <c r="E4833" s="590"/>
      <c r="F4833" s="590" t="s">
        <v>1826</v>
      </c>
      <c r="G4833" s="590"/>
      <c r="H4833" s="590"/>
      <c r="I4833" s="590"/>
      <c r="J4833" s="696">
        <v>387.26859999999999</v>
      </c>
    </row>
    <row r="4834" spans="1:10" s="471" customFormat="1" ht="12.75" customHeight="1">
      <c r="A4834" s="590"/>
      <c r="B4834" s="590"/>
      <c r="C4834" s="590"/>
      <c r="D4834" s="590"/>
      <c r="E4834" s="590"/>
      <c r="F4834" s="590" t="s">
        <v>1827</v>
      </c>
      <c r="G4834" s="590"/>
      <c r="H4834" s="590"/>
      <c r="I4834" s="590"/>
      <c r="J4834" s="696">
        <v>0</v>
      </c>
    </row>
    <row r="4835" spans="1:10" s="471" customFormat="1">
      <c r="A4835" s="590"/>
      <c r="B4835" s="590"/>
      <c r="C4835" s="590"/>
      <c r="D4835" s="590"/>
      <c r="E4835" s="590"/>
      <c r="F4835" s="590" t="s">
        <v>1828</v>
      </c>
      <c r="G4835" s="590"/>
      <c r="H4835" s="590"/>
      <c r="I4835" s="590"/>
      <c r="J4835" s="696">
        <v>0</v>
      </c>
    </row>
    <row r="4836" spans="1:10" s="471" customFormat="1" ht="12.75" customHeight="1">
      <c r="A4836" s="590"/>
      <c r="B4836" s="590"/>
      <c r="C4836" s="590"/>
      <c r="D4836" s="590"/>
      <c r="E4836" s="590"/>
      <c r="F4836" s="590" t="s">
        <v>1829</v>
      </c>
      <c r="G4836" s="590"/>
      <c r="H4836" s="590"/>
      <c r="I4836" s="590"/>
      <c r="J4836" s="696">
        <v>11.84</v>
      </c>
    </row>
    <row r="4837" spans="1:10" s="471" customFormat="1" ht="12.75" customHeight="1">
      <c r="A4837" s="590"/>
      <c r="B4837" s="590"/>
      <c r="C4837" s="590"/>
      <c r="D4837" s="590"/>
      <c r="E4837" s="590"/>
      <c r="F4837" s="590" t="s">
        <v>1830</v>
      </c>
      <c r="G4837" s="590"/>
      <c r="H4837" s="590"/>
      <c r="I4837" s="590"/>
      <c r="J4837" s="696">
        <v>32.708500000000001</v>
      </c>
    </row>
    <row r="4838" spans="1:10" s="471" customFormat="1" ht="25.5">
      <c r="A4838" s="693"/>
      <c r="B4838" s="513"/>
      <c r="C4838" s="513"/>
      <c r="D4838" s="693"/>
      <c r="E4838" s="693" t="s">
        <v>144</v>
      </c>
      <c r="F4838" s="694">
        <v>11.261199324324325</v>
      </c>
      <c r="G4838" s="693" t="s">
        <v>145</v>
      </c>
      <c r="H4838" s="694">
        <v>0</v>
      </c>
      <c r="I4838" s="693" t="s">
        <v>146</v>
      </c>
      <c r="J4838" s="694">
        <v>11.261199324324325</v>
      </c>
    </row>
    <row r="4839" spans="1:10" s="471" customFormat="1" ht="13.5" customHeight="1" thickBot="1">
      <c r="A4839" s="693"/>
      <c r="B4839" s="513"/>
      <c r="C4839" s="513"/>
      <c r="D4839" s="693"/>
      <c r="E4839" s="693" t="s">
        <v>2513</v>
      </c>
      <c r="F4839" s="694">
        <v>8.58</v>
      </c>
      <c r="G4839" s="693"/>
      <c r="H4839" s="695" t="s">
        <v>2514</v>
      </c>
      <c r="I4839" s="695"/>
      <c r="J4839" s="694">
        <v>41.29</v>
      </c>
    </row>
    <row r="4840" spans="1:10" s="471" customFormat="1" ht="13.5" thickTop="1">
      <c r="A4840" s="480"/>
      <c r="B4840" s="481"/>
      <c r="C4840" s="481"/>
      <c r="D4840" s="480"/>
      <c r="E4840" s="480"/>
      <c r="F4840" s="480"/>
      <c r="G4840" s="480"/>
      <c r="H4840" s="480"/>
      <c r="I4840" s="480"/>
      <c r="J4840" s="480"/>
    </row>
    <row r="4841" spans="1:10" s="471" customFormat="1">
      <c r="A4841" s="516"/>
      <c r="B4841" s="519" t="s">
        <v>26</v>
      </c>
      <c r="C4841" s="519" t="s">
        <v>27</v>
      </c>
      <c r="D4841" s="516" t="s">
        <v>28</v>
      </c>
      <c r="E4841" s="586" t="s">
        <v>140</v>
      </c>
      <c r="F4841" s="586"/>
      <c r="G4841" s="519" t="s">
        <v>29</v>
      </c>
      <c r="H4841" s="518" t="s">
        <v>30</v>
      </c>
      <c r="I4841" s="518" t="s">
        <v>31</v>
      </c>
      <c r="J4841" s="518" t="s">
        <v>32</v>
      </c>
    </row>
    <row r="4842" spans="1:10" s="471" customFormat="1" ht="25.5">
      <c r="A4842" s="517" t="s">
        <v>141</v>
      </c>
      <c r="B4842" s="474" t="s">
        <v>2358</v>
      </c>
      <c r="C4842" s="474" t="s">
        <v>2251</v>
      </c>
      <c r="D4842" s="517" t="s">
        <v>2359</v>
      </c>
      <c r="E4842" s="587">
        <v>62.2</v>
      </c>
      <c r="F4842" s="587"/>
      <c r="G4842" s="474" t="s">
        <v>11</v>
      </c>
      <c r="H4842" s="475">
        <v>1</v>
      </c>
      <c r="I4842" s="476">
        <v>4549.53</v>
      </c>
      <c r="J4842" s="476">
        <v>4549.53</v>
      </c>
    </row>
    <row r="4843" spans="1:10" s="471" customFormat="1" ht="25.5">
      <c r="A4843" s="515" t="s">
        <v>142</v>
      </c>
      <c r="B4843" s="477" t="s">
        <v>2432</v>
      </c>
      <c r="C4843" s="477" t="s">
        <v>2251</v>
      </c>
      <c r="D4843" s="515" t="s">
        <v>2359</v>
      </c>
      <c r="E4843" s="585" t="s">
        <v>143</v>
      </c>
      <c r="F4843" s="585"/>
      <c r="G4843" s="477" t="s">
        <v>11</v>
      </c>
      <c r="H4843" s="478">
        <v>1</v>
      </c>
      <c r="I4843" s="479">
        <v>4549.53</v>
      </c>
      <c r="J4843" s="479">
        <v>4549.53</v>
      </c>
    </row>
    <row r="4844" spans="1:10" s="471" customFormat="1" ht="25.5">
      <c r="A4844" s="693"/>
      <c r="B4844" s="513"/>
      <c r="C4844" s="513"/>
      <c r="D4844" s="693"/>
      <c r="E4844" s="693" t="s">
        <v>144</v>
      </c>
      <c r="F4844" s="694">
        <v>0</v>
      </c>
      <c r="G4844" s="693" t="s">
        <v>145</v>
      </c>
      <c r="H4844" s="694">
        <v>0</v>
      </c>
      <c r="I4844" s="693" t="s">
        <v>146</v>
      </c>
      <c r="J4844" s="694">
        <v>0</v>
      </c>
    </row>
    <row r="4845" spans="1:10" s="471" customFormat="1" ht="13.5" customHeight="1" thickBot="1">
      <c r="A4845" s="693"/>
      <c r="B4845" s="513"/>
      <c r="C4845" s="513"/>
      <c r="D4845" s="693"/>
      <c r="E4845" s="693" t="s">
        <v>2513</v>
      </c>
      <c r="F4845" s="694">
        <v>1193.79</v>
      </c>
      <c r="G4845" s="693"/>
      <c r="H4845" s="695" t="s">
        <v>2514</v>
      </c>
      <c r="I4845" s="695"/>
      <c r="J4845" s="694">
        <v>5743.32</v>
      </c>
    </row>
    <row r="4846" spans="1:10" s="471" customFormat="1" ht="13.5" thickTop="1">
      <c r="A4846" s="480"/>
      <c r="B4846" s="481"/>
      <c r="C4846" s="481"/>
      <c r="D4846" s="480"/>
      <c r="E4846" s="480"/>
      <c r="F4846" s="480"/>
      <c r="G4846" s="480"/>
      <c r="H4846" s="480"/>
      <c r="I4846" s="480"/>
      <c r="J4846" s="480"/>
    </row>
    <row r="4847" spans="1:10" s="471" customFormat="1">
      <c r="A4847" s="516"/>
      <c r="B4847" s="519" t="s">
        <v>26</v>
      </c>
      <c r="C4847" s="519" t="s">
        <v>27</v>
      </c>
      <c r="D4847" s="516" t="s">
        <v>28</v>
      </c>
      <c r="E4847" s="586" t="s">
        <v>140</v>
      </c>
      <c r="F4847" s="586"/>
      <c r="G4847" s="519" t="s">
        <v>29</v>
      </c>
      <c r="H4847" s="518" t="s">
        <v>30</v>
      </c>
      <c r="I4847" s="518" t="s">
        <v>31</v>
      </c>
      <c r="J4847" s="518" t="s">
        <v>32</v>
      </c>
    </row>
    <row r="4848" spans="1:10" s="471" customFormat="1" ht="25.5">
      <c r="A4848" s="517" t="s">
        <v>141</v>
      </c>
      <c r="B4848" s="474" t="s">
        <v>668</v>
      </c>
      <c r="C4848" s="474" t="s">
        <v>295</v>
      </c>
      <c r="D4848" s="517" t="s">
        <v>669</v>
      </c>
      <c r="E4848" s="587" t="s">
        <v>670</v>
      </c>
      <c r="F4848" s="587"/>
      <c r="G4848" s="474" t="s">
        <v>9</v>
      </c>
      <c r="H4848" s="475">
        <v>1</v>
      </c>
      <c r="I4848" s="476">
        <v>526.30999999999995</v>
      </c>
      <c r="J4848" s="476">
        <v>526.30999999999995</v>
      </c>
    </row>
    <row r="4849" spans="1:10" s="471" customFormat="1" ht="25.5">
      <c r="A4849" s="514" t="s">
        <v>147</v>
      </c>
      <c r="B4849" s="482" t="s">
        <v>609</v>
      </c>
      <c r="C4849" s="482" t="s">
        <v>295</v>
      </c>
      <c r="D4849" s="514" t="s">
        <v>610</v>
      </c>
      <c r="E4849" s="588" t="s">
        <v>611</v>
      </c>
      <c r="F4849" s="588"/>
      <c r="G4849" s="482" t="s">
        <v>612</v>
      </c>
      <c r="H4849" s="483">
        <v>6</v>
      </c>
      <c r="I4849" s="484">
        <v>3.79</v>
      </c>
      <c r="J4849" s="484">
        <v>22.74</v>
      </c>
    </row>
    <row r="4850" spans="1:10" s="471" customFormat="1">
      <c r="A4850" s="515" t="s">
        <v>142</v>
      </c>
      <c r="B4850" s="477" t="s">
        <v>722</v>
      </c>
      <c r="C4850" s="477" t="s">
        <v>295</v>
      </c>
      <c r="D4850" s="515" t="s">
        <v>2433</v>
      </c>
      <c r="E4850" s="585" t="s">
        <v>143</v>
      </c>
      <c r="F4850" s="585"/>
      <c r="G4850" s="477" t="s">
        <v>9</v>
      </c>
      <c r="H4850" s="478">
        <v>0.91300000000000003</v>
      </c>
      <c r="I4850" s="479">
        <v>101.3</v>
      </c>
      <c r="J4850" s="479">
        <v>92.48</v>
      </c>
    </row>
    <row r="4851" spans="1:10" s="471" customFormat="1">
      <c r="A4851" s="515" t="s">
        <v>142</v>
      </c>
      <c r="B4851" s="477" t="s">
        <v>623</v>
      </c>
      <c r="C4851" s="477" t="s">
        <v>295</v>
      </c>
      <c r="D4851" s="515" t="s">
        <v>624</v>
      </c>
      <c r="E4851" s="585" t="s">
        <v>143</v>
      </c>
      <c r="F4851" s="585"/>
      <c r="G4851" s="477" t="s">
        <v>608</v>
      </c>
      <c r="H4851" s="478">
        <v>293</v>
      </c>
      <c r="I4851" s="479">
        <v>0.76</v>
      </c>
      <c r="J4851" s="479">
        <v>222.68</v>
      </c>
    </row>
    <row r="4852" spans="1:10" s="471" customFormat="1">
      <c r="A4852" s="515" t="s">
        <v>142</v>
      </c>
      <c r="B4852" s="477" t="s">
        <v>723</v>
      </c>
      <c r="C4852" s="477" t="s">
        <v>295</v>
      </c>
      <c r="D4852" s="515" t="s">
        <v>724</v>
      </c>
      <c r="E4852" s="585" t="s">
        <v>143</v>
      </c>
      <c r="F4852" s="585"/>
      <c r="G4852" s="477" t="s">
        <v>9</v>
      </c>
      <c r="H4852" s="478">
        <v>0.627</v>
      </c>
      <c r="I4852" s="479">
        <v>127.59</v>
      </c>
      <c r="J4852" s="479">
        <v>79.989999999999995</v>
      </c>
    </row>
    <row r="4853" spans="1:10" s="471" customFormat="1">
      <c r="A4853" s="515" t="s">
        <v>142</v>
      </c>
      <c r="B4853" s="477" t="s">
        <v>725</v>
      </c>
      <c r="C4853" s="477" t="s">
        <v>295</v>
      </c>
      <c r="D4853" s="515" t="s">
        <v>2434</v>
      </c>
      <c r="E4853" s="585" t="s">
        <v>143</v>
      </c>
      <c r="F4853" s="585"/>
      <c r="G4853" s="477" t="s">
        <v>9</v>
      </c>
      <c r="H4853" s="478">
        <v>0.20899999999999999</v>
      </c>
      <c r="I4853" s="479">
        <v>126.92</v>
      </c>
      <c r="J4853" s="479">
        <v>26.52</v>
      </c>
    </row>
    <row r="4854" spans="1:10" s="471" customFormat="1">
      <c r="A4854" s="515" t="s">
        <v>142</v>
      </c>
      <c r="B4854" s="477" t="s">
        <v>617</v>
      </c>
      <c r="C4854" s="477" t="s">
        <v>295</v>
      </c>
      <c r="D4854" s="515" t="s">
        <v>618</v>
      </c>
      <c r="E4854" s="585" t="s">
        <v>549</v>
      </c>
      <c r="F4854" s="585"/>
      <c r="G4854" s="477" t="s">
        <v>612</v>
      </c>
      <c r="H4854" s="478">
        <v>6</v>
      </c>
      <c r="I4854" s="479">
        <v>13.65</v>
      </c>
      <c r="J4854" s="479">
        <v>81.900000000000006</v>
      </c>
    </row>
    <row r="4855" spans="1:10" s="471" customFormat="1" ht="25.5">
      <c r="A4855" s="693"/>
      <c r="B4855" s="513"/>
      <c r="C4855" s="513"/>
      <c r="D4855" s="693"/>
      <c r="E4855" s="693" t="s">
        <v>144</v>
      </c>
      <c r="F4855" s="694">
        <v>81.900000000000006</v>
      </c>
      <c r="G4855" s="693" t="s">
        <v>145</v>
      </c>
      <c r="H4855" s="694">
        <v>0</v>
      </c>
      <c r="I4855" s="693" t="s">
        <v>146</v>
      </c>
      <c r="J4855" s="694">
        <v>81.900000000000006</v>
      </c>
    </row>
    <row r="4856" spans="1:10" s="471" customFormat="1" ht="13.5" customHeight="1" thickBot="1">
      <c r="A4856" s="693"/>
      <c r="B4856" s="513"/>
      <c r="C4856" s="513"/>
      <c r="D4856" s="693"/>
      <c r="E4856" s="693" t="s">
        <v>2513</v>
      </c>
      <c r="F4856" s="694">
        <v>138.1</v>
      </c>
      <c r="G4856" s="693"/>
      <c r="H4856" s="695" t="s">
        <v>2514</v>
      </c>
      <c r="I4856" s="695"/>
      <c r="J4856" s="694">
        <v>664.41</v>
      </c>
    </row>
    <row r="4857" spans="1:10" s="471" customFormat="1" ht="13.5" thickTop="1">
      <c r="A4857" s="480"/>
      <c r="B4857" s="481"/>
      <c r="C4857" s="481"/>
      <c r="D4857" s="480"/>
      <c r="E4857" s="480"/>
      <c r="F4857" s="480"/>
      <c r="G4857" s="480"/>
      <c r="H4857" s="480"/>
      <c r="I4857" s="480"/>
      <c r="J4857" s="480"/>
    </row>
    <row r="4858" spans="1:10" s="471" customFormat="1">
      <c r="A4858" s="516"/>
      <c r="B4858" s="519" t="s">
        <v>26</v>
      </c>
      <c r="C4858" s="519" t="s">
        <v>27</v>
      </c>
      <c r="D4858" s="516" t="s">
        <v>28</v>
      </c>
      <c r="E4858" s="586" t="s">
        <v>140</v>
      </c>
      <c r="F4858" s="586"/>
      <c r="G4858" s="519" t="s">
        <v>29</v>
      </c>
      <c r="H4858" s="518" t="s">
        <v>30</v>
      </c>
      <c r="I4858" s="518" t="s">
        <v>31</v>
      </c>
      <c r="J4858" s="518" t="s">
        <v>32</v>
      </c>
    </row>
    <row r="4859" spans="1:10" s="471" customFormat="1" ht="25.5" customHeight="1">
      <c r="A4859" s="517" t="s">
        <v>141</v>
      </c>
      <c r="B4859" s="474" t="s">
        <v>4258</v>
      </c>
      <c r="C4859" s="474" t="s">
        <v>295</v>
      </c>
      <c r="D4859" s="517" t="s">
        <v>4259</v>
      </c>
      <c r="E4859" s="587" t="s">
        <v>4260</v>
      </c>
      <c r="F4859" s="587"/>
      <c r="G4859" s="474" t="s">
        <v>9</v>
      </c>
      <c r="H4859" s="475">
        <v>1</v>
      </c>
      <c r="I4859" s="476">
        <v>544.74</v>
      </c>
      <c r="J4859" s="476">
        <v>544.74</v>
      </c>
    </row>
    <row r="4860" spans="1:10" s="471" customFormat="1" ht="25.5">
      <c r="A4860" s="514" t="s">
        <v>147</v>
      </c>
      <c r="B4860" s="482" t="s">
        <v>4261</v>
      </c>
      <c r="C4860" s="482" t="s">
        <v>295</v>
      </c>
      <c r="D4860" s="514" t="s">
        <v>4262</v>
      </c>
      <c r="E4860" s="588" t="s">
        <v>670</v>
      </c>
      <c r="F4860" s="588"/>
      <c r="G4860" s="482" t="s">
        <v>9</v>
      </c>
      <c r="H4860" s="483">
        <v>1</v>
      </c>
      <c r="I4860" s="484">
        <v>29.46</v>
      </c>
      <c r="J4860" s="484">
        <v>29.46</v>
      </c>
    </row>
    <row r="4861" spans="1:10" s="471" customFormat="1" ht="25.5">
      <c r="A4861" s="515" t="s">
        <v>142</v>
      </c>
      <c r="B4861" s="477" t="s">
        <v>4263</v>
      </c>
      <c r="C4861" s="477" t="s">
        <v>295</v>
      </c>
      <c r="D4861" s="515" t="s">
        <v>4264</v>
      </c>
      <c r="E4861" s="585" t="s">
        <v>143</v>
      </c>
      <c r="F4861" s="585"/>
      <c r="G4861" s="477" t="s">
        <v>9</v>
      </c>
      <c r="H4861" s="478">
        <v>1</v>
      </c>
      <c r="I4861" s="479">
        <v>49.86</v>
      </c>
      <c r="J4861" s="479">
        <v>49.86</v>
      </c>
    </row>
    <row r="4862" spans="1:10" s="471" customFormat="1">
      <c r="A4862" s="515" t="s">
        <v>142</v>
      </c>
      <c r="B4862" s="477" t="s">
        <v>4265</v>
      </c>
      <c r="C4862" s="477" t="s">
        <v>295</v>
      </c>
      <c r="D4862" s="515" t="s">
        <v>4266</v>
      </c>
      <c r="E4862" s="585" t="s">
        <v>143</v>
      </c>
      <c r="F4862" s="585"/>
      <c r="G4862" s="477" t="s">
        <v>9</v>
      </c>
      <c r="H4862" s="478">
        <v>1</v>
      </c>
      <c r="I4862" s="479">
        <v>465.42</v>
      </c>
      <c r="J4862" s="479">
        <v>465.42</v>
      </c>
    </row>
    <row r="4863" spans="1:10" s="471" customFormat="1" ht="25.5">
      <c r="A4863" s="693"/>
      <c r="B4863" s="513"/>
      <c r="C4863" s="513"/>
      <c r="D4863" s="693"/>
      <c r="E4863" s="693" t="s">
        <v>144</v>
      </c>
      <c r="F4863" s="694">
        <v>23.53</v>
      </c>
      <c r="G4863" s="693" t="s">
        <v>145</v>
      </c>
      <c r="H4863" s="694">
        <v>0</v>
      </c>
      <c r="I4863" s="693" t="s">
        <v>146</v>
      </c>
      <c r="J4863" s="694">
        <v>23.53</v>
      </c>
    </row>
    <row r="4864" spans="1:10" s="471" customFormat="1" ht="13.5" customHeight="1" thickBot="1">
      <c r="A4864" s="693"/>
      <c r="B4864" s="513"/>
      <c r="C4864" s="513"/>
      <c r="D4864" s="693"/>
      <c r="E4864" s="693" t="s">
        <v>2513</v>
      </c>
      <c r="F4864" s="694">
        <v>142.93</v>
      </c>
      <c r="G4864" s="693"/>
      <c r="H4864" s="695" t="s">
        <v>2514</v>
      </c>
      <c r="I4864" s="695"/>
      <c r="J4864" s="694">
        <v>687.67</v>
      </c>
    </row>
    <row r="4865" spans="1:10" s="471" customFormat="1" ht="13.5" thickTop="1">
      <c r="A4865" s="480"/>
      <c r="B4865" s="481"/>
      <c r="C4865" s="481"/>
      <c r="D4865" s="480"/>
      <c r="E4865" s="480"/>
      <c r="F4865" s="480"/>
      <c r="G4865" s="480"/>
      <c r="H4865" s="480"/>
      <c r="I4865" s="480"/>
      <c r="J4865" s="480"/>
    </row>
    <row r="4866" spans="1:10" s="471" customFormat="1">
      <c r="A4866" s="516"/>
      <c r="B4866" s="519" t="s">
        <v>26</v>
      </c>
      <c r="C4866" s="519" t="s">
        <v>27</v>
      </c>
      <c r="D4866" s="516" t="s">
        <v>28</v>
      </c>
      <c r="E4866" s="586" t="s">
        <v>140</v>
      </c>
      <c r="F4866" s="586"/>
      <c r="G4866" s="519" t="s">
        <v>29</v>
      </c>
      <c r="H4866" s="518" t="s">
        <v>30</v>
      </c>
      <c r="I4866" s="518" t="s">
        <v>31</v>
      </c>
      <c r="J4866" s="518" t="s">
        <v>32</v>
      </c>
    </row>
    <row r="4867" spans="1:10" s="471" customFormat="1" ht="25.5" customHeight="1">
      <c r="A4867" s="517" t="s">
        <v>141</v>
      </c>
      <c r="B4867" s="474" t="s">
        <v>3297</v>
      </c>
      <c r="C4867" s="474" t="s">
        <v>48</v>
      </c>
      <c r="D4867" s="517" t="s">
        <v>3298</v>
      </c>
      <c r="E4867" s="587" t="s">
        <v>160</v>
      </c>
      <c r="F4867" s="587"/>
      <c r="G4867" s="474" t="s">
        <v>54</v>
      </c>
      <c r="H4867" s="475">
        <v>1</v>
      </c>
      <c r="I4867" s="476">
        <v>8.56</v>
      </c>
      <c r="J4867" s="476">
        <v>8.56</v>
      </c>
    </row>
    <row r="4868" spans="1:10" s="471" customFormat="1">
      <c r="A4868" s="515" t="s">
        <v>142</v>
      </c>
      <c r="B4868" s="477" t="s">
        <v>986</v>
      </c>
      <c r="C4868" s="477" t="s">
        <v>48</v>
      </c>
      <c r="D4868" s="515" t="s">
        <v>987</v>
      </c>
      <c r="E4868" s="585" t="s">
        <v>143</v>
      </c>
      <c r="F4868" s="585"/>
      <c r="G4868" s="477" t="s">
        <v>498</v>
      </c>
      <c r="H4868" s="478">
        <v>1.44</v>
      </c>
      <c r="I4868" s="479">
        <v>5.95</v>
      </c>
      <c r="J4868" s="479">
        <v>8.56</v>
      </c>
    </row>
    <row r="4869" spans="1:10" s="471" customFormat="1" ht="25.5">
      <c r="A4869" s="693"/>
      <c r="B4869" s="513"/>
      <c r="C4869" s="513"/>
      <c r="D4869" s="693"/>
      <c r="E4869" s="693" t="s">
        <v>144</v>
      </c>
      <c r="F4869" s="694">
        <v>0</v>
      </c>
      <c r="G4869" s="693" t="s">
        <v>145</v>
      </c>
      <c r="H4869" s="694">
        <v>0</v>
      </c>
      <c r="I4869" s="693" t="s">
        <v>146</v>
      </c>
      <c r="J4869" s="694">
        <v>0</v>
      </c>
    </row>
    <row r="4870" spans="1:10" s="471" customFormat="1" ht="13.5" customHeight="1" thickBot="1">
      <c r="A4870" s="693"/>
      <c r="B4870" s="513"/>
      <c r="C4870" s="513"/>
      <c r="D4870" s="693"/>
      <c r="E4870" s="693" t="s">
        <v>2513</v>
      </c>
      <c r="F4870" s="694">
        <v>2.2400000000000002</v>
      </c>
      <c r="G4870" s="693"/>
      <c r="H4870" s="695" t="s">
        <v>2514</v>
      </c>
      <c r="I4870" s="695"/>
      <c r="J4870" s="694">
        <v>10.8</v>
      </c>
    </row>
    <row r="4871" spans="1:10" s="471" customFormat="1" ht="13.5" thickTop="1">
      <c r="A4871" s="480"/>
      <c r="B4871" s="481"/>
      <c r="C4871" s="481"/>
      <c r="D4871" s="480"/>
      <c r="E4871" s="480"/>
      <c r="F4871" s="480"/>
      <c r="G4871" s="480"/>
      <c r="H4871" s="480"/>
      <c r="I4871" s="480"/>
      <c r="J4871" s="480"/>
    </row>
    <row r="4872" spans="1:10" s="471" customFormat="1">
      <c r="A4872" s="516"/>
      <c r="B4872" s="519" t="s">
        <v>26</v>
      </c>
      <c r="C4872" s="519" t="s">
        <v>27</v>
      </c>
      <c r="D4872" s="516" t="s">
        <v>28</v>
      </c>
      <c r="E4872" s="586" t="s">
        <v>140</v>
      </c>
      <c r="F4872" s="586"/>
      <c r="G4872" s="519" t="s">
        <v>29</v>
      </c>
      <c r="H4872" s="518" t="s">
        <v>30</v>
      </c>
      <c r="I4872" s="518" t="s">
        <v>31</v>
      </c>
      <c r="J4872" s="518" t="s">
        <v>32</v>
      </c>
    </row>
    <row r="4873" spans="1:10" s="471" customFormat="1" ht="25.5" customHeight="1">
      <c r="A4873" s="517" t="s">
        <v>141</v>
      </c>
      <c r="B4873" s="474" t="s">
        <v>3128</v>
      </c>
      <c r="C4873" s="474" t="s">
        <v>48</v>
      </c>
      <c r="D4873" s="517" t="s">
        <v>3129</v>
      </c>
      <c r="E4873" s="587" t="s">
        <v>160</v>
      </c>
      <c r="F4873" s="587"/>
      <c r="G4873" s="474" t="s">
        <v>161</v>
      </c>
      <c r="H4873" s="475">
        <v>1</v>
      </c>
      <c r="I4873" s="476">
        <v>9.86</v>
      </c>
      <c r="J4873" s="476">
        <v>9.86</v>
      </c>
    </row>
    <row r="4874" spans="1:10" s="471" customFormat="1" ht="25.5" customHeight="1">
      <c r="A4874" s="514" t="s">
        <v>147</v>
      </c>
      <c r="B4874" s="482" t="s">
        <v>3299</v>
      </c>
      <c r="C4874" s="482" t="s">
        <v>48</v>
      </c>
      <c r="D4874" s="514" t="s">
        <v>3300</v>
      </c>
      <c r="E4874" s="588" t="s">
        <v>160</v>
      </c>
      <c r="F4874" s="588"/>
      <c r="G4874" s="482" t="s">
        <v>54</v>
      </c>
      <c r="H4874" s="483">
        <v>1</v>
      </c>
      <c r="I4874" s="484">
        <v>0.6</v>
      </c>
      <c r="J4874" s="484">
        <v>0.6</v>
      </c>
    </row>
    <row r="4875" spans="1:10" s="471" customFormat="1" ht="25.5" customHeight="1">
      <c r="A4875" s="514" t="s">
        <v>147</v>
      </c>
      <c r="B4875" s="482" t="s">
        <v>3301</v>
      </c>
      <c r="C4875" s="482" t="s">
        <v>48</v>
      </c>
      <c r="D4875" s="514" t="s">
        <v>3302</v>
      </c>
      <c r="E4875" s="588" t="s">
        <v>160</v>
      </c>
      <c r="F4875" s="588"/>
      <c r="G4875" s="482" t="s">
        <v>54</v>
      </c>
      <c r="H4875" s="483">
        <v>1</v>
      </c>
      <c r="I4875" s="484">
        <v>0.12</v>
      </c>
      <c r="J4875" s="484">
        <v>0.12</v>
      </c>
    </row>
    <row r="4876" spans="1:10" s="471" customFormat="1" ht="25.5" customHeight="1">
      <c r="A4876" s="514" t="s">
        <v>147</v>
      </c>
      <c r="B4876" s="482" t="s">
        <v>3303</v>
      </c>
      <c r="C4876" s="482" t="s">
        <v>48</v>
      </c>
      <c r="D4876" s="514" t="s">
        <v>3304</v>
      </c>
      <c r="E4876" s="588" t="s">
        <v>160</v>
      </c>
      <c r="F4876" s="588"/>
      <c r="G4876" s="482" t="s">
        <v>54</v>
      </c>
      <c r="H4876" s="483">
        <v>1</v>
      </c>
      <c r="I4876" s="484">
        <v>0.57999999999999996</v>
      </c>
      <c r="J4876" s="484">
        <v>0.57999999999999996</v>
      </c>
    </row>
    <row r="4877" spans="1:10" s="471" customFormat="1" ht="25.5" customHeight="1">
      <c r="A4877" s="514" t="s">
        <v>147</v>
      </c>
      <c r="B4877" s="482" t="s">
        <v>3297</v>
      </c>
      <c r="C4877" s="482" t="s">
        <v>48</v>
      </c>
      <c r="D4877" s="514" t="s">
        <v>3298</v>
      </c>
      <c r="E4877" s="588" t="s">
        <v>160</v>
      </c>
      <c r="F4877" s="588"/>
      <c r="G4877" s="482" t="s">
        <v>54</v>
      </c>
      <c r="H4877" s="483">
        <v>1</v>
      </c>
      <c r="I4877" s="484">
        <v>8.56</v>
      </c>
      <c r="J4877" s="484">
        <v>8.56</v>
      </c>
    </row>
    <row r="4878" spans="1:10" s="471" customFormat="1" ht="25.5">
      <c r="A4878" s="693"/>
      <c r="B4878" s="513"/>
      <c r="C4878" s="513"/>
      <c r="D4878" s="693"/>
      <c r="E4878" s="693" t="s">
        <v>144</v>
      </c>
      <c r="F4878" s="694">
        <v>0</v>
      </c>
      <c r="G4878" s="693" t="s">
        <v>145</v>
      </c>
      <c r="H4878" s="694">
        <v>0</v>
      </c>
      <c r="I4878" s="693" t="s">
        <v>146</v>
      </c>
      <c r="J4878" s="694">
        <v>0</v>
      </c>
    </row>
    <row r="4879" spans="1:10" s="471" customFormat="1" ht="13.5" customHeight="1" thickBot="1">
      <c r="A4879" s="693"/>
      <c r="B4879" s="513"/>
      <c r="C4879" s="513"/>
      <c r="D4879" s="693"/>
      <c r="E4879" s="693" t="s">
        <v>2513</v>
      </c>
      <c r="F4879" s="694">
        <v>2.58</v>
      </c>
      <c r="G4879" s="693"/>
      <c r="H4879" s="695" t="s">
        <v>2514</v>
      </c>
      <c r="I4879" s="695"/>
      <c r="J4879" s="694">
        <v>12.44</v>
      </c>
    </row>
    <row r="4880" spans="1:10" s="471" customFormat="1" ht="13.5" thickTop="1">
      <c r="A4880" s="480"/>
      <c r="B4880" s="481"/>
      <c r="C4880" s="481"/>
      <c r="D4880" s="480"/>
      <c r="E4880" s="480"/>
      <c r="F4880" s="480"/>
      <c r="G4880" s="480"/>
      <c r="H4880" s="480"/>
      <c r="I4880" s="480"/>
      <c r="J4880" s="480"/>
    </row>
    <row r="4881" spans="1:10" s="471" customFormat="1">
      <c r="A4881" s="516"/>
      <c r="B4881" s="519" t="s">
        <v>26</v>
      </c>
      <c r="C4881" s="519" t="s">
        <v>27</v>
      </c>
      <c r="D4881" s="516" t="s">
        <v>28</v>
      </c>
      <c r="E4881" s="586" t="s">
        <v>140</v>
      </c>
      <c r="F4881" s="586"/>
      <c r="G4881" s="519" t="s">
        <v>29</v>
      </c>
      <c r="H4881" s="518" t="s">
        <v>30</v>
      </c>
      <c r="I4881" s="518" t="s">
        <v>31</v>
      </c>
      <c r="J4881" s="518" t="s">
        <v>32</v>
      </c>
    </row>
    <row r="4882" spans="1:10" s="471" customFormat="1" ht="25.5" customHeight="1">
      <c r="A4882" s="517" t="s">
        <v>141</v>
      </c>
      <c r="B4882" s="474" t="s">
        <v>3299</v>
      </c>
      <c r="C4882" s="474" t="s">
        <v>48</v>
      </c>
      <c r="D4882" s="517" t="s">
        <v>3300</v>
      </c>
      <c r="E4882" s="587" t="s">
        <v>160</v>
      </c>
      <c r="F4882" s="587"/>
      <c r="G4882" s="474" t="s">
        <v>54</v>
      </c>
      <c r="H4882" s="475">
        <v>1</v>
      </c>
      <c r="I4882" s="476">
        <v>0.6</v>
      </c>
      <c r="J4882" s="476">
        <v>0.6</v>
      </c>
    </row>
    <row r="4883" spans="1:10" s="471" customFormat="1" ht="25.5" customHeight="1">
      <c r="A4883" s="515" t="s">
        <v>142</v>
      </c>
      <c r="B4883" s="477" t="s">
        <v>3305</v>
      </c>
      <c r="C4883" s="477" t="s">
        <v>48</v>
      </c>
      <c r="D4883" s="515" t="s">
        <v>3306</v>
      </c>
      <c r="E4883" s="585" t="s">
        <v>932</v>
      </c>
      <c r="F4883" s="585"/>
      <c r="G4883" s="477" t="s">
        <v>91</v>
      </c>
      <c r="H4883" s="478">
        <v>7.2000000000000002E-5</v>
      </c>
      <c r="I4883" s="479">
        <v>8337.56</v>
      </c>
      <c r="J4883" s="479">
        <v>0.6</v>
      </c>
    </row>
    <row r="4884" spans="1:10" s="471" customFormat="1" ht="25.5">
      <c r="A4884" s="693"/>
      <c r="B4884" s="513"/>
      <c r="C4884" s="513"/>
      <c r="D4884" s="693"/>
      <c r="E4884" s="693" t="s">
        <v>144</v>
      </c>
      <c r="F4884" s="694">
        <v>0</v>
      </c>
      <c r="G4884" s="693" t="s">
        <v>145</v>
      </c>
      <c r="H4884" s="694">
        <v>0</v>
      </c>
      <c r="I4884" s="693" t="s">
        <v>146</v>
      </c>
      <c r="J4884" s="694">
        <v>0</v>
      </c>
    </row>
    <row r="4885" spans="1:10" s="471" customFormat="1" ht="13.5" customHeight="1" thickBot="1">
      <c r="A4885" s="693"/>
      <c r="B4885" s="513"/>
      <c r="C4885" s="513"/>
      <c r="D4885" s="693"/>
      <c r="E4885" s="693" t="s">
        <v>2513</v>
      </c>
      <c r="F4885" s="694">
        <v>0.15</v>
      </c>
      <c r="G4885" s="693"/>
      <c r="H4885" s="695" t="s">
        <v>2514</v>
      </c>
      <c r="I4885" s="695"/>
      <c r="J4885" s="694">
        <v>0.75</v>
      </c>
    </row>
    <row r="4886" spans="1:10" s="471" customFormat="1" ht="13.5" thickTop="1">
      <c r="A4886" s="480"/>
      <c r="B4886" s="481"/>
      <c r="C4886" s="481"/>
      <c r="D4886" s="480"/>
      <c r="E4886" s="480"/>
      <c r="F4886" s="480"/>
      <c r="G4886" s="480"/>
      <c r="H4886" s="480"/>
      <c r="I4886" s="480"/>
      <c r="J4886" s="480"/>
    </row>
    <row r="4887" spans="1:10" s="471" customFormat="1">
      <c r="A4887" s="516"/>
      <c r="B4887" s="519" t="s">
        <v>26</v>
      </c>
      <c r="C4887" s="519" t="s">
        <v>27</v>
      </c>
      <c r="D4887" s="516" t="s">
        <v>28</v>
      </c>
      <c r="E4887" s="586" t="s">
        <v>140</v>
      </c>
      <c r="F4887" s="586"/>
      <c r="G4887" s="519" t="s">
        <v>29</v>
      </c>
      <c r="H4887" s="518" t="s">
        <v>30</v>
      </c>
      <c r="I4887" s="518" t="s">
        <v>31</v>
      </c>
      <c r="J4887" s="518" t="s">
        <v>32</v>
      </c>
    </row>
    <row r="4888" spans="1:10" s="471" customFormat="1" ht="25.5" customHeight="1">
      <c r="A4888" s="517" t="s">
        <v>141</v>
      </c>
      <c r="B4888" s="474" t="s">
        <v>3301</v>
      </c>
      <c r="C4888" s="474" t="s">
        <v>48</v>
      </c>
      <c r="D4888" s="517" t="s">
        <v>3302</v>
      </c>
      <c r="E4888" s="587" t="s">
        <v>160</v>
      </c>
      <c r="F4888" s="587"/>
      <c r="G4888" s="474" t="s">
        <v>54</v>
      </c>
      <c r="H4888" s="475">
        <v>1</v>
      </c>
      <c r="I4888" s="476">
        <v>0.12</v>
      </c>
      <c r="J4888" s="476">
        <v>0.12</v>
      </c>
    </row>
    <row r="4889" spans="1:10" s="471" customFormat="1" ht="25.5" customHeight="1">
      <c r="A4889" s="515" t="s">
        <v>142</v>
      </c>
      <c r="B4889" s="477" t="s">
        <v>3305</v>
      </c>
      <c r="C4889" s="477" t="s">
        <v>48</v>
      </c>
      <c r="D4889" s="515" t="s">
        <v>3306</v>
      </c>
      <c r="E4889" s="585" t="s">
        <v>932</v>
      </c>
      <c r="F4889" s="585"/>
      <c r="G4889" s="477" t="s">
        <v>91</v>
      </c>
      <c r="H4889" s="478">
        <v>1.4800000000000001E-5</v>
      </c>
      <c r="I4889" s="479">
        <v>8337.56</v>
      </c>
      <c r="J4889" s="479">
        <v>0.12</v>
      </c>
    </row>
    <row r="4890" spans="1:10" s="471" customFormat="1" ht="25.5">
      <c r="A4890" s="693"/>
      <c r="B4890" s="513"/>
      <c r="C4890" s="513"/>
      <c r="D4890" s="693"/>
      <c r="E4890" s="693" t="s">
        <v>144</v>
      </c>
      <c r="F4890" s="694">
        <v>0</v>
      </c>
      <c r="G4890" s="693" t="s">
        <v>145</v>
      </c>
      <c r="H4890" s="694">
        <v>0</v>
      </c>
      <c r="I4890" s="693" t="s">
        <v>146</v>
      </c>
      <c r="J4890" s="694">
        <v>0</v>
      </c>
    </row>
    <row r="4891" spans="1:10" s="471" customFormat="1" ht="13.5" customHeight="1" thickBot="1">
      <c r="A4891" s="693"/>
      <c r="B4891" s="513"/>
      <c r="C4891" s="513"/>
      <c r="D4891" s="693"/>
      <c r="E4891" s="693" t="s">
        <v>2513</v>
      </c>
      <c r="F4891" s="694">
        <v>0.03</v>
      </c>
      <c r="G4891" s="693"/>
      <c r="H4891" s="695" t="s">
        <v>2514</v>
      </c>
      <c r="I4891" s="695"/>
      <c r="J4891" s="694">
        <v>0.15</v>
      </c>
    </row>
    <row r="4892" spans="1:10" s="471" customFormat="1" ht="13.5" thickTop="1">
      <c r="A4892" s="480"/>
      <c r="B4892" s="481"/>
      <c r="C4892" s="481"/>
      <c r="D4892" s="480"/>
      <c r="E4892" s="480"/>
      <c r="F4892" s="480"/>
      <c r="G4892" s="480"/>
      <c r="H4892" s="480"/>
      <c r="I4892" s="480"/>
      <c r="J4892" s="480"/>
    </row>
    <row r="4893" spans="1:10" s="471" customFormat="1">
      <c r="A4893" s="516"/>
      <c r="B4893" s="519" t="s">
        <v>26</v>
      </c>
      <c r="C4893" s="519" t="s">
        <v>27</v>
      </c>
      <c r="D4893" s="516" t="s">
        <v>28</v>
      </c>
      <c r="E4893" s="586" t="s">
        <v>140</v>
      </c>
      <c r="F4893" s="586"/>
      <c r="G4893" s="519" t="s">
        <v>29</v>
      </c>
      <c r="H4893" s="518" t="s">
        <v>30</v>
      </c>
      <c r="I4893" s="518" t="s">
        <v>31</v>
      </c>
      <c r="J4893" s="518" t="s">
        <v>32</v>
      </c>
    </row>
    <row r="4894" spans="1:10" s="471" customFormat="1" ht="25.5" customHeight="1">
      <c r="A4894" s="517" t="s">
        <v>141</v>
      </c>
      <c r="B4894" s="474" t="s">
        <v>3303</v>
      </c>
      <c r="C4894" s="474" t="s">
        <v>48</v>
      </c>
      <c r="D4894" s="517" t="s">
        <v>3304</v>
      </c>
      <c r="E4894" s="587" t="s">
        <v>160</v>
      </c>
      <c r="F4894" s="587"/>
      <c r="G4894" s="474" t="s">
        <v>54</v>
      </c>
      <c r="H4894" s="475">
        <v>1</v>
      </c>
      <c r="I4894" s="476">
        <v>0.57999999999999996</v>
      </c>
      <c r="J4894" s="476">
        <v>0.57999999999999996</v>
      </c>
    </row>
    <row r="4895" spans="1:10" s="471" customFormat="1" ht="25.5" customHeight="1">
      <c r="A4895" s="515" t="s">
        <v>142</v>
      </c>
      <c r="B4895" s="477" t="s">
        <v>3305</v>
      </c>
      <c r="C4895" s="477" t="s">
        <v>48</v>
      </c>
      <c r="D4895" s="515" t="s">
        <v>3306</v>
      </c>
      <c r="E4895" s="585" t="s">
        <v>932</v>
      </c>
      <c r="F4895" s="585"/>
      <c r="G4895" s="477" t="s">
        <v>91</v>
      </c>
      <c r="H4895" s="478">
        <v>6.9999999999999994E-5</v>
      </c>
      <c r="I4895" s="479">
        <v>8337.56</v>
      </c>
      <c r="J4895" s="479">
        <v>0.57999999999999996</v>
      </c>
    </row>
    <row r="4896" spans="1:10" s="471" customFormat="1" ht="25.5">
      <c r="A4896" s="693"/>
      <c r="B4896" s="513"/>
      <c r="C4896" s="513"/>
      <c r="D4896" s="693"/>
      <c r="E4896" s="693" t="s">
        <v>144</v>
      </c>
      <c r="F4896" s="694">
        <v>0</v>
      </c>
      <c r="G4896" s="693" t="s">
        <v>145</v>
      </c>
      <c r="H4896" s="694">
        <v>0</v>
      </c>
      <c r="I4896" s="693" t="s">
        <v>146</v>
      </c>
      <c r="J4896" s="694">
        <v>0</v>
      </c>
    </row>
    <row r="4897" spans="1:10" s="471" customFormat="1" ht="13.5" customHeight="1" thickBot="1">
      <c r="A4897" s="693"/>
      <c r="B4897" s="513"/>
      <c r="C4897" s="513"/>
      <c r="D4897" s="693"/>
      <c r="E4897" s="693" t="s">
        <v>2513</v>
      </c>
      <c r="F4897" s="694">
        <v>0.15</v>
      </c>
      <c r="G4897" s="693"/>
      <c r="H4897" s="695" t="s">
        <v>2514</v>
      </c>
      <c r="I4897" s="695"/>
      <c r="J4897" s="694">
        <v>0.73</v>
      </c>
    </row>
    <row r="4898" spans="1:10" s="471" customFormat="1" ht="13.5" thickTop="1">
      <c r="A4898" s="480"/>
      <c r="B4898" s="481"/>
      <c r="C4898" s="481"/>
      <c r="D4898" s="480"/>
      <c r="E4898" s="480"/>
      <c r="F4898" s="480"/>
      <c r="G4898" s="480"/>
      <c r="H4898" s="480"/>
      <c r="I4898" s="480"/>
      <c r="J4898" s="480"/>
    </row>
    <row r="4899" spans="1:10" s="471" customFormat="1">
      <c r="A4899" s="516"/>
      <c r="B4899" s="519" t="s">
        <v>26</v>
      </c>
      <c r="C4899" s="519" t="s">
        <v>27</v>
      </c>
      <c r="D4899" s="516" t="s">
        <v>28</v>
      </c>
      <c r="E4899" s="586" t="s">
        <v>140</v>
      </c>
      <c r="F4899" s="586"/>
      <c r="G4899" s="519" t="s">
        <v>29</v>
      </c>
      <c r="H4899" s="518" t="s">
        <v>30</v>
      </c>
      <c r="I4899" s="518" t="s">
        <v>31</v>
      </c>
      <c r="J4899" s="518" t="s">
        <v>32</v>
      </c>
    </row>
    <row r="4900" spans="1:10" s="471" customFormat="1" ht="12.75" customHeight="1">
      <c r="A4900" s="517" t="s">
        <v>141</v>
      </c>
      <c r="B4900" s="474" t="s">
        <v>153</v>
      </c>
      <c r="C4900" s="474" t="s">
        <v>48</v>
      </c>
      <c r="D4900" s="517" t="s">
        <v>154</v>
      </c>
      <c r="E4900" s="587" t="s">
        <v>150</v>
      </c>
      <c r="F4900" s="587"/>
      <c r="G4900" s="474" t="s">
        <v>54</v>
      </c>
      <c r="H4900" s="475">
        <v>1</v>
      </c>
      <c r="I4900" s="476">
        <v>26.38</v>
      </c>
      <c r="J4900" s="476">
        <v>26.38</v>
      </c>
    </row>
    <row r="4901" spans="1:10" s="471" customFormat="1" ht="25.5">
      <c r="A4901" s="514" t="s">
        <v>147</v>
      </c>
      <c r="B4901" s="482" t="s">
        <v>994</v>
      </c>
      <c r="C4901" s="482" t="s">
        <v>48</v>
      </c>
      <c r="D4901" s="514" t="s">
        <v>995</v>
      </c>
      <c r="E4901" s="588" t="s">
        <v>150</v>
      </c>
      <c r="F4901" s="588"/>
      <c r="G4901" s="482" t="s">
        <v>54</v>
      </c>
      <c r="H4901" s="483">
        <v>1</v>
      </c>
      <c r="I4901" s="484">
        <v>0.81</v>
      </c>
      <c r="J4901" s="484">
        <v>0.81</v>
      </c>
    </row>
    <row r="4902" spans="1:10" s="471" customFormat="1">
      <c r="A4902" s="515" t="s">
        <v>142</v>
      </c>
      <c r="B4902" s="477" t="s">
        <v>996</v>
      </c>
      <c r="C4902" s="477" t="s">
        <v>48</v>
      </c>
      <c r="D4902" s="515" t="s">
        <v>997</v>
      </c>
      <c r="E4902" s="585" t="s">
        <v>549</v>
      </c>
      <c r="F4902" s="585"/>
      <c r="G4902" s="477" t="s">
        <v>54</v>
      </c>
      <c r="H4902" s="478">
        <v>1</v>
      </c>
      <c r="I4902" s="479">
        <v>19.059999999999999</v>
      </c>
      <c r="J4902" s="479">
        <v>19.059999999999999</v>
      </c>
    </row>
    <row r="4903" spans="1:10" s="471" customFormat="1">
      <c r="A4903" s="515" t="s">
        <v>142</v>
      </c>
      <c r="B4903" s="477" t="s">
        <v>839</v>
      </c>
      <c r="C4903" s="477" t="s">
        <v>48</v>
      </c>
      <c r="D4903" s="515" t="s">
        <v>840</v>
      </c>
      <c r="E4903" s="585" t="s">
        <v>143</v>
      </c>
      <c r="F4903" s="585"/>
      <c r="G4903" s="477" t="s">
        <v>54</v>
      </c>
      <c r="H4903" s="478">
        <v>1</v>
      </c>
      <c r="I4903" s="479">
        <v>2.0699999999999998</v>
      </c>
      <c r="J4903" s="479">
        <v>2.0699999999999998</v>
      </c>
    </row>
    <row r="4904" spans="1:10" s="471" customFormat="1">
      <c r="A4904" s="515" t="s">
        <v>142</v>
      </c>
      <c r="B4904" s="477" t="s">
        <v>841</v>
      </c>
      <c r="C4904" s="477" t="s">
        <v>48</v>
      </c>
      <c r="D4904" s="515" t="s">
        <v>842</v>
      </c>
      <c r="E4904" s="585" t="s">
        <v>143</v>
      </c>
      <c r="F4904" s="585"/>
      <c r="G4904" s="477" t="s">
        <v>54</v>
      </c>
      <c r="H4904" s="478">
        <v>1</v>
      </c>
      <c r="I4904" s="479">
        <v>1.01</v>
      </c>
      <c r="J4904" s="479">
        <v>1.01</v>
      </c>
    </row>
    <row r="4905" spans="1:10" s="471" customFormat="1">
      <c r="A4905" s="515" t="s">
        <v>142</v>
      </c>
      <c r="B4905" s="477" t="s">
        <v>559</v>
      </c>
      <c r="C4905" s="477" t="s">
        <v>48</v>
      </c>
      <c r="D4905" s="515" t="s">
        <v>560</v>
      </c>
      <c r="E4905" s="585" t="s">
        <v>143</v>
      </c>
      <c r="F4905" s="585"/>
      <c r="G4905" s="477" t="s">
        <v>54</v>
      </c>
      <c r="H4905" s="478">
        <v>1</v>
      </c>
      <c r="I4905" s="479">
        <v>1.34</v>
      </c>
      <c r="J4905" s="479">
        <v>1.34</v>
      </c>
    </row>
    <row r="4906" spans="1:10" s="471" customFormat="1">
      <c r="A4906" s="515" t="s">
        <v>142</v>
      </c>
      <c r="B4906" s="477" t="s">
        <v>561</v>
      </c>
      <c r="C4906" s="477" t="s">
        <v>48</v>
      </c>
      <c r="D4906" s="515" t="s">
        <v>562</v>
      </c>
      <c r="E4906" s="585" t="s">
        <v>143</v>
      </c>
      <c r="F4906" s="585"/>
      <c r="G4906" s="477" t="s">
        <v>54</v>
      </c>
      <c r="H4906" s="478">
        <v>1</v>
      </c>
      <c r="I4906" s="479">
        <v>0.04</v>
      </c>
      <c r="J4906" s="479">
        <v>0.04</v>
      </c>
    </row>
    <row r="4907" spans="1:10" s="471" customFormat="1" ht="25.5">
      <c r="A4907" s="515" t="s">
        <v>142</v>
      </c>
      <c r="B4907" s="477" t="s">
        <v>906</v>
      </c>
      <c r="C4907" s="477" t="s">
        <v>48</v>
      </c>
      <c r="D4907" s="515" t="s">
        <v>907</v>
      </c>
      <c r="E4907" s="585" t="s">
        <v>143</v>
      </c>
      <c r="F4907" s="585"/>
      <c r="G4907" s="477" t="s">
        <v>54</v>
      </c>
      <c r="H4907" s="478">
        <v>1</v>
      </c>
      <c r="I4907" s="479">
        <v>0.85</v>
      </c>
      <c r="J4907" s="479">
        <v>0.85</v>
      </c>
    </row>
    <row r="4908" spans="1:10" s="471" customFormat="1" ht="25.5">
      <c r="A4908" s="515" t="s">
        <v>142</v>
      </c>
      <c r="B4908" s="477" t="s">
        <v>908</v>
      </c>
      <c r="C4908" s="477" t="s">
        <v>48</v>
      </c>
      <c r="D4908" s="515" t="s">
        <v>909</v>
      </c>
      <c r="E4908" s="585" t="s">
        <v>143</v>
      </c>
      <c r="F4908" s="585"/>
      <c r="G4908" s="477" t="s">
        <v>54</v>
      </c>
      <c r="H4908" s="478">
        <v>1</v>
      </c>
      <c r="I4908" s="479">
        <v>1.2</v>
      </c>
      <c r="J4908" s="479">
        <v>1.2</v>
      </c>
    </row>
    <row r="4909" spans="1:10" s="471" customFormat="1" ht="25.5">
      <c r="A4909" s="693"/>
      <c r="B4909" s="513"/>
      <c r="C4909" s="513"/>
      <c r="D4909" s="693"/>
      <c r="E4909" s="693" t="s">
        <v>144</v>
      </c>
      <c r="F4909" s="694">
        <v>19.87</v>
      </c>
      <c r="G4909" s="693" t="s">
        <v>145</v>
      </c>
      <c r="H4909" s="694">
        <v>0</v>
      </c>
      <c r="I4909" s="693" t="s">
        <v>146</v>
      </c>
      <c r="J4909" s="694">
        <v>19.87</v>
      </c>
    </row>
    <row r="4910" spans="1:10" s="471" customFormat="1" ht="13.5" customHeight="1" thickBot="1">
      <c r="A4910" s="693"/>
      <c r="B4910" s="513"/>
      <c r="C4910" s="513"/>
      <c r="D4910" s="693"/>
      <c r="E4910" s="693" t="s">
        <v>2513</v>
      </c>
      <c r="F4910" s="694">
        <v>6.92</v>
      </c>
      <c r="G4910" s="693"/>
      <c r="H4910" s="695" t="s">
        <v>2514</v>
      </c>
      <c r="I4910" s="695"/>
      <c r="J4910" s="694">
        <v>33.299999999999997</v>
      </c>
    </row>
    <row r="4911" spans="1:10" s="471" customFormat="1" ht="13.5" thickTop="1">
      <c r="A4911" s="480"/>
      <c r="B4911" s="481"/>
      <c r="C4911" s="481"/>
      <c r="D4911" s="480"/>
      <c r="E4911" s="480"/>
      <c r="F4911" s="480"/>
      <c r="G4911" s="480"/>
      <c r="H4911" s="480"/>
      <c r="I4911" s="480"/>
      <c r="J4911" s="480"/>
    </row>
    <row r="4912" spans="1:10" s="471" customFormat="1">
      <c r="A4912" s="516"/>
      <c r="B4912" s="519" t="s">
        <v>26</v>
      </c>
      <c r="C4912" s="519" t="s">
        <v>27</v>
      </c>
      <c r="D4912" s="516" t="s">
        <v>28</v>
      </c>
      <c r="E4912" s="586" t="s">
        <v>140</v>
      </c>
      <c r="F4912" s="586"/>
      <c r="G4912" s="519" t="s">
        <v>29</v>
      </c>
      <c r="H4912" s="518" t="s">
        <v>30</v>
      </c>
      <c r="I4912" s="518" t="s">
        <v>31</v>
      </c>
      <c r="J4912" s="518" t="s">
        <v>32</v>
      </c>
    </row>
    <row r="4913" spans="1:10" s="471" customFormat="1" ht="12.75" customHeight="1">
      <c r="A4913" s="517" t="s">
        <v>141</v>
      </c>
      <c r="B4913" s="474" t="s">
        <v>158</v>
      </c>
      <c r="C4913" s="474" t="s">
        <v>48</v>
      </c>
      <c r="D4913" s="517" t="s">
        <v>159</v>
      </c>
      <c r="E4913" s="587" t="s">
        <v>150</v>
      </c>
      <c r="F4913" s="587"/>
      <c r="G4913" s="474" t="s">
        <v>54</v>
      </c>
      <c r="H4913" s="475">
        <v>1</v>
      </c>
      <c r="I4913" s="476">
        <v>25.28</v>
      </c>
      <c r="J4913" s="476">
        <v>25.28</v>
      </c>
    </row>
    <row r="4914" spans="1:10" s="471" customFormat="1" ht="25.5">
      <c r="A4914" s="514" t="s">
        <v>147</v>
      </c>
      <c r="B4914" s="482" t="s">
        <v>998</v>
      </c>
      <c r="C4914" s="482" t="s">
        <v>48</v>
      </c>
      <c r="D4914" s="514" t="s">
        <v>999</v>
      </c>
      <c r="E4914" s="588" t="s">
        <v>150</v>
      </c>
      <c r="F4914" s="588"/>
      <c r="G4914" s="482" t="s">
        <v>54</v>
      </c>
      <c r="H4914" s="483">
        <v>1</v>
      </c>
      <c r="I4914" s="484">
        <v>0.39</v>
      </c>
      <c r="J4914" s="484">
        <v>0.39</v>
      </c>
    </row>
    <row r="4915" spans="1:10" s="471" customFormat="1">
      <c r="A4915" s="515" t="s">
        <v>142</v>
      </c>
      <c r="B4915" s="477" t="s">
        <v>1000</v>
      </c>
      <c r="C4915" s="477" t="s">
        <v>48</v>
      </c>
      <c r="D4915" s="515" t="s">
        <v>1001</v>
      </c>
      <c r="E4915" s="585" t="s">
        <v>549</v>
      </c>
      <c r="F4915" s="585"/>
      <c r="G4915" s="477" t="s">
        <v>54</v>
      </c>
      <c r="H4915" s="478">
        <v>1</v>
      </c>
      <c r="I4915" s="479">
        <v>19.059999999999999</v>
      </c>
      <c r="J4915" s="479">
        <v>19.059999999999999</v>
      </c>
    </row>
    <row r="4916" spans="1:10" s="471" customFormat="1">
      <c r="A4916" s="515" t="s">
        <v>142</v>
      </c>
      <c r="B4916" s="477" t="s">
        <v>839</v>
      </c>
      <c r="C4916" s="477" t="s">
        <v>48</v>
      </c>
      <c r="D4916" s="515" t="s">
        <v>840</v>
      </c>
      <c r="E4916" s="585" t="s">
        <v>143</v>
      </c>
      <c r="F4916" s="585"/>
      <c r="G4916" s="477" t="s">
        <v>54</v>
      </c>
      <c r="H4916" s="478">
        <v>1</v>
      </c>
      <c r="I4916" s="479">
        <v>2.0699999999999998</v>
      </c>
      <c r="J4916" s="479">
        <v>2.0699999999999998</v>
      </c>
    </row>
    <row r="4917" spans="1:10" s="471" customFormat="1">
      <c r="A4917" s="515" t="s">
        <v>142</v>
      </c>
      <c r="B4917" s="477" t="s">
        <v>841</v>
      </c>
      <c r="C4917" s="477" t="s">
        <v>48</v>
      </c>
      <c r="D4917" s="515" t="s">
        <v>842</v>
      </c>
      <c r="E4917" s="585" t="s">
        <v>143</v>
      </c>
      <c r="F4917" s="585"/>
      <c r="G4917" s="477" t="s">
        <v>54</v>
      </c>
      <c r="H4917" s="478">
        <v>1</v>
      </c>
      <c r="I4917" s="479">
        <v>1.01</v>
      </c>
      <c r="J4917" s="479">
        <v>1.01</v>
      </c>
    </row>
    <row r="4918" spans="1:10" s="471" customFormat="1">
      <c r="A4918" s="515" t="s">
        <v>142</v>
      </c>
      <c r="B4918" s="477" t="s">
        <v>559</v>
      </c>
      <c r="C4918" s="477" t="s">
        <v>48</v>
      </c>
      <c r="D4918" s="515" t="s">
        <v>560</v>
      </c>
      <c r="E4918" s="585" t="s">
        <v>143</v>
      </c>
      <c r="F4918" s="585"/>
      <c r="G4918" s="477" t="s">
        <v>54</v>
      </c>
      <c r="H4918" s="478">
        <v>1</v>
      </c>
      <c r="I4918" s="479">
        <v>1.34</v>
      </c>
      <c r="J4918" s="479">
        <v>1.34</v>
      </c>
    </row>
    <row r="4919" spans="1:10" s="471" customFormat="1">
      <c r="A4919" s="515" t="s">
        <v>142</v>
      </c>
      <c r="B4919" s="477" t="s">
        <v>561</v>
      </c>
      <c r="C4919" s="477" t="s">
        <v>48</v>
      </c>
      <c r="D4919" s="515" t="s">
        <v>562</v>
      </c>
      <c r="E4919" s="585" t="s">
        <v>143</v>
      </c>
      <c r="F4919" s="585"/>
      <c r="G4919" s="477" t="s">
        <v>54</v>
      </c>
      <c r="H4919" s="478">
        <v>1</v>
      </c>
      <c r="I4919" s="479">
        <v>0.04</v>
      </c>
      <c r="J4919" s="479">
        <v>0.04</v>
      </c>
    </row>
    <row r="4920" spans="1:10" s="471" customFormat="1" ht="25.5">
      <c r="A4920" s="515" t="s">
        <v>142</v>
      </c>
      <c r="B4920" s="477" t="s">
        <v>914</v>
      </c>
      <c r="C4920" s="477" t="s">
        <v>48</v>
      </c>
      <c r="D4920" s="515" t="s">
        <v>915</v>
      </c>
      <c r="E4920" s="585" t="s">
        <v>143</v>
      </c>
      <c r="F4920" s="585"/>
      <c r="G4920" s="477" t="s">
        <v>54</v>
      </c>
      <c r="H4920" s="478">
        <v>1</v>
      </c>
      <c r="I4920" s="479">
        <v>0.31</v>
      </c>
      <c r="J4920" s="479">
        <v>0.31</v>
      </c>
    </row>
    <row r="4921" spans="1:10" s="471" customFormat="1" ht="25.5">
      <c r="A4921" s="515" t="s">
        <v>142</v>
      </c>
      <c r="B4921" s="477" t="s">
        <v>916</v>
      </c>
      <c r="C4921" s="477" t="s">
        <v>48</v>
      </c>
      <c r="D4921" s="515" t="s">
        <v>917</v>
      </c>
      <c r="E4921" s="585" t="s">
        <v>143</v>
      </c>
      <c r="F4921" s="585"/>
      <c r="G4921" s="477" t="s">
        <v>54</v>
      </c>
      <c r="H4921" s="478">
        <v>1</v>
      </c>
      <c r="I4921" s="479">
        <v>1.06</v>
      </c>
      <c r="J4921" s="479">
        <v>1.06</v>
      </c>
    </row>
    <row r="4922" spans="1:10" s="471" customFormat="1" ht="25.5">
      <c r="A4922" s="693"/>
      <c r="B4922" s="513"/>
      <c r="C4922" s="513"/>
      <c r="D4922" s="693"/>
      <c r="E4922" s="693" t="s">
        <v>144</v>
      </c>
      <c r="F4922" s="694">
        <v>19.45</v>
      </c>
      <c r="G4922" s="693" t="s">
        <v>145</v>
      </c>
      <c r="H4922" s="694">
        <v>0</v>
      </c>
      <c r="I4922" s="693" t="s">
        <v>146</v>
      </c>
      <c r="J4922" s="694">
        <v>19.45</v>
      </c>
    </row>
    <row r="4923" spans="1:10" s="471" customFormat="1" ht="13.5" customHeight="1" thickBot="1">
      <c r="A4923" s="693"/>
      <c r="B4923" s="513"/>
      <c r="C4923" s="513"/>
      <c r="D4923" s="693"/>
      <c r="E4923" s="693" t="s">
        <v>2513</v>
      </c>
      <c r="F4923" s="694">
        <v>6.63</v>
      </c>
      <c r="G4923" s="693"/>
      <c r="H4923" s="695" t="s">
        <v>2514</v>
      </c>
      <c r="I4923" s="695"/>
      <c r="J4923" s="694">
        <v>31.91</v>
      </c>
    </row>
    <row r="4924" spans="1:10" s="471" customFormat="1" ht="13.5" thickTop="1">
      <c r="A4924" s="480"/>
      <c r="B4924" s="481"/>
      <c r="C4924" s="481"/>
      <c r="D4924" s="480"/>
      <c r="E4924" s="480"/>
      <c r="F4924" s="480"/>
      <c r="G4924" s="480"/>
      <c r="H4924" s="480"/>
      <c r="I4924" s="480"/>
      <c r="J4924" s="480"/>
    </row>
    <row r="4925" spans="1:10" s="471" customFormat="1">
      <c r="A4925" s="516"/>
      <c r="B4925" s="519" t="s">
        <v>26</v>
      </c>
      <c r="C4925" s="519" t="s">
        <v>27</v>
      </c>
      <c r="D4925" s="516" t="s">
        <v>28</v>
      </c>
      <c r="E4925" s="586" t="s">
        <v>140</v>
      </c>
      <c r="F4925" s="586"/>
      <c r="G4925" s="519" t="s">
        <v>29</v>
      </c>
      <c r="H4925" s="518" t="s">
        <v>30</v>
      </c>
      <c r="I4925" s="518" t="s">
        <v>31</v>
      </c>
      <c r="J4925" s="518" t="s">
        <v>32</v>
      </c>
    </row>
    <row r="4926" spans="1:10" s="471" customFormat="1" ht="25.5" customHeight="1">
      <c r="A4926" s="517" t="s">
        <v>141</v>
      </c>
      <c r="B4926" s="474" t="s">
        <v>761</v>
      </c>
      <c r="C4926" s="474" t="s">
        <v>48</v>
      </c>
      <c r="D4926" s="517" t="s">
        <v>429</v>
      </c>
      <c r="E4926" s="587" t="s">
        <v>155</v>
      </c>
      <c r="F4926" s="587"/>
      <c r="G4926" s="474" t="s">
        <v>91</v>
      </c>
      <c r="H4926" s="475">
        <v>1</v>
      </c>
      <c r="I4926" s="476">
        <v>10.64</v>
      </c>
      <c r="J4926" s="476">
        <v>10.64</v>
      </c>
    </row>
    <row r="4927" spans="1:10" s="471" customFormat="1" ht="25.5">
      <c r="A4927" s="514" t="s">
        <v>147</v>
      </c>
      <c r="B4927" s="482" t="s">
        <v>158</v>
      </c>
      <c r="C4927" s="482" t="s">
        <v>48</v>
      </c>
      <c r="D4927" s="514" t="s">
        <v>159</v>
      </c>
      <c r="E4927" s="588" t="s">
        <v>150</v>
      </c>
      <c r="F4927" s="588"/>
      <c r="G4927" s="482" t="s">
        <v>54</v>
      </c>
      <c r="H4927" s="483">
        <v>0.1525</v>
      </c>
      <c r="I4927" s="484">
        <v>25.28</v>
      </c>
      <c r="J4927" s="484">
        <v>3.85</v>
      </c>
    </row>
    <row r="4928" spans="1:10" s="471" customFormat="1" ht="25.5">
      <c r="A4928" s="514" t="s">
        <v>147</v>
      </c>
      <c r="B4928" s="482" t="s">
        <v>148</v>
      </c>
      <c r="C4928" s="482" t="s">
        <v>48</v>
      </c>
      <c r="D4928" s="514" t="s">
        <v>149</v>
      </c>
      <c r="E4928" s="588" t="s">
        <v>150</v>
      </c>
      <c r="F4928" s="588"/>
      <c r="G4928" s="482" t="s">
        <v>54</v>
      </c>
      <c r="H4928" s="483">
        <v>4.8099999999999997E-2</v>
      </c>
      <c r="I4928" s="484">
        <v>20.96</v>
      </c>
      <c r="J4928" s="484">
        <v>1</v>
      </c>
    </row>
    <row r="4929" spans="1:10" s="471" customFormat="1">
      <c r="A4929" s="515" t="s">
        <v>142</v>
      </c>
      <c r="B4929" s="477" t="s">
        <v>762</v>
      </c>
      <c r="C4929" s="477" t="s">
        <v>48</v>
      </c>
      <c r="D4929" s="515" t="s">
        <v>3920</v>
      </c>
      <c r="E4929" s="585" t="s">
        <v>143</v>
      </c>
      <c r="F4929" s="585"/>
      <c r="G4929" s="477" t="s">
        <v>91</v>
      </c>
      <c r="H4929" s="478">
        <v>2.1000000000000001E-2</v>
      </c>
      <c r="I4929" s="479">
        <v>4.76</v>
      </c>
      <c r="J4929" s="479">
        <v>0.09</v>
      </c>
    </row>
    <row r="4930" spans="1:10" s="471" customFormat="1">
      <c r="A4930" s="515" t="s">
        <v>142</v>
      </c>
      <c r="B4930" s="477" t="s">
        <v>763</v>
      </c>
      <c r="C4930" s="477" t="s">
        <v>48</v>
      </c>
      <c r="D4930" s="515" t="s">
        <v>764</v>
      </c>
      <c r="E4930" s="585" t="s">
        <v>143</v>
      </c>
      <c r="F4930" s="585"/>
      <c r="G4930" s="477" t="s">
        <v>91</v>
      </c>
      <c r="H4930" s="478">
        <v>1</v>
      </c>
      <c r="I4930" s="479">
        <v>5.7</v>
      </c>
      <c r="J4930" s="479">
        <v>5.7</v>
      </c>
    </row>
    <row r="4931" spans="1:10" s="471" customFormat="1" ht="25.5">
      <c r="A4931" s="693"/>
      <c r="B4931" s="513"/>
      <c r="C4931" s="513"/>
      <c r="D4931" s="693"/>
      <c r="E4931" s="693" t="s">
        <v>144</v>
      </c>
      <c r="F4931" s="694">
        <v>3.66</v>
      </c>
      <c r="G4931" s="693" t="s">
        <v>145</v>
      </c>
      <c r="H4931" s="694">
        <v>0</v>
      </c>
      <c r="I4931" s="693" t="s">
        <v>146</v>
      </c>
      <c r="J4931" s="694">
        <v>3.66</v>
      </c>
    </row>
    <row r="4932" spans="1:10" s="471" customFormat="1" ht="13.5" customHeight="1" thickBot="1">
      <c r="A4932" s="693"/>
      <c r="B4932" s="513"/>
      <c r="C4932" s="513"/>
      <c r="D4932" s="693"/>
      <c r="E4932" s="693" t="s">
        <v>2513</v>
      </c>
      <c r="F4932" s="694">
        <v>2.79</v>
      </c>
      <c r="G4932" s="693"/>
      <c r="H4932" s="695" t="s">
        <v>2514</v>
      </c>
      <c r="I4932" s="695"/>
      <c r="J4932" s="694">
        <v>13.43</v>
      </c>
    </row>
    <row r="4933" spans="1:10" s="471" customFormat="1" ht="13.5" thickTop="1">
      <c r="A4933" s="480"/>
      <c r="B4933" s="481"/>
      <c r="C4933" s="481"/>
      <c r="D4933" s="480"/>
      <c r="E4933" s="480"/>
      <c r="F4933" s="480"/>
      <c r="G4933" s="480"/>
      <c r="H4933" s="480"/>
      <c r="I4933" s="480"/>
      <c r="J4933" s="480"/>
    </row>
    <row r="4934" spans="1:10" s="471" customFormat="1">
      <c r="A4934" s="516"/>
      <c r="B4934" s="519" t="s">
        <v>26</v>
      </c>
      <c r="C4934" s="519" t="s">
        <v>27</v>
      </c>
      <c r="D4934" s="516" t="s">
        <v>28</v>
      </c>
      <c r="E4934" s="586" t="s">
        <v>140</v>
      </c>
      <c r="F4934" s="586"/>
      <c r="G4934" s="519" t="s">
        <v>29</v>
      </c>
      <c r="H4934" s="518" t="s">
        <v>30</v>
      </c>
      <c r="I4934" s="518" t="s">
        <v>31</v>
      </c>
      <c r="J4934" s="518" t="s">
        <v>32</v>
      </c>
    </row>
    <row r="4935" spans="1:10" s="471" customFormat="1" ht="25.5" customHeight="1">
      <c r="A4935" s="517" t="s">
        <v>141</v>
      </c>
      <c r="B4935" s="474" t="s">
        <v>1684</v>
      </c>
      <c r="C4935" s="474" t="s">
        <v>48</v>
      </c>
      <c r="D4935" s="517" t="s">
        <v>1685</v>
      </c>
      <c r="E4935" s="587" t="s">
        <v>160</v>
      </c>
      <c r="F4935" s="587"/>
      <c r="G4935" s="474" t="s">
        <v>261</v>
      </c>
      <c r="H4935" s="475">
        <v>1</v>
      </c>
      <c r="I4935" s="476">
        <v>87.92</v>
      </c>
      <c r="J4935" s="476">
        <v>87.92</v>
      </c>
    </row>
    <row r="4936" spans="1:10" s="471" customFormat="1" ht="25.5" customHeight="1">
      <c r="A4936" s="514" t="s">
        <v>147</v>
      </c>
      <c r="B4936" s="482" t="s">
        <v>2435</v>
      </c>
      <c r="C4936" s="482" t="s">
        <v>48</v>
      </c>
      <c r="D4936" s="514" t="s">
        <v>2436</v>
      </c>
      <c r="E4936" s="588" t="s">
        <v>160</v>
      </c>
      <c r="F4936" s="588"/>
      <c r="G4936" s="482" t="s">
        <v>54</v>
      </c>
      <c r="H4936" s="483">
        <v>1</v>
      </c>
      <c r="I4936" s="484">
        <v>44.24</v>
      </c>
      <c r="J4936" s="484">
        <v>44.24</v>
      </c>
    </row>
    <row r="4937" spans="1:10" s="471" customFormat="1" ht="25.5" customHeight="1">
      <c r="A4937" s="514" t="s">
        <v>147</v>
      </c>
      <c r="B4937" s="482" t="s">
        <v>2437</v>
      </c>
      <c r="C4937" s="482" t="s">
        <v>48</v>
      </c>
      <c r="D4937" s="514" t="s">
        <v>2438</v>
      </c>
      <c r="E4937" s="588" t="s">
        <v>160</v>
      </c>
      <c r="F4937" s="588"/>
      <c r="G4937" s="482" t="s">
        <v>54</v>
      </c>
      <c r="H4937" s="483">
        <v>1</v>
      </c>
      <c r="I4937" s="484">
        <v>11.69</v>
      </c>
      <c r="J4937" s="484">
        <v>11.69</v>
      </c>
    </row>
    <row r="4938" spans="1:10" s="471" customFormat="1" ht="25.5">
      <c r="A4938" s="514" t="s">
        <v>147</v>
      </c>
      <c r="B4938" s="482" t="s">
        <v>1191</v>
      </c>
      <c r="C4938" s="482" t="s">
        <v>48</v>
      </c>
      <c r="D4938" s="514" t="s">
        <v>1192</v>
      </c>
      <c r="E4938" s="588" t="s">
        <v>150</v>
      </c>
      <c r="F4938" s="588"/>
      <c r="G4938" s="482" t="s">
        <v>54</v>
      </c>
      <c r="H4938" s="483">
        <v>1</v>
      </c>
      <c r="I4938" s="484">
        <v>31.99</v>
      </c>
      <c r="J4938" s="484">
        <v>31.99</v>
      </c>
    </row>
    <row r="4939" spans="1:10" s="471" customFormat="1" ht="25.5">
      <c r="A4939" s="693"/>
      <c r="B4939" s="513"/>
      <c r="C4939" s="513"/>
      <c r="D4939" s="693"/>
      <c r="E4939" s="693" t="s">
        <v>144</v>
      </c>
      <c r="F4939" s="694">
        <v>26.66</v>
      </c>
      <c r="G4939" s="693" t="s">
        <v>145</v>
      </c>
      <c r="H4939" s="694">
        <v>0</v>
      </c>
      <c r="I4939" s="693" t="s">
        <v>146</v>
      </c>
      <c r="J4939" s="694">
        <v>26.66</v>
      </c>
    </row>
    <row r="4940" spans="1:10" s="471" customFormat="1" ht="13.5" customHeight="1" thickBot="1">
      <c r="A4940" s="693"/>
      <c r="B4940" s="513"/>
      <c r="C4940" s="513"/>
      <c r="D4940" s="693"/>
      <c r="E4940" s="693" t="s">
        <v>2513</v>
      </c>
      <c r="F4940" s="694">
        <v>23.07</v>
      </c>
      <c r="G4940" s="693"/>
      <c r="H4940" s="695" t="s">
        <v>2514</v>
      </c>
      <c r="I4940" s="695"/>
      <c r="J4940" s="694">
        <v>110.99</v>
      </c>
    </row>
    <row r="4941" spans="1:10" s="471" customFormat="1" ht="13.5" thickTop="1">
      <c r="A4941" s="480"/>
      <c r="B4941" s="481"/>
      <c r="C4941" s="481"/>
      <c r="D4941" s="480"/>
      <c r="E4941" s="480"/>
      <c r="F4941" s="480"/>
      <c r="G4941" s="480"/>
      <c r="H4941" s="480"/>
      <c r="I4941" s="480"/>
      <c r="J4941" s="480"/>
    </row>
    <row r="4942" spans="1:10" s="471" customFormat="1">
      <c r="A4942" s="516"/>
      <c r="B4942" s="519" t="s">
        <v>26</v>
      </c>
      <c r="C4942" s="519" t="s">
        <v>27</v>
      </c>
      <c r="D4942" s="516" t="s">
        <v>28</v>
      </c>
      <c r="E4942" s="586" t="s">
        <v>140</v>
      </c>
      <c r="F4942" s="586"/>
      <c r="G4942" s="519" t="s">
        <v>29</v>
      </c>
      <c r="H4942" s="518" t="s">
        <v>30</v>
      </c>
      <c r="I4942" s="518" t="s">
        <v>31</v>
      </c>
      <c r="J4942" s="518" t="s">
        <v>32</v>
      </c>
    </row>
    <row r="4943" spans="1:10" s="471" customFormat="1" ht="25.5" customHeight="1">
      <c r="A4943" s="517" t="s">
        <v>141</v>
      </c>
      <c r="B4943" s="474" t="s">
        <v>1682</v>
      </c>
      <c r="C4943" s="474" t="s">
        <v>48</v>
      </c>
      <c r="D4943" s="517" t="s">
        <v>1683</v>
      </c>
      <c r="E4943" s="587" t="s">
        <v>160</v>
      </c>
      <c r="F4943" s="587"/>
      <c r="G4943" s="474" t="s">
        <v>161</v>
      </c>
      <c r="H4943" s="475">
        <v>1</v>
      </c>
      <c r="I4943" s="476">
        <v>207.94</v>
      </c>
      <c r="J4943" s="476">
        <v>207.94</v>
      </c>
    </row>
    <row r="4944" spans="1:10" s="471" customFormat="1" ht="25.5" customHeight="1">
      <c r="A4944" s="514" t="s">
        <v>147</v>
      </c>
      <c r="B4944" s="482" t="s">
        <v>2435</v>
      </c>
      <c r="C4944" s="482" t="s">
        <v>48</v>
      </c>
      <c r="D4944" s="514" t="s">
        <v>2436</v>
      </c>
      <c r="E4944" s="588" t="s">
        <v>160</v>
      </c>
      <c r="F4944" s="588"/>
      <c r="G4944" s="482" t="s">
        <v>54</v>
      </c>
      <c r="H4944" s="483">
        <v>1</v>
      </c>
      <c r="I4944" s="484">
        <v>44.24</v>
      </c>
      <c r="J4944" s="484">
        <v>44.24</v>
      </c>
    </row>
    <row r="4945" spans="1:10" s="471" customFormat="1" ht="25.5" customHeight="1">
      <c r="A4945" s="514" t="s">
        <v>147</v>
      </c>
      <c r="B4945" s="482" t="s">
        <v>2437</v>
      </c>
      <c r="C4945" s="482" t="s">
        <v>48</v>
      </c>
      <c r="D4945" s="514" t="s">
        <v>2438</v>
      </c>
      <c r="E4945" s="588" t="s">
        <v>160</v>
      </c>
      <c r="F4945" s="588"/>
      <c r="G4945" s="482" t="s">
        <v>54</v>
      </c>
      <c r="H4945" s="483">
        <v>1</v>
      </c>
      <c r="I4945" s="484">
        <v>11.69</v>
      </c>
      <c r="J4945" s="484">
        <v>11.69</v>
      </c>
    </row>
    <row r="4946" spans="1:10" s="471" customFormat="1" ht="25.5" customHeight="1">
      <c r="A4946" s="514" t="s">
        <v>147</v>
      </c>
      <c r="B4946" s="482" t="s">
        <v>2439</v>
      </c>
      <c r="C4946" s="482" t="s">
        <v>48</v>
      </c>
      <c r="D4946" s="514" t="s">
        <v>2440</v>
      </c>
      <c r="E4946" s="588" t="s">
        <v>160</v>
      </c>
      <c r="F4946" s="588"/>
      <c r="G4946" s="482" t="s">
        <v>54</v>
      </c>
      <c r="H4946" s="483">
        <v>1</v>
      </c>
      <c r="I4946" s="484">
        <v>55.3</v>
      </c>
      <c r="J4946" s="484">
        <v>55.3</v>
      </c>
    </row>
    <row r="4947" spans="1:10" s="471" customFormat="1" ht="38.25" customHeight="1">
      <c r="A4947" s="514" t="s">
        <v>147</v>
      </c>
      <c r="B4947" s="482" t="s">
        <v>2441</v>
      </c>
      <c r="C4947" s="482" t="s">
        <v>48</v>
      </c>
      <c r="D4947" s="514" t="s">
        <v>2442</v>
      </c>
      <c r="E4947" s="588" t="s">
        <v>160</v>
      </c>
      <c r="F4947" s="588"/>
      <c r="G4947" s="482" t="s">
        <v>54</v>
      </c>
      <c r="H4947" s="483">
        <v>1</v>
      </c>
      <c r="I4947" s="484">
        <v>64.72</v>
      </c>
      <c r="J4947" s="484">
        <v>64.72</v>
      </c>
    </row>
    <row r="4948" spans="1:10" s="471" customFormat="1" ht="25.5">
      <c r="A4948" s="514" t="s">
        <v>147</v>
      </c>
      <c r="B4948" s="482" t="s">
        <v>1191</v>
      </c>
      <c r="C4948" s="482" t="s">
        <v>48</v>
      </c>
      <c r="D4948" s="514" t="s">
        <v>1192</v>
      </c>
      <c r="E4948" s="588" t="s">
        <v>150</v>
      </c>
      <c r="F4948" s="588"/>
      <c r="G4948" s="482" t="s">
        <v>54</v>
      </c>
      <c r="H4948" s="483">
        <v>1</v>
      </c>
      <c r="I4948" s="484">
        <v>31.99</v>
      </c>
      <c r="J4948" s="484">
        <v>31.99</v>
      </c>
    </row>
    <row r="4949" spans="1:10" s="471" customFormat="1" ht="25.5">
      <c r="A4949" s="693"/>
      <c r="B4949" s="513"/>
      <c r="C4949" s="513"/>
      <c r="D4949" s="693"/>
      <c r="E4949" s="693" t="s">
        <v>144</v>
      </c>
      <c r="F4949" s="694">
        <v>26.66</v>
      </c>
      <c r="G4949" s="693" t="s">
        <v>145</v>
      </c>
      <c r="H4949" s="694">
        <v>0</v>
      </c>
      <c r="I4949" s="693" t="s">
        <v>146</v>
      </c>
      <c r="J4949" s="694">
        <v>26.66</v>
      </c>
    </row>
    <row r="4950" spans="1:10" s="471" customFormat="1" ht="13.5" customHeight="1" thickBot="1">
      <c r="A4950" s="693"/>
      <c r="B4950" s="513"/>
      <c r="C4950" s="513"/>
      <c r="D4950" s="693"/>
      <c r="E4950" s="693" t="s">
        <v>2513</v>
      </c>
      <c r="F4950" s="694">
        <v>54.56</v>
      </c>
      <c r="G4950" s="693"/>
      <c r="H4950" s="695" t="s">
        <v>2514</v>
      </c>
      <c r="I4950" s="695"/>
      <c r="J4950" s="694">
        <v>262.5</v>
      </c>
    </row>
    <row r="4951" spans="1:10" s="471" customFormat="1" ht="13.5" thickTop="1">
      <c r="A4951" s="480"/>
      <c r="B4951" s="481"/>
      <c r="C4951" s="481"/>
      <c r="D4951" s="480"/>
      <c r="E4951" s="480"/>
      <c r="F4951" s="480"/>
      <c r="G4951" s="480"/>
      <c r="H4951" s="480"/>
      <c r="I4951" s="480"/>
      <c r="J4951" s="480"/>
    </row>
    <row r="4952" spans="1:10" s="471" customFormat="1">
      <c r="A4952" s="516"/>
      <c r="B4952" s="519" t="s">
        <v>26</v>
      </c>
      <c r="C4952" s="519" t="s">
        <v>27</v>
      </c>
      <c r="D4952" s="516" t="s">
        <v>28</v>
      </c>
      <c r="E4952" s="586" t="s">
        <v>140</v>
      </c>
      <c r="F4952" s="586"/>
      <c r="G4952" s="519" t="s">
        <v>29</v>
      </c>
      <c r="H4952" s="518" t="s">
        <v>30</v>
      </c>
      <c r="I4952" s="518" t="s">
        <v>31</v>
      </c>
      <c r="J4952" s="518" t="s">
        <v>32</v>
      </c>
    </row>
    <row r="4953" spans="1:10" s="471" customFormat="1" ht="25.5" customHeight="1">
      <c r="A4953" s="517" t="s">
        <v>141</v>
      </c>
      <c r="B4953" s="474" t="s">
        <v>2435</v>
      </c>
      <c r="C4953" s="474" t="s">
        <v>48</v>
      </c>
      <c r="D4953" s="517" t="s">
        <v>2436</v>
      </c>
      <c r="E4953" s="587" t="s">
        <v>160</v>
      </c>
      <c r="F4953" s="587"/>
      <c r="G4953" s="474" t="s">
        <v>54</v>
      </c>
      <c r="H4953" s="475">
        <v>1</v>
      </c>
      <c r="I4953" s="476">
        <v>44.24</v>
      </c>
      <c r="J4953" s="476">
        <v>44.24</v>
      </c>
    </row>
    <row r="4954" spans="1:10" s="471" customFormat="1" ht="25.5" customHeight="1">
      <c r="A4954" s="515" t="s">
        <v>142</v>
      </c>
      <c r="B4954" s="477" t="s">
        <v>2443</v>
      </c>
      <c r="C4954" s="477" t="s">
        <v>48</v>
      </c>
      <c r="D4954" s="515" t="s">
        <v>2444</v>
      </c>
      <c r="E4954" s="585" t="s">
        <v>932</v>
      </c>
      <c r="F4954" s="585"/>
      <c r="G4954" s="477" t="s">
        <v>91</v>
      </c>
      <c r="H4954" s="478">
        <v>5.5999999999999999E-5</v>
      </c>
      <c r="I4954" s="479">
        <v>790000</v>
      </c>
      <c r="J4954" s="479">
        <v>44.24</v>
      </c>
    </row>
    <row r="4955" spans="1:10" s="471" customFormat="1" ht="25.5">
      <c r="A4955" s="693"/>
      <c r="B4955" s="513"/>
      <c r="C4955" s="513"/>
      <c r="D4955" s="693"/>
      <c r="E4955" s="693" t="s">
        <v>144</v>
      </c>
      <c r="F4955" s="694">
        <v>0</v>
      </c>
      <c r="G4955" s="693" t="s">
        <v>145</v>
      </c>
      <c r="H4955" s="694">
        <v>0</v>
      </c>
      <c r="I4955" s="693" t="s">
        <v>146</v>
      </c>
      <c r="J4955" s="694">
        <v>0</v>
      </c>
    </row>
    <row r="4956" spans="1:10" s="471" customFormat="1" ht="13.5" customHeight="1" thickBot="1">
      <c r="A4956" s="693"/>
      <c r="B4956" s="513"/>
      <c r="C4956" s="513"/>
      <c r="D4956" s="693"/>
      <c r="E4956" s="693" t="s">
        <v>2513</v>
      </c>
      <c r="F4956" s="694">
        <v>11.6</v>
      </c>
      <c r="G4956" s="693"/>
      <c r="H4956" s="695" t="s">
        <v>2514</v>
      </c>
      <c r="I4956" s="695"/>
      <c r="J4956" s="694">
        <v>55.84</v>
      </c>
    </row>
    <row r="4957" spans="1:10" s="471" customFormat="1" ht="13.5" thickTop="1">
      <c r="A4957" s="480"/>
      <c r="B4957" s="481"/>
      <c r="C4957" s="481"/>
      <c r="D4957" s="480"/>
      <c r="E4957" s="480"/>
      <c r="F4957" s="480"/>
      <c r="G4957" s="480"/>
      <c r="H4957" s="480"/>
      <c r="I4957" s="480"/>
      <c r="J4957" s="480"/>
    </row>
    <row r="4958" spans="1:10" s="471" customFormat="1">
      <c r="A4958" s="516"/>
      <c r="B4958" s="519" t="s">
        <v>26</v>
      </c>
      <c r="C4958" s="519" t="s">
        <v>27</v>
      </c>
      <c r="D4958" s="516" t="s">
        <v>28</v>
      </c>
      <c r="E4958" s="586" t="s">
        <v>140</v>
      </c>
      <c r="F4958" s="586"/>
      <c r="G4958" s="519" t="s">
        <v>29</v>
      </c>
      <c r="H4958" s="518" t="s">
        <v>30</v>
      </c>
      <c r="I4958" s="518" t="s">
        <v>31</v>
      </c>
      <c r="J4958" s="518" t="s">
        <v>32</v>
      </c>
    </row>
    <row r="4959" spans="1:10" s="471" customFormat="1" ht="25.5" customHeight="1">
      <c r="A4959" s="517" t="s">
        <v>141</v>
      </c>
      <c r="B4959" s="474" t="s">
        <v>2437</v>
      </c>
      <c r="C4959" s="474" t="s">
        <v>48</v>
      </c>
      <c r="D4959" s="517" t="s">
        <v>2438</v>
      </c>
      <c r="E4959" s="587" t="s">
        <v>160</v>
      </c>
      <c r="F4959" s="587"/>
      <c r="G4959" s="474" t="s">
        <v>54</v>
      </c>
      <c r="H4959" s="475">
        <v>1</v>
      </c>
      <c r="I4959" s="476">
        <v>11.69</v>
      </c>
      <c r="J4959" s="476">
        <v>11.69</v>
      </c>
    </row>
    <row r="4960" spans="1:10" s="471" customFormat="1" ht="25.5" customHeight="1">
      <c r="A4960" s="515" t="s">
        <v>142</v>
      </c>
      <c r="B4960" s="477" t="s">
        <v>2443</v>
      </c>
      <c r="C4960" s="477" t="s">
        <v>48</v>
      </c>
      <c r="D4960" s="515" t="s">
        <v>2444</v>
      </c>
      <c r="E4960" s="585" t="s">
        <v>932</v>
      </c>
      <c r="F4960" s="585"/>
      <c r="G4960" s="477" t="s">
        <v>91</v>
      </c>
      <c r="H4960" s="478">
        <v>1.4800000000000001E-5</v>
      </c>
      <c r="I4960" s="479">
        <v>790000</v>
      </c>
      <c r="J4960" s="479">
        <v>11.69</v>
      </c>
    </row>
    <row r="4961" spans="1:10" s="471" customFormat="1" ht="25.5">
      <c r="A4961" s="693"/>
      <c r="B4961" s="513"/>
      <c r="C4961" s="513"/>
      <c r="D4961" s="693"/>
      <c r="E4961" s="693" t="s">
        <v>144</v>
      </c>
      <c r="F4961" s="694">
        <v>0</v>
      </c>
      <c r="G4961" s="693" t="s">
        <v>145</v>
      </c>
      <c r="H4961" s="694">
        <v>0</v>
      </c>
      <c r="I4961" s="693" t="s">
        <v>146</v>
      </c>
      <c r="J4961" s="694">
        <v>0</v>
      </c>
    </row>
    <row r="4962" spans="1:10" s="471" customFormat="1" ht="13.5" customHeight="1" thickBot="1">
      <c r="A4962" s="693"/>
      <c r="B4962" s="513"/>
      <c r="C4962" s="513"/>
      <c r="D4962" s="693"/>
      <c r="E4962" s="693" t="s">
        <v>2513</v>
      </c>
      <c r="F4962" s="694">
        <v>3.06</v>
      </c>
      <c r="G4962" s="693"/>
      <c r="H4962" s="695" t="s">
        <v>2514</v>
      </c>
      <c r="I4962" s="695"/>
      <c r="J4962" s="694">
        <v>14.75</v>
      </c>
    </row>
    <row r="4963" spans="1:10" s="471" customFormat="1" ht="13.5" thickTop="1">
      <c r="A4963" s="480"/>
      <c r="B4963" s="481"/>
      <c r="C4963" s="481"/>
      <c r="D4963" s="480"/>
      <c r="E4963" s="480"/>
      <c r="F4963" s="480"/>
      <c r="G4963" s="480"/>
      <c r="H4963" s="480"/>
      <c r="I4963" s="480"/>
      <c r="J4963" s="480"/>
    </row>
    <row r="4964" spans="1:10" s="471" customFormat="1">
      <c r="A4964" s="516"/>
      <c r="B4964" s="519" t="s">
        <v>26</v>
      </c>
      <c r="C4964" s="519" t="s">
        <v>27</v>
      </c>
      <c r="D4964" s="516" t="s">
        <v>28</v>
      </c>
      <c r="E4964" s="586" t="s">
        <v>140</v>
      </c>
      <c r="F4964" s="586"/>
      <c r="G4964" s="519" t="s">
        <v>29</v>
      </c>
      <c r="H4964" s="518" t="s">
        <v>30</v>
      </c>
      <c r="I4964" s="518" t="s">
        <v>31</v>
      </c>
      <c r="J4964" s="518" t="s">
        <v>32</v>
      </c>
    </row>
    <row r="4965" spans="1:10" s="471" customFormat="1" ht="25.5" customHeight="1">
      <c r="A4965" s="517" t="s">
        <v>141</v>
      </c>
      <c r="B4965" s="474" t="s">
        <v>2439</v>
      </c>
      <c r="C4965" s="474" t="s">
        <v>48</v>
      </c>
      <c r="D4965" s="517" t="s">
        <v>2440</v>
      </c>
      <c r="E4965" s="587" t="s">
        <v>160</v>
      </c>
      <c r="F4965" s="587"/>
      <c r="G4965" s="474" t="s">
        <v>54</v>
      </c>
      <c r="H4965" s="475">
        <v>1</v>
      </c>
      <c r="I4965" s="476">
        <v>55.3</v>
      </c>
      <c r="J4965" s="476">
        <v>55.3</v>
      </c>
    </row>
    <row r="4966" spans="1:10" s="471" customFormat="1" ht="25.5" customHeight="1">
      <c r="A4966" s="515" t="s">
        <v>142</v>
      </c>
      <c r="B4966" s="477" t="s">
        <v>2443</v>
      </c>
      <c r="C4966" s="477" t="s">
        <v>48</v>
      </c>
      <c r="D4966" s="515" t="s">
        <v>2444</v>
      </c>
      <c r="E4966" s="585" t="s">
        <v>932</v>
      </c>
      <c r="F4966" s="585"/>
      <c r="G4966" s="477" t="s">
        <v>91</v>
      </c>
      <c r="H4966" s="478">
        <v>6.9999999999999994E-5</v>
      </c>
      <c r="I4966" s="479">
        <v>790000</v>
      </c>
      <c r="J4966" s="479">
        <v>55.3</v>
      </c>
    </row>
    <row r="4967" spans="1:10" s="471" customFormat="1" ht="25.5">
      <c r="A4967" s="693"/>
      <c r="B4967" s="513"/>
      <c r="C4967" s="513"/>
      <c r="D4967" s="693"/>
      <c r="E4967" s="693" t="s">
        <v>144</v>
      </c>
      <c r="F4967" s="694">
        <v>0</v>
      </c>
      <c r="G4967" s="693" t="s">
        <v>145</v>
      </c>
      <c r="H4967" s="694">
        <v>0</v>
      </c>
      <c r="I4967" s="693" t="s">
        <v>146</v>
      </c>
      <c r="J4967" s="694">
        <v>0</v>
      </c>
    </row>
    <row r="4968" spans="1:10" s="471" customFormat="1" ht="13.5" customHeight="1" thickBot="1">
      <c r="A4968" s="693"/>
      <c r="B4968" s="513"/>
      <c r="C4968" s="513"/>
      <c r="D4968" s="693"/>
      <c r="E4968" s="693" t="s">
        <v>2513</v>
      </c>
      <c r="F4968" s="694">
        <v>14.51</v>
      </c>
      <c r="G4968" s="693"/>
      <c r="H4968" s="695" t="s">
        <v>2514</v>
      </c>
      <c r="I4968" s="695"/>
      <c r="J4968" s="694">
        <v>69.81</v>
      </c>
    </row>
    <row r="4969" spans="1:10" s="471" customFormat="1" ht="13.5" thickTop="1">
      <c r="A4969" s="480"/>
      <c r="B4969" s="481"/>
      <c r="C4969" s="481"/>
      <c r="D4969" s="480"/>
      <c r="E4969" s="480"/>
      <c r="F4969" s="480"/>
      <c r="G4969" s="480"/>
      <c r="H4969" s="480"/>
      <c r="I4969" s="480"/>
      <c r="J4969" s="480"/>
    </row>
    <row r="4970" spans="1:10" s="471" customFormat="1">
      <c r="A4970" s="516"/>
      <c r="B4970" s="519" t="s">
        <v>26</v>
      </c>
      <c r="C4970" s="519" t="s">
        <v>27</v>
      </c>
      <c r="D4970" s="516" t="s">
        <v>28</v>
      </c>
      <c r="E4970" s="586" t="s">
        <v>140</v>
      </c>
      <c r="F4970" s="586"/>
      <c r="G4970" s="519" t="s">
        <v>29</v>
      </c>
      <c r="H4970" s="518" t="s">
        <v>30</v>
      </c>
      <c r="I4970" s="518" t="s">
        <v>31</v>
      </c>
      <c r="J4970" s="518" t="s">
        <v>32</v>
      </c>
    </row>
    <row r="4971" spans="1:10" s="471" customFormat="1" ht="38.25" customHeight="1">
      <c r="A4971" s="517" t="s">
        <v>141</v>
      </c>
      <c r="B4971" s="474" t="s">
        <v>2441</v>
      </c>
      <c r="C4971" s="474" t="s">
        <v>48</v>
      </c>
      <c r="D4971" s="517" t="s">
        <v>2442</v>
      </c>
      <c r="E4971" s="587" t="s">
        <v>160</v>
      </c>
      <c r="F4971" s="587"/>
      <c r="G4971" s="474" t="s">
        <v>54</v>
      </c>
      <c r="H4971" s="475">
        <v>1</v>
      </c>
      <c r="I4971" s="476">
        <v>64.72</v>
      </c>
      <c r="J4971" s="476">
        <v>64.72</v>
      </c>
    </row>
    <row r="4972" spans="1:10" s="471" customFormat="1">
      <c r="A4972" s="515" t="s">
        <v>142</v>
      </c>
      <c r="B4972" s="477" t="s">
        <v>963</v>
      </c>
      <c r="C4972" s="477" t="s">
        <v>48</v>
      </c>
      <c r="D4972" s="515" t="s">
        <v>964</v>
      </c>
      <c r="E4972" s="585" t="s">
        <v>143</v>
      </c>
      <c r="F4972" s="585"/>
      <c r="G4972" s="477" t="s">
        <v>498</v>
      </c>
      <c r="H4972" s="478">
        <v>10.77</v>
      </c>
      <c r="I4972" s="479">
        <v>6.01</v>
      </c>
      <c r="J4972" s="479">
        <v>64.72</v>
      </c>
    </row>
    <row r="4973" spans="1:10" s="471" customFormat="1" ht="25.5">
      <c r="A4973" s="693"/>
      <c r="B4973" s="513"/>
      <c r="C4973" s="513"/>
      <c r="D4973" s="693"/>
      <c r="E4973" s="693" t="s">
        <v>144</v>
      </c>
      <c r="F4973" s="694">
        <v>0</v>
      </c>
      <c r="G4973" s="693" t="s">
        <v>145</v>
      </c>
      <c r="H4973" s="694">
        <v>0</v>
      </c>
      <c r="I4973" s="693" t="s">
        <v>146</v>
      </c>
      <c r="J4973" s="694">
        <v>0</v>
      </c>
    </row>
    <row r="4974" spans="1:10" s="471" customFormat="1" ht="13.5" customHeight="1" thickBot="1">
      <c r="A4974" s="693"/>
      <c r="B4974" s="513"/>
      <c r="C4974" s="513"/>
      <c r="D4974" s="693"/>
      <c r="E4974" s="693" t="s">
        <v>2513</v>
      </c>
      <c r="F4974" s="694">
        <v>16.98</v>
      </c>
      <c r="G4974" s="693"/>
      <c r="H4974" s="695" t="s">
        <v>2514</v>
      </c>
      <c r="I4974" s="695"/>
      <c r="J4974" s="694">
        <v>81.7</v>
      </c>
    </row>
    <row r="4975" spans="1:10" s="471" customFormat="1" ht="13.5" thickTop="1">
      <c r="A4975" s="480"/>
      <c r="B4975" s="481"/>
      <c r="C4975" s="481"/>
      <c r="D4975" s="480"/>
      <c r="E4975" s="480"/>
      <c r="F4975" s="480"/>
      <c r="G4975" s="480"/>
      <c r="H4975" s="480"/>
      <c r="I4975" s="480"/>
      <c r="J4975" s="480"/>
    </row>
    <row r="4976" spans="1:10" s="471" customFormat="1">
      <c r="A4976" s="516"/>
      <c r="B4976" s="519" t="s">
        <v>26</v>
      </c>
      <c r="C4976" s="519" t="s">
        <v>27</v>
      </c>
      <c r="D4976" s="516" t="s">
        <v>28</v>
      </c>
      <c r="E4976" s="586" t="s">
        <v>140</v>
      </c>
      <c r="F4976" s="586"/>
      <c r="G4976" s="519" t="s">
        <v>29</v>
      </c>
      <c r="H4976" s="518" t="s">
        <v>30</v>
      </c>
      <c r="I4976" s="518" t="s">
        <v>31</v>
      </c>
      <c r="J4976" s="518" t="s">
        <v>32</v>
      </c>
    </row>
    <row r="4977" spans="1:10" s="471" customFormat="1" ht="25.5" customHeight="1">
      <c r="A4977" s="517" t="s">
        <v>141</v>
      </c>
      <c r="B4977" s="474" t="s">
        <v>3126</v>
      </c>
      <c r="C4977" s="474" t="s">
        <v>48</v>
      </c>
      <c r="D4977" s="517" t="s">
        <v>3127</v>
      </c>
      <c r="E4977" s="587" t="s">
        <v>160</v>
      </c>
      <c r="F4977" s="587"/>
      <c r="G4977" s="474" t="s">
        <v>261</v>
      </c>
      <c r="H4977" s="475">
        <v>1</v>
      </c>
      <c r="I4977" s="476">
        <v>95.26</v>
      </c>
      <c r="J4977" s="476">
        <v>95.26</v>
      </c>
    </row>
    <row r="4978" spans="1:10" s="471" customFormat="1" ht="25.5">
      <c r="A4978" s="514" t="s">
        <v>147</v>
      </c>
      <c r="B4978" s="482" t="s">
        <v>1191</v>
      </c>
      <c r="C4978" s="482" t="s">
        <v>48</v>
      </c>
      <c r="D4978" s="514" t="s">
        <v>1192</v>
      </c>
      <c r="E4978" s="588" t="s">
        <v>150</v>
      </c>
      <c r="F4978" s="588"/>
      <c r="G4978" s="482" t="s">
        <v>54</v>
      </c>
      <c r="H4978" s="483">
        <v>1</v>
      </c>
      <c r="I4978" s="484">
        <v>31.99</v>
      </c>
      <c r="J4978" s="484">
        <v>31.99</v>
      </c>
    </row>
    <row r="4979" spans="1:10" s="471" customFormat="1" ht="25.5" customHeight="1">
      <c r="A4979" s="514" t="s">
        <v>147</v>
      </c>
      <c r="B4979" s="482" t="s">
        <v>3307</v>
      </c>
      <c r="C4979" s="482" t="s">
        <v>48</v>
      </c>
      <c r="D4979" s="514" t="s">
        <v>3308</v>
      </c>
      <c r="E4979" s="588" t="s">
        <v>160</v>
      </c>
      <c r="F4979" s="588"/>
      <c r="G4979" s="482" t="s">
        <v>54</v>
      </c>
      <c r="H4979" s="483">
        <v>1</v>
      </c>
      <c r="I4979" s="484">
        <v>50.05</v>
      </c>
      <c r="J4979" s="484">
        <v>50.05</v>
      </c>
    </row>
    <row r="4980" spans="1:10" s="471" customFormat="1" ht="25.5" customHeight="1">
      <c r="A4980" s="514" t="s">
        <v>147</v>
      </c>
      <c r="B4980" s="482" t="s">
        <v>3309</v>
      </c>
      <c r="C4980" s="482" t="s">
        <v>48</v>
      </c>
      <c r="D4980" s="514" t="s">
        <v>3310</v>
      </c>
      <c r="E4980" s="588" t="s">
        <v>160</v>
      </c>
      <c r="F4980" s="588"/>
      <c r="G4980" s="482" t="s">
        <v>54</v>
      </c>
      <c r="H4980" s="483">
        <v>1</v>
      </c>
      <c r="I4980" s="484">
        <v>13.22</v>
      </c>
      <c r="J4980" s="484">
        <v>13.22</v>
      </c>
    </row>
    <row r="4981" spans="1:10" s="471" customFormat="1" ht="25.5">
      <c r="A4981" s="693"/>
      <c r="B4981" s="513"/>
      <c r="C4981" s="513"/>
      <c r="D4981" s="693"/>
      <c r="E4981" s="693" t="s">
        <v>144</v>
      </c>
      <c r="F4981" s="694">
        <v>26.66</v>
      </c>
      <c r="G4981" s="693" t="s">
        <v>145</v>
      </c>
      <c r="H4981" s="694">
        <v>0</v>
      </c>
      <c r="I4981" s="693" t="s">
        <v>146</v>
      </c>
      <c r="J4981" s="694">
        <v>26.66</v>
      </c>
    </row>
    <row r="4982" spans="1:10" s="471" customFormat="1" ht="13.5" customHeight="1" thickBot="1">
      <c r="A4982" s="693"/>
      <c r="B4982" s="513"/>
      <c r="C4982" s="513"/>
      <c r="D4982" s="693"/>
      <c r="E4982" s="693" t="s">
        <v>2513</v>
      </c>
      <c r="F4982" s="694">
        <v>24.99</v>
      </c>
      <c r="G4982" s="693"/>
      <c r="H4982" s="695" t="s">
        <v>2514</v>
      </c>
      <c r="I4982" s="695"/>
      <c r="J4982" s="694">
        <v>120.25</v>
      </c>
    </row>
    <row r="4983" spans="1:10" s="471" customFormat="1" ht="13.5" thickTop="1">
      <c r="A4983" s="480"/>
      <c r="B4983" s="481"/>
      <c r="C4983" s="481"/>
      <c r="D4983" s="480"/>
      <c r="E4983" s="480"/>
      <c r="F4983" s="480"/>
      <c r="G4983" s="480"/>
      <c r="H4983" s="480"/>
      <c r="I4983" s="480"/>
      <c r="J4983" s="480"/>
    </row>
    <row r="4984" spans="1:10" s="471" customFormat="1">
      <c r="A4984" s="516"/>
      <c r="B4984" s="519" t="s">
        <v>26</v>
      </c>
      <c r="C4984" s="519" t="s">
        <v>27</v>
      </c>
      <c r="D4984" s="516" t="s">
        <v>28</v>
      </c>
      <c r="E4984" s="586" t="s">
        <v>140</v>
      </c>
      <c r="F4984" s="586"/>
      <c r="G4984" s="519" t="s">
        <v>29</v>
      </c>
      <c r="H4984" s="518" t="s">
        <v>30</v>
      </c>
      <c r="I4984" s="518" t="s">
        <v>31</v>
      </c>
      <c r="J4984" s="518" t="s">
        <v>32</v>
      </c>
    </row>
    <row r="4985" spans="1:10" s="471" customFormat="1" ht="25.5" customHeight="1">
      <c r="A4985" s="517" t="s">
        <v>141</v>
      </c>
      <c r="B4985" s="474" t="s">
        <v>3124</v>
      </c>
      <c r="C4985" s="474" t="s">
        <v>48</v>
      </c>
      <c r="D4985" s="517" t="s">
        <v>3125</v>
      </c>
      <c r="E4985" s="587" t="s">
        <v>160</v>
      </c>
      <c r="F4985" s="587"/>
      <c r="G4985" s="474" t="s">
        <v>161</v>
      </c>
      <c r="H4985" s="475">
        <v>1</v>
      </c>
      <c r="I4985" s="476">
        <v>248.16</v>
      </c>
      <c r="J4985" s="476">
        <v>248.16</v>
      </c>
    </row>
    <row r="4986" spans="1:10" s="471" customFormat="1" ht="25.5">
      <c r="A4986" s="514" t="s">
        <v>147</v>
      </c>
      <c r="B4986" s="482" t="s">
        <v>1191</v>
      </c>
      <c r="C4986" s="482" t="s">
        <v>48</v>
      </c>
      <c r="D4986" s="514" t="s">
        <v>1192</v>
      </c>
      <c r="E4986" s="588" t="s">
        <v>150</v>
      </c>
      <c r="F4986" s="588"/>
      <c r="G4986" s="482" t="s">
        <v>54</v>
      </c>
      <c r="H4986" s="483">
        <v>1</v>
      </c>
      <c r="I4986" s="484">
        <v>31.99</v>
      </c>
      <c r="J4986" s="484">
        <v>31.99</v>
      </c>
    </row>
    <row r="4987" spans="1:10" s="471" customFormat="1" ht="25.5" customHeight="1">
      <c r="A4987" s="514" t="s">
        <v>147</v>
      </c>
      <c r="B4987" s="482" t="s">
        <v>3307</v>
      </c>
      <c r="C4987" s="482" t="s">
        <v>48</v>
      </c>
      <c r="D4987" s="514" t="s">
        <v>3308</v>
      </c>
      <c r="E4987" s="588" t="s">
        <v>160</v>
      </c>
      <c r="F4987" s="588"/>
      <c r="G4987" s="482" t="s">
        <v>54</v>
      </c>
      <c r="H4987" s="483">
        <v>1</v>
      </c>
      <c r="I4987" s="484">
        <v>50.05</v>
      </c>
      <c r="J4987" s="484">
        <v>50.05</v>
      </c>
    </row>
    <row r="4988" spans="1:10" s="471" customFormat="1" ht="25.5" customHeight="1">
      <c r="A4988" s="514" t="s">
        <v>147</v>
      </c>
      <c r="B4988" s="482" t="s">
        <v>3309</v>
      </c>
      <c r="C4988" s="482" t="s">
        <v>48</v>
      </c>
      <c r="D4988" s="514" t="s">
        <v>3310</v>
      </c>
      <c r="E4988" s="588" t="s">
        <v>160</v>
      </c>
      <c r="F4988" s="588"/>
      <c r="G4988" s="482" t="s">
        <v>54</v>
      </c>
      <c r="H4988" s="483">
        <v>1</v>
      </c>
      <c r="I4988" s="484">
        <v>13.22</v>
      </c>
      <c r="J4988" s="484">
        <v>13.22</v>
      </c>
    </row>
    <row r="4989" spans="1:10" s="471" customFormat="1" ht="25.5" customHeight="1">
      <c r="A4989" s="514" t="s">
        <v>147</v>
      </c>
      <c r="B4989" s="482" t="s">
        <v>3311</v>
      </c>
      <c r="C4989" s="482" t="s">
        <v>48</v>
      </c>
      <c r="D4989" s="514" t="s">
        <v>3312</v>
      </c>
      <c r="E4989" s="588" t="s">
        <v>160</v>
      </c>
      <c r="F4989" s="588"/>
      <c r="G4989" s="482" t="s">
        <v>54</v>
      </c>
      <c r="H4989" s="483">
        <v>1</v>
      </c>
      <c r="I4989" s="484">
        <v>62.57</v>
      </c>
      <c r="J4989" s="484">
        <v>62.57</v>
      </c>
    </row>
    <row r="4990" spans="1:10" s="471" customFormat="1" ht="38.25" customHeight="1">
      <c r="A4990" s="514" t="s">
        <v>147</v>
      </c>
      <c r="B4990" s="482" t="s">
        <v>3313</v>
      </c>
      <c r="C4990" s="482" t="s">
        <v>48</v>
      </c>
      <c r="D4990" s="514" t="s">
        <v>3314</v>
      </c>
      <c r="E4990" s="588" t="s">
        <v>160</v>
      </c>
      <c r="F4990" s="588"/>
      <c r="G4990" s="482" t="s">
        <v>54</v>
      </c>
      <c r="H4990" s="483">
        <v>1</v>
      </c>
      <c r="I4990" s="484">
        <v>90.33</v>
      </c>
      <c r="J4990" s="484">
        <v>90.33</v>
      </c>
    </row>
    <row r="4991" spans="1:10" s="471" customFormat="1" ht="25.5">
      <c r="A4991" s="693"/>
      <c r="B4991" s="513"/>
      <c r="C4991" s="513"/>
      <c r="D4991" s="693"/>
      <c r="E4991" s="693" t="s">
        <v>144</v>
      </c>
      <c r="F4991" s="694">
        <v>26.66</v>
      </c>
      <c r="G4991" s="693" t="s">
        <v>145</v>
      </c>
      <c r="H4991" s="694">
        <v>0</v>
      </c>
      <c r="I4991" s="693" t="s">
        <v>146</v>
      </c>
      <c r="J4991" s="694">
        <v>26.66</v>
      </c>
    </row>
    <row r="4992" spans="1:10" s="471" customFormat="1" ht="13.5" customHeight="1" thickBot="1">
      <c r="A4992" s="693"/>
      <c r="B4992" s="513"/>
      <c r="C4992" s="513"/>
      <c r="D4992" s="693"/>
      <c r="E4992" s="693" t="s">
        <v>2513</v>
      </c>
      <c r="F4992" s="694">
        <v>65.11</v>
      </c>
      <c r="G4992" s="693"/>
      <c r="H4992" s="695" t="s">
        <v>2514</v>
      </c>
      <c r="I4992" s="695"/>
      <c r="J4992" s="694">
        <v>313.27</v>
      </c>
    </row>
    <row r="4993" spans="1:10" s="471" customFormat="1" ht="13.5" thickTop="1">
      <c r="A4993" s="480"/>
      <c r="B4993" s="481"/>
      <c r="C4993" s="481"/>
      <c r="D4993" s="480"/>
      <c r="E4993" s="480"/>
      <c r="F4993" s="480"/>
      <c r="G4993" s="480"/>
      <c r="H4993" s="480"/>
      <c r="I4993" s="480"/>
      <c r="J4993" s="480"/>
    </row>
    <row r="4994" spans="1:10" s="471" customFormat="1">
      <c r="A4994" s="516"/>
      <c r="B4994" s="519" t="s">
        <v>26</v>
      </c>
      <c r="C4994" s="519" t="s">
        <v>27</v>
      </c>
      <c r="D4994" s="516" t="s">
        <v>28</v>
      </c>
      <c r="E4994" s="586" t="s">
        <v>140</v>
      </c>
      <c r="F4994" s="586"/>
      <c r="G4994" s="519" t="s">
        <v>29</v>
      </c>
      <c r="H4994" s="518" t="s">
        <v>30</v>
      </c>
      <c r="I4994" s="518" t="s">
        <v>31</v>
      </c>
      <c r="J4994" s="518" t="s">
        <v>32</v>
      </c>
    </row>
    <row r="4995" spans="1:10" s="471" customFormat="1" ht="25.5" customHeight="1">
      <c r="A4995" s="517" t="s">
        <v>141</v>
      </c>
      <c r="B4995" s="474" t="s">
        <v>3307</v>
      </c>
      <c r="C4995" s="474" t="s">
        <v>48</v>
      </c>
      <c r="D4995" s="517" t="s">
        <v>3308</v>
      </c>
      <c r="E4995" s="587" t="s">
        <v>160</v>
      </c>
      <c r="F4995" s="587"/>
      <c r="G4995" s="474" t="s">
        <v>54</v>
      </c>
      <c r="H4995" s="475">
        <v>1</v>
      </c>
      <c r="I4995" s="476">
        <v>50.05</v>
      </c>
      <c r="J4995" s="476">
        <v>50.05</v>
      </c>
    </row>
    <row r="4996" spans="1:10" s="471" customFormat="1" ht="25.5" customHeight="1">
      <c r="A4996" s="515" t="s">
        <v>142</v>
      </c>
      <c r="B4996" s="477" t="s">
        <v>3315</v>
      </c>
      <c r="C4996" s="477" t="s">
        <v>48</v>
      </c>
      <c r="D4996" s="515" t="s">
        <v>3316</v>
      </c>
      <c r="E4996" s="585" t="s">
        <v>932</v>
      </c>
      <c r="F4996" s="585"/>
      <c r="G4996" s="477" t="s">
        <v>91</v>
      </c>
      <c r="H4996" s="478">
        <v>5.5999999999999999E-5</v>
      </c>
      <c r="I4996" s="479">
        <v>893909.88</v>
      </c>
      <c r="J4996" s="479">
        <v>50.05</v>
      </c>
    </row>
    <row r="4997" spans="1:10" s="471" customFormat="1" ht="25.5">
      <c r="A4997" s="693"/>
      <c r="B4997" s="513"/>
      <c r="C4997" s="513"/>
      <c r="D4997" s="693"/>
      <c r="E4997" s="693" t="s">
        <v>144</v>
      </c>
      <c r="F4997" s="694">
        <v>0</v>
      </c>
      <c r="G4997" s="693" t="s">
        <v>145</v>
      </c>
      <c r="H4997" s="694">
        <v>0</v>
      </c>
      <c r="I4997" s="693" t="s">
        <v>146</v>
      </c>
      <c r="J4997" s="694">
        <v>0</v>
      </c>
    </row>
    <row r="4998" spans="1:10" s="471" customFormat="1" ht="13.5" customHeight="1" thickBot="1">
      <c r="A4998" s="693"/>
      <c r="B4998" s="513"/>
      <c r="C4998" s="513"/>
      <c r="D4998" s="693"/>
      <c r="E4998" s="693" t="s">
        <v>2513</v>
      </c>
      <c r="F4998" s="694">
        <v>13.13</v>
      </c>
      <c r="G4998" s="693"/>
      <c r="H4998" s="695" t="s">
        <v>2514</v>
      </c>
      <c r="I4998" s="695"/>
      <c r="J4998" s="694">
        <v>63.18</v>
      </c>
    </row>
    <row r="4999" spans="1:10" s="471" customFormat="1" ht="13.5" thickTop="1">
      <c r="A4999" s="480"/>
      <c r="B4999" s="481"/>
      <c r="C4999" s="481"/>
      <c r="D4999" s="480"/>
      <c r="E4999" s="480"/>
      <c r="F4999" s="480"/>
      <c r="G4999" s="480"/>
      <c r="H4999" s="480"/>
      <c r="I4999" s="480"/>
      <c r="J4999" s="480"/>
    </row>
    <row r="5000" spans="1:10" s="471" customFormat="1">
      <c r="A5000" s="516"/>
      <c r="B5000" s="519" t="s">
        <v>26</v>
      </c>
      <c r="C5000" s="519" t="s">
        <v>27</v>
      </c>
      <c r="D5000" s="516" t="s">
        <v>28</v>
      </c>
      <c r="E5000" s="586" t="s">
        <v>140</v>
      </c>
      <c r="F5000" s="586"/>
      <c r="G5000" s="519" t="s">
        <v>29</v>
      </c>
      <c r="H5000" s="518" t="s">
        <v>30</v>
      </c>
      <c r="I5000" s="518" t="s">
        <v>31</v>
      </c>
      <c r="J5000" s="518" t="s">
        <v>32</v>
      </c>
    </row>
    <row r="5001" spans="1:10" s="471" customFormat="1" ht="25.5" customHeight="1">
      <c r="A5001" s="517" t="s">
        <v>141</v>
      </c>
      <c r="B5001" s="474" t="s">
        <v>3309</v>
      </c>
      <c r="C5001" s="474" t="s">
        <v>48</v>
      </c>
      <c r="D5001" s="517" t="s">
        <v>3310</v>
      </c>
      <c r="E5001" s="587" t="s">
        <v>160</v>
      </c>
      <c r="F5001" s="587"/>
      <c r="G5001" s="474" t="s">
        <v>54</v>
      </c>
      <c r="H5001" s="475">
        <v>1</v>
      </c>
      <c r="I5001" s="476">
        <v>13.22</v>
      </c>
      <c r="J5001" s="476">
        <v>13.22</v>
      </c>
    </row>
    <row r="5002" spans="1:10" s="471" customFormat="1" ht="25.5" customHeight="1">
      <c r="A5002" s="515" t="s">
        <v>142</v>
      </c>
      <c r="B5002" s="477" t="s">
        <v>3315</v>
      </c>
      <c r="C5002" s="477" t="s">
        <v>48</v>
      </c>
      <c r="D5002" s="515" t="s">
        <v>3316</v>
      </c>
      <c r="E5002" s="585" t="s">
        <v>932</v>
      </c>
      <c r="F5002" s="585"/>
      <c r="G5002" s="477" t="s">
        <v>91</v>
      </c>
      <c r="H5002" s="478">
        <v>1.4800000000000001E-5</v>
      </c>
      <c r="I5002" s="479">
        <v>893909.88</v>
      </c>
      <c r="J5002" s="479">
        <v>13.22</v>
      </c>
    </row>
    <row r="5003" spans="1:10" s="471" customFormat="1" ht="25.5">
      <c r="A5003" s="693"/>
      <c r="B5003" s="513"/>
      <c r="C5003" s="513"/>
      <c r="D5003" s="693"/>
      <c r="E5003" s="693" t="s">
        <v>144</v>
      </c>
      <c r="F5003" s="694">
        <v>0</v>
      </c>
      <c r="G5003" s="693" t="s">
        <v>145</v>
      </c>
      <c r="H5003" s="694">
        <v>0</v>
      </c>
      <c r="I5003" s="693" t="s">
        <v>146</v>
      </c>
      <c r="J5003" s="694">
        <v>0</v>
      </c>
    </row>
    <row r="5004" spans="1:10" s="471" customFormat="1" ht="13.5" customHeight="1" thickBot="1">
      <c r="A5004" s="693"/>
      <c r="B5004" s="513"/>
      <c r="C5004" s="513"/>
      <c r="D5004" s="693"/>
      <c r="E5004" s="693" t="s">
        <v>2513</v>
      </c>
      <c r="F5004" s="694">
        <v>3.46</v>
      </c>
      <c r="G5004" s="693"/>
      <c r="H5004" s="695" t="s">
        <v>2514</v>
      </c>
      <c r="I5004" s="695"/>
      <c r="J5004" s="694">
        <v>16.68</v>
      </c>
    </row>
    <row r="5005" spans="1:10" s="471" customFormat="1" ht="13.5" thickTop="1">
      <c r="A5005" s="480"/>
      <c r="B5005" s="481"/>
      <c r="C5005" s="481"/>
      <c r="D5005" s="480"/>
      <c r="E5005" s="480"/>
      <c r="F5005" s="480"/>
      <c r="G5005" s="480"/>
      <c r="H5005" s="480"/>
      <c r="I5005" s="480"/>
      <c r="J5005" s="480"/>
    </row>
    <row r="5006" spans="1:10" s="471" customFormat="1">
      <c r="A5006" s="516"/>
      <c r="B5006" s="519" t="s">
        <v>26</v>
      </c>
      <c r="C5006" s="519" t="s">
        <v>27</v>
      </c>
      <c r="D5006" s="516" t="s">
        <v>28</v>
      </c>
      <c r="E5006" s="586" t="s">
        <v>140</v>
      </c>
      <c r="F5006" s="586"/>
      <c r="G5006" s="519" t="s">
        <v>29</v>
      </c>
      <c r="H5006" s="518" t="s">
        <v>30</v>
      </c>
      <c r="I5006" s="518" t="s">
        <v>31</v>
      </c>
      <c r="J5006" s="518" t="s">
        <v>32</v>
      </c>
    </row>
    <row r="5007" spans="1:10" s="471" customFormat="1" ht="25.5" customHeight="1">
      <c r="A5007" s="517" t="s">
        <v>141</v>
      </c>
      <c r="B5007" s="474" t="s">
        <v>3311</v>
      </c>
      <c r="C5007" s="474" t="s">
        <v>48</v>
      </c>
      <c r="D5007" s="517" t="s">
        <v>3312</v>
      </c>
      <c r="E5007" s="587" t="s">
        <v>160</v>
      </c>
      <c r="F5007" s="587"/>
      <c r="G5007" s="474" t="s">
        <v>54</v>
      </c>
      <c r="H5007" s="475">
        <v>1</v>
      </c>
      <c r="I5007" s="476">
        <v>62.57</v>
      </c>
      <c r="J5007" s="476">
        <v>62.57</v>
      </c>
    </row>
    <row r="5008" spans="1:10" s="471" customFormat="1" ht="25.5" customHeight="1">
      <c r="A5008" s="515" t="s">
        <v>142</v>
      </c>
      <c r="B5008" s="477" t="s">
        <v>3315</v>
      </c>
      <c r="C5008" s="477" t="s">
        <v>48</v>
      </c>
      <c r="D5008" s="515" t="s">
        <v>3316</v>
      </c>
      <c r="E5008" s="585" t="s">
        <v>932</v>
      </c>
      <c r="F5008" s="585"/>
      <c r="G5008" s="477" t="s">
        <v>91</v>
      </c>
      <c r="H5008" s="478">
        <v>6.9999999999999994E-5</v>
      </c>
      <c r="I5008" s="479">
        <v>893909.88</v>
      </c>
      <c r="J5008" s="479">
        <v>62.57</v>
      </c>
    </row>
    <row r="5009" spans="1:10" s="471" customFormat="1" ht="25.5">
      <c r="A5009" s="693"/>
      <c r="B5009" s="513"/>
      <c r="C5009" s="513"/>
      <c r="D5009" s="693"/>
      <c r="E5009" s="693" t="s">
        <v>144</v>
      </c>
      <c r="F5009" s="694">
        <v>0</v>
      </c>
      <c r="G5009" s="693" t="s">
        <v>145</v>
      </c>
      <c r="H5009" s="694">
        <v>0</v>
      </c>
      <c r="I5009" s="693" t="s">
        <v>146</v>
      </c>
      <c r="J5009" s="694">
        <v>0</v>
      </c>
    </row>
    <row r="5010" spans="1:10" s="471" customFormat="1" ht="13.5" customHeight="1" thickBot="1">
      <c r="A5010" s="693"/>
      <c r="B5010" s="513"/>
      <c r="C5010" s="513"/>
      <c r="D5010" s="693"/>
      <c r="E5010" s="693" t="s">
        <v>2513</v>
      </c>
      <c r="F5010" s="694">
        <v>16.41</v>
      </c>
      <c r="G5010" s="693"/>
      <c r="H5010" s="695" t="s">
        <v>2514</v>
      </c>
      <c r="I5010" s="695"/>
      <c r="J5010" s="694">
        <v>78.98</v>
      </c>
    </row>
    <row r="5011" spans="1:10" s="471" customFormat="1" ht="13.5" thickTop="1">
      <c r="A5011" s="480"/>
      <c r="B5011" s="481"/>
      <c r="C5011" s="481"/>
      <c r="D5011" s="480"/>
      <c r="E5011" s="480"/>
      <c r="F5011" s="480"/>
      <c r="G5011" s="480"/>
      <c r="H5011" s="480"/>
      <c r="I5011" s="480"/>
      <c r="J5011" s="480"/>
    </row>
    <row r="5012" spans="1:10" s="471" customFormat="1">
      <c r="A5012" s="516"/>
      <c r="B5012" s="519" t="s">
        <v>26</v>
      </c>
      <c r="C5012" s="519" t="s">
        <v>27</v>
      </c>
      <c r="D5012" s="516" t="s">
        <v>28</v>
      </c>
      <c r="E5012" s="586" t="s">
        <v>140</v>
      </c>
      <c r="F5012" s="586"/>
      <c r="G5012" s="519" t="s">
        <v>29</v>
      </c>
      <c r="H5012" s="518" t="s">
        <v>30</v>
      </c>
      <c r="I5012" s="518" t="s">
        <v>31</v>
      </c>
      <c r="J5012" s="518" t="s">
        <v>32</v>
      </c>
    </row>
    <row r="5013" spans="1:10" s="471" customFormat="1" ht="38.25" customHeight="1">
      <c r="A5013" s="517" t="s">
        <v>141</v>
      </c>
      <c r="B5013" s="474" t="s">
        <v>3313</v>
      </c>
      <c r="C5013" s="474" t="s">
        <v>48</v>
      </c>
      <c r="D5013" s="517" t="s">
        <v>3314</v>
      </c>
      <c r="E5013" s="587" t="s">
        <v>160</v>
      </c>
      <c r="F5013" s="587"/>
      <c r="G5013" s="474" t="s">
        <v>54</v>
      </c>
      <c r="H5013" s="475">
        <v>1</v>
      </c>
      <c r="I5013" s="476">
        <v>90.33</v>
      </c>
      <c r="J5013" s="476">
        <v>90.33</v>
      </c>
    </row>
    <row r="5014" spans="1:10" s="471" customFormat="1">
      <c r="A5014" s="515" t="s">
        <v>142</v>
      </c>
      <c r="B5014" s="477" t="s">
        <v>963</v>
      </c>
      <c r="C5014" s="477" t="s">
        <v>48</v>
      </c>
      <c r="D5014" s="515" t="s">
        <v>964</v>
      </c>
      <c r="E5014" s="585" t="s">
        <v>143</v>
      </c>
      <c r="F5014" s="585"/>
      <c r="G5014" s="477" t="s">
        <v>498</v>
      </c>
      <c r="H5014" s="478">
        <v>15.03</v>
      </c>
      <c r="I5014" s="479">
        <v>6.01</v>
      </c>
      <c r="J5014" s="479">
        <v>90.33</v>
      </c>
    </row>
    <row r="5015" spans="1:10" s="471" customFormat="1" ht="25.5">
      <c r="A5015" s="693"/>
      <c r="B5015" s="513"/>
      <c r="C5015" s="513"/>
      <c r="D5015" s="693"/>
      <c r="E5015" s="693" t="s">
        <v>144</v>
      </c>
      <c r="F5015" s="694">
        <v>0</v>
      </c>
      <c r="G5015" s="693" t="s">
        <v>145</v>
      </c>
      <c r="H5015" s="694">
        <v>0</v>
      </c>
      <c r="I5015" s="693" t="s">
        <v>146</v>
      </c>
      <c r="J5015" s="694">
        <v>0</v>
      </c>
    </row>
    <row r="5016" spans="1:10" s="471" customFormat="1" ht="13.5" customHeight="1" thickBot="1">
      <c r="A5016" s="693"/>
      <c r="B5016" s="513"/>
      <c r="C5016" s="513"/>
      <c r="D5016" s="693"/>
      <c r="E5016" s="693" t="s">
        <v>2513</v>
      </c>
      <c r="F5016" s="694">
        <v>23.7</v>
      </c>
      <c r="G5016" s="693"/>
      <c r="H5016" s="695" t="s">
        <v>2514</v>
      </c>
      <c r="I5016" s="695"/>
      <c r="J5016" s="694">
        <v>114.03</v>
      </c>
    </row>
    <row r="5017" spans="1:10" s="471" customFormat="1" ht="13.5" thickTop="1">
      <c r="A5017" s="480"/>
      <c r="B5017" s="481"/>
      <c r="C5017" s="481"/>
      <c r="D5017" s="480"/>
      <c r="E5017" s="480"/>
      <c r="F5017" s="480"/>
      <c r="G5017" s="480"/>
      <c r="H5017" s="480"/>
      <c r="I5017" s="480"/>
      <c r="J5017" s="480"/>
    </row>
    <row r="5018" spans="1:10" s="471" customFormat="1">
      <c r="A5018" s="516"/>
      <c r="B5018" s="519" t="s">
        <v>26</v>
      </c>
      <c r="C5018" s="519" t="s">
        <v>27</v>
      </c>
      <c r="D5018" s="516" t="s">
        <v>28</v>
      </c>
      <c r="E5018" s="586" t="s">
        <v>140</v>
      </c>
      <c r="F5018" s="586"/>
      <c r="G5018" s="519" t="s">
        <v>29</v>
      </c>
      <c r="H5018" s="518" t="s">
        <v>30</v>
      </c>
      <c r="I5018" s="518" t="s">
        <v>31</v>
      </c>
      <c r="J5018" s="518" t="s">
        <v>32</v>
      </c>
    </row>
    <row r="5019" spans="1:10" s="471" customFormat="1">
      <c r="A5019" s="517" t="s">
        <v>141</v>
      </c>
      <c r="B5019" s="474" t="s">
        <v>2890</v>
      </c>
      <c r="C5019" s="474" t="s">
        <v>295</v>
      </c>
      <c r="D5019" s="517" t="s">
        <v>2891</v>
      </c>
      <c r="E5019" s="587" t="s">
        <v>611</v>
      </c>
      <c r="F5019" s="587"/>
      <c r="G5019" s="474" t="s">
        <v>612</v>
      </c>
      <c r="H5019" s="475">
        <v>1</v>
      </c>
      <c r="I5019" s="476">
        <v>3.63</v>
      </c>
      <c r="J5019" s="476">
        <v>3.63</v>
      </c>
    </row>
    <row r="5020" spans="1:10" s="471" customFormat="1">
      <c r="A5020" s="515" t="s">
        <v>142</v>
      </c>
      <c r="B5020" s="477" t="s">
        <v>1100</v>
      </c>
      <c r="C5020" s="477" t="s">
        <v>295</v>
      </c>
      <c r="D5020" s="515" t="s">
        <v>1101</v>
      </c>
      <c r="E5020" s="585" t="s">
        <v>143</v>
      </c>
      <c r="F5020" s="585"/>
      <c r="G5020" s="477" t="s">
        <v>331</v>
      </c>
      <c r="H5020" s="478">
        <v>2.3E-3</v>
      </c>
      <c r="I5020" s="479">
        <v>12.37</v>
      </c>
      <c r="J5020" s="479">
        <v>0.02</v>
      </c>
    </row>
    <row r="5021" spans="1:10" s="471" customFormat="1">
      <c r="A5021" s="515" t="s">
        <v>142</v>
      </c>
      <c r="B5021" s="477" t="s">
        <v>1102</v>
      </c>
      <c r="C5021" s="477" t="s">
        <v>295</v>
      </c>
      <c r="D5021" s="515" t="s">
        <v>1103</v>
      </c>
      <c r="E5021" s="585" t="s">
        <v>143</v>
      </c>
      <c r="F5021" s="585"/>
      <c r="G5021" s="477" t="s">
        <v>331</v>
      </c>
      <c r="H5021" s="478">
        <v>8.0000000000000004E-4</v>
      </c>
      <c r="I5021" s="479">
        <v>66</v>
      </c>
      <c r="J5021" s="479">
        <v>0.05</v>
      </c>
    </row>
    <row r="5022" spans="1:10" s="471" customFormat="1">
      <c r="A5022" s="515" t="s">
        <v>142</v>
      </c>
      <c r="B5022" s="477" t="s">
        <v>1104</v>
      </c>
      <c r="C5022" s="477" t="s">
        <v>295</v>
      </c>
      <c r="D5022" s="515" t="s">
        <v>1105</v>
      </c>
      <c r="E5022" s="585" t="s">
        <v>143</v>
      </c>
      <c r="F5022" s="585"/>
      <c r="G5022" s="477" t="s">
        <v>41</v>
      </c>
      <c r="H5022" s="478">
        <v>2.0000000000000001E-4</v>
      </c>
      <c r="I5022" s="479">
        <v>17.87</v>
      </c>
      <c r="J5022" s="479">
        <v>0</v>
      </c>
    </row>
    <row r="5023" spans="1:10" s="471" customFormat="1" ht="25.5">
      <c r="A5023" s="515" t="s">
        <v>142</v>
      </c>
      <c r="B5023" s="477" t="s">
        <v>1106</v>
      </c>
      <c r="C5023" s="477" t="s">
        <v>295</v>
      </c>
      <c r="D5023" s="515" t="s">
        <v>1107</v>
      </c>
      <c r="E5023" s="585" t="s">
        <v>143</v>
      </c>
      <c r="F5023" s="585"/>
      <c r="G5023" s="477" t="s">
        <v>41</v>
      </c>
      <c r="H5023" s="478">
        <v>5.9999999999999995E-4</v>
      </c>
      <c r="I5023" s="479">
        <v>13.75</v>
      </c>
      <c r="J5023" s="479">
        <v>0</v>
      </c>
    </row>
    <row r="5024" spans="1:10" s="471" customFormat="1">
      <c r="A5024" s="515" t="s">
        <v>142</v>
      </c>
      <c r="B5024" s="477" t="s">
        <v>1086</v>
      </c>
      <c r="C5024" s="477" t="s">
        <v>295</v>
      </c>
      <c r="D5024" s="515" t="s">
        <v>1087</v>
      </c>
      <c r="E5024" s="585" t="s">
        <v>1088</v>
      </c>
      <c r="F5024" s="585"/>
      <c r="G5024" s="477" t="s">
        <v>41</v>
      </c>
      <c r="H5024" s="478">
        <v>4.4999999999999997E-3</v>
      </c>
      <c r="I5024" s="479">
        <v>12.54</v>
      </c>
      <c r="J5024" s="479">
        <v>0.05</v>
      </c>
    </row>
    <row r="5025" spans="1:10" s="471" customFormat="1">
      <c r="A5025" s="515" t="s">
        <v>142</v>
      </c>
      <c r="B5025" s="477" t="s">
        <v>1089</v>
      </c>
      <c r="C5025" s="477" t="s">
        <v>295</v>
      </c>
      <c r="D5025" s="515" t="s">
        <v>1090</v>
      </c>
      <c r="E5025" s="585" t="s">
        <v>143</v>
      </c>
      <c r="F5025" s="585"/>
      <c r="G5025" s="477" t="s">
        <v>41</v>
      </c>
      <c r="H5025" s="478">
        <v>4.4999999999999997E-3</v>
      </c>
      <c r="I5025" s="479">
        <v>190</v>
      </c>
      <c r="J5025" s="479">
        <v>0.85</v>
      </c>
    </row>
    <row r="5026" spans="1:10" s="471" customFormat="1">
      <c r="A5026" s="515" t="s">
        <v>142</v>
      </c>
      <c r="B5026" s="477" t="s">
        <v>1091</v>
      </c>
      <c r="C5026" s="477" t="s">
        <v>295</v>
      </c>
      <c r="D5026" s="515" t="s">
        <v>1092</v>
      </c>
      <c r="E5026" s="585" t="s">
        <v>1088</v>
      </c>
      <c r="F5026" s="585"/>
      <c r="G5026" s="477" t="s">
        <v>1093</v>
      </c>
      <c r="H5026" s="478">
        <v>4.0000000000000002E-4</v>
      </c>
      <c r="I5026" s="479">
        <v>300</v>
      </c>
      <c r="J5026" s="479">
        <v>0.12</v>
      </c>
    </row>
    <row r="5027" spans="1:10" s="471" customFormat="1">
      <c r="A5027" s="515" t="s">
        <v>142</v>
      </c>
      <c r="B5027" s="477" t="s">
        <v>2992</v>
      </c>
      <c r="C5027" s="477" t="s">
        <v>295</v>
      </c>
      <c r="D5027" s="515" t="s">
        <v>2993</v>
      </c>
      <c r="E5027" s="585" t="s">
        <v>143</v>
      </c>
      <c r="F5027" s="585"/>
      <c r="G5027" s="477" t="s">
        <v>41</v>
      </c>
      <c r="H5027" s="478">
        <v>2.0000000000000001E-4</v>
      </c>
      <c r="I5027" s="479">
        <v>19.899999999999999</v>
      </c>
      <c r="J5027" s="479">
        <v>0</v>
      </c>
    </row>
    <row r="5028" spans="1:10" s="471" customFormat="1">
      <c r="A5028" s="515" t="s">
        <v>142</v>
      </c>
      <c r="B5028" s="477" t="s">
        <v>2994</v>
      </c>
      <c r="C5028" s="477" t="s">
        <v>295</v>
      </c>
      <c r="D5028" s="515" t="s">
        <v>2995</v>
      </c>
      <c r="E5028" s="585" t="s">
        <v>143</v>
      </c>
      <c r="F5028" s="585"/>
      <c r="G5028" s="477" t="s">
        <v>41</v>
      </c>
      <c r="H5028" s="478">
        <v>2.0000000000000001E-4</v>
      </c>
      <c r="I5028" s="479">
        <v>39</v>
      </c>
      <c r="J5028" s="479">
        <v>0</v>
      </c>
    </row>
    <row r="5029" spans="1:10" s="471" customFormat="1">
      <c r="A5029" s="515" t="s">
        <v>142</v>
      </c>
      <c r="B5029" s="477" t="s">
        <v>1094</v>
      </c>
      <c r="C5029" s="477" t="s">
        <v>295</v>
      </c>
      <c r="D5029" s="515" t="s">
        <v>1095</v>
      </c>
      <c r="E5029" s="585" t="s">
        <v>143</v>
      </c>
      <c r="F5029" s="585"/>
      <c r="G5029" s="477" t="s">
        <v>41</v>
      </c>
      <c r="H5029" s="478">
        <v>4.4999999999999997E-3</v>
      </c>
      <c r="I5029" s="479">
        <v>4.9000000000000004</v>
      </c>
      <c r="J5029" s="479">
        <v>0.02</v>
      </c>
    </row>
    <row r="5030" spans="1:10" s="471" customFormat="1">
      <c r="A5030" s="515" t="s">
        <v>142</v>
      </c>
      <c r="B5030" s="477" t="s">
        <v>1096</v>
      </c>
      <c r="C5030" s="477" t="s">
        <v>295</v>
      </c>
      <c r="D5030" s="515" t="s">
        <v>1097</v>
      </c>
      <c r="E5030" s="585" t="s">
        <v>143</v>
      </c>
      <c r="F5030" s="585"/>
      <c r="G5030" s="477" t="s">
        <v>41</v>
      </c>
      <c r="H5030" s="478">
        <v>1.8E-3</v>
      </c>
      <c r="I5030" s="479">
        <v>18</v>
      </c>
      <c r="J5030" s="479">
        <v>0.03</v>
      </c>
    </row>
    <row r="5031" spans="1:10" s="471" customFormat="1">
      <c r="A5031" s="515" t="s">
        <v>142</v>
      </c>
      <c r="B5031" s="477" t="s">
        <v>1098</v>
      </c>
      <c r="C5031" s="477" t="s">
        <v>295</v>
      </c>
      <c r="D5031" s="515" t="s">
        <v>1099</v>
      </c>
      <c r="E5031" s="585" t="s">
        <v>1088</v>
      </c>
      <c r="F5031" s="585"/>
      <c r="G5031" s="477" t="s">
        <v>41</v>
      </c>
      <c r="H5031" s="478">
        <v>0.1018</v>
      </c>
      <c r="I5031" s="479">
        <v>5</v>
      </c>
      <c r="J5031" s="479">
        <v>0.5</v>
      </c>
    </row>
    <row r="5032" spans="1:10" s="471" customFormat="1">
      <c r="A5032" s="515" t="s">
        <v>142</v>
      </c>
      <c r="B5032" s="477" t="s">
        <v>1078</v>
      </c>
      <c r="C5032" s="477" t="s">
        <v>295</v>
      </c>
      <c r="D5032" s="515" t="s">
        <v>1079</v>
      </c>
      <c r="E5032" s="585" t="s">
        <v>143</v>
      </c>
      <c r="F5032" s="585"/>
      <c r="G5032" s="477" t="s">
        <v>41</v>
      </c>
      <c r="H5032" s="478">
        <v>0.1018</v>
      </c>
      <c r="I5032" s="479">
        <v>14</v>
      </c>
      <c r="J5032" s="479">
        <v>1.42</v>
      </c>
    </row>
    <row r="5033" spans="1:10" s="471" customFormat="1">
      <c r="A5033" s="515" t="s">
        <v>142</v>
      </c>
      <c r="B5033" s="477" t="s">
        <v>1082</v>
      </c>
      <c r="C5033" s="477" t="s">
        <v>295</v>
      </c>
      <c r="D5033" s="515" t="s">
        <v>4267</v>
      </c>
      <c r="E5033" s="585" t="s">
        <v>143</v>
      </c>
      <c r="F5033" s="585"/>
      <c r="G5033" s="477" t="s">
        <v>1083</v>
      </c>
      <c r="H5033" s="478">
        <v>8.0000000000000004E-4</v>
      </c>
      <c r="I5033" s="479">
        <v>6.7</v>
      </c>
      <c r="J5033" s="479">
        <v>0</v>
      </c>
    </row>
    <row r="5034" spans="1:10" s="471" customFormat="1">
      <c r="A5034" s="515" t="s">
        <v>142</v>
      </c>
      <c r="B5034" s="477" t="s">
        <v>1084</v>
      </c>
      <c r="C5034" s="477" t="s">
        <v>295</v>
      </c>
      <c r="D5034" s="515" t="s">
        <v>1085</v>
      </c>
      <c r="E5034" s="585" t="s">
        <v>143</v>
      </c>
      <c r="F5034" s="585"/>
      <c r="G5034" s="477" t="s">
        <v>41</v>
      </c>
      <c r="H5034" s="478">
        <v>6.54E-2</v>
      </c>
      <c r="I5034" s="479">
        <v>4.5</v>
      </c>
      <c r="J5034" s="479">
        <v>0.28999999999999998</v>
      </c>
    </row>
    <row r="5035" spans="1:10" s="471" customFormat="1">
      <c r="A5035" s="515" t="s">
        <v>142</v>
      </c>
      <c r="B5035" s="477" t="s">
        <v>1080</v>
      </c>
      <c r="C5035" s="477" t="s">
        <v>295</v>
      </c>
      <c r="D5035" s="515" t="s">
        <v>1081</v>
      </c>
      <c r="E5035" s="585" t="s">
        <v>143</v>
      </c>
      <c r="F5035" s="585"/>
      <c r="G5035" s="477" t="s">
        <v>41</v>
      </c>
      <c r="H5035" s="478">
        <v>1.5E-3</v>
      </c>
      <c r="I5035" s="479">
        <v>192.62</v>
      </c>
      <c r="J5035" s="479">
        <v>0.28000000000000003</v>
      </c>
    </row>
    <row r="5036" spans="1:10" s="471" customFormat="1" ht="25.5">
      <c r="A5036" s="693"/>
      <c r="B5036" s="513"/>
      <c r="C5036" s="513"/>
      <c r="D5036" s="693"/>
      <c r="E5036" s="693" t="s">
        <v>144</v>
      </c>
      <c r="F5036" s="694">
        <v>0</v>
      </c>
      <c r="G5036" s="693" t="s">
        <v>145</v>
      </c>
      <c r="H5036" s="694">
        <v>0</v>
      </c>
      <c r="I5036" s="693" t="s">
        <v>146</v>
      </c>
      <c r="J5036" s="694">
        <v>0</v>
      </c>
    </row>
    <row r="5037" spans="1:10" s="471" customFormat="1" ht="13.5" customHeight="1" thickBot="1">
      <c r="A5037" s="693"/>
      <c r="B5037" s="513"/>
      <c r="C5037" s="513"/>
      <c r="D5037" s="693"/>
      <c r="E5037" s="693" t="s">
        <v>2513</v>
      </c>
      <c r="F5037" s="694">
        <v>0.95</v>
      </c>
      <c r="G5037" s="693"/>
      <c r="H5037" s="695" t="s">
        <v>2514</v>
      </c>
      <c r="I5037" s="695"/>
      <c r="J5037" s="694">
        <v>4.58</v>
      </c>
    </row>
    <row r="5038" spans="1:10" s="471" customFormat="1" ht="13.5" thickTop="1">
      <c r="A5038" s="480"/>
      <c r="B5038" s="481"/>
      <c r="C5038" s="481"/>
      <c r="D5038" s="480"/>
      <c r="E5038" s="480"/>
      <c r="F5038" s="480"/>
      <c r="G5038" s="480"/>
      <c r="H5038" s="480"/>
      <c r="I5038" s="480"/>
      <c r="J5038" s="480"/>
    </row>
    <row r="5039" spans="1:10" s="471" customFormat="1">
      <c r="A5039" s="516"/>
      <c r="B5039" s="519" t="s">
        <v>26</v>
      </c>
      <c r="C5039" s="519" t="s">
        <v>27</v>
      </c>
      <c r="D5039" s="516" t="s">
        <v>28</v>
      </c>
      <c r="E5039" s="586" t="s">
        <v>140</v>
      </c>
      <c r="F5039" s="586"/>
      <c r="G5039" s="519" t="s">
        <v>29</v>
      </c>
      <c r="H5039" s="518" t="s">
        <v>30</v>
      </c>
      <c r="I5039" s="518" t="s">
        <v>31</v>
      </c>
      <c r="J5039" s="518" t="s">
        <v>32</v>
      </c>
    </row>
    <row r="5040" spans="1:10" s="471" customFormat="1">
      <c r="A5040" s="517" t="s">
        <v>141</v>
      </c>
      <c r="B5040" s="474" t="s">
        <v>619</v>
      </c>
      <c r="C5040" s="474" t="s">
        <v>295</v>
      </c>
      <c r="D5040" s="517" t="s">
        <v>620</v>
      </c>
      <c r="E5040" s="587" t="s">
        <v>611</v>
      </c>
      <c r="F5040" s="587"/>
      <c r="G5040" s="474" t="s">
        <v>612</v>
      </c>
      <c r="H5040" s="475">
        <v>1</v>
      </c>
      <c r="I5040" s="476">
        <v>3.7</v>
      </c>
      <c r="J5040" s="476">
        <v>3.7</v>
      </c>
    </row>
    <row r="5041" spans="1:10" s="471" customFormat="1">
      <c r="A5041" s="515" t="s">
        <v>142</v>
      </c>
      <c r="B5041" s="477" t="s">
        <v>1100</v>
      </c>
      <c r="C5041" s="477" t="s">
        <v>295</v>
      </c>
      <c r="D5041" s="515" t="s">
        <v>1101</v>
      </c>
      <c r="E5041" s="585" t="s">
        <v>143</v>
      </c>
      <c r="F5041" s="585"/>
      <c r="G5041" s="477" t="s">
        <v>331</v>
      </c>
      <c r="H5041" s="478">
        <v>2.3E-3</v>
      </c>
      <c r="I5041" s="479">
        <v>12.37</v>
      </c>
      <c r="J5041" s="479">
        <v>0.02</v>
      </c>
    </row>
    <row r="5042" spans="1:10" s="471" customFormat="1">
      <c r="A5042" s="515" t="s">
        <v>142</v>
      </c>
      <c r="B5042" s="477" t="s">
        <v>1102</v>
      </c>
      <c r="C5042" s="477" t="s">
        <v>295</v>
      </c>
      <c r="D5042" s="515" t="s">
        <v>1103</v>
      </c>
      <c r="E5042" s="585" t="s">
        <v>143</v>
      </c>
      <c r="F5042" s="585"/>
      <c r="G5042" s="477" t="s">
        <v>331</v>
      </c>
      <c r="H5042" s="478">
        <v>6.9999999999999999E-4</v>
      </c>
      <c r="I5042" s="479">
        <v>66</v>
      </c>
      <c r="J5042" s="479">
        <v>0.04</v>
      </c>
    </row>
    <row r="5043" spans="1:10" s="471" customFormat="1">
      <c r="A5043" s="515" t="s">
        <v>142</v>
      </c>
      <c r="B5043" s="477" t="s">
        <v>1104</v>
      </c>
      <c r="C5043" s="477" t="s">
        <v>295</v>
      </c>
      <c r="D5043" s="515" t="s">
        <v>1105</v>
      </c>
      <c r="E5043" s="585" t="s">
        <v>143</v>
      </c>
      <c r="F5043" s="585"/>
      <c r="G5043" s="477" t="s">
        <v>41</v>
      </c>
      <c r="H5043" s="478">
        <v>2.0000000000000001E-4</v>
      </c>
      <c r="I5043" s="479">
        <v>17.87</v>
      </c>
      <c r="J5043" s="479">
        <v>0</v>
      </c>
    </row>
    <row r="5044" spans="1:10" s="471" customFormat="1" ht="25.5">
      <c r="A5044" s="515" t="s">
        <v>142</v>
      </c>
      <c r="B5044" s="477" t="s">
        <v>1106</v>
      </c>
      <c r="C5044" s="477" t="s">
        <v>295</v>
      </c>
      <c r="D5044" s="515" t="s">
        <v>1107</v>
      </c>
      <c r="E5044" s="585" t="s">
        <v>143</v>
      </c>
      <c r="F5044" s="585"/>
      <c r="G5044" s="477" t="s">
        <v>41</v>
      </c>
      <c r="H5044" s="478">
        <v>5.9999999999999995E-4</v>
      </c>
      <c r="I5044" s="479">
        <v>13.75</v>
      </c>
      <c r="J5044" s="479">
        <v>0</v>
      </c>
    </row>
    <row r="5045" spans="1:10" s="471" customFormat="1">
      <c r="A5045" s="515" t="s">
        <v>142</v>
      </c>
      <c r="B5045" s="477" t="s">
        <v>1086</v>
      </c>
      <c r="C5045" s="477" t="s">
        <v>295</v>
      </c>
      <c r="D5045" s="515" t="s">
        <v>1087</v>
      </c>
      <c r="E5045" s="585" t="s">
        <v>1088</v>
      </c>
      <c r="F5045" s="585"/>
      <c r="G5045" s="477" t="s">
        <v>41</v>
      </c>
      <c r="H5045" s="478">
        <v>4.4999999999999997E-3</v>
      </c>
      <c r="I5045" s="479">
        <v>12.54</v>
      </c>
      <c r="J5045" s="479">
        <v>0.05</v>
      </c>
    </row>
    <row r="5046" spans="1:10" s="471" customFormat="1">
      <c r="A5046" s="515" t="s">
        <v>142</v>
      </c>
      <c r="B5046" s="477" t="s">
        <v>1089</v>
      </c>
      <c r="C5046" s="477" t="s">
        <v>295</v>
      </c>
      <c r="D5046" s="515" t="s">
        <v>1090</v>
      </c>
      <c r="E5046" s="585" t="s">
        <v>143</v>
      </c>
      <c r="F5046" s="585"/>
      <c r="G5046" s="477" t="s">
        <v>41</v>
      </c>
      <c r="H5046" s="478">
        <v>4.4999999999999997E-3</v>
      </c>
      <c r="I5046" s="479">
        <v>190</v>
      </c>
      <c r="J5046" s="479">
        <v>0.85</v>
      </c>
    </row>
    <row r="5047" spans="1:10" s="471" customFormat="1">
      <c r="A5047" s="515" t="s">
        <v>142</v>
      </c>
      <c r="B5047" s="477" t="s">
        <v>1091</v>
      </c>
      <c r="C5047" s="477" t="s">
        <v>295</v>
      </c>
      <c r="D5047" s="515" t="s">
        <v>1092</v>
      </c>
      <c r="E5047" s="585" t="s">
        <v>1088</v>
      </c>
      <c r="F5047" s="585"/>
      <c r="G5047" s="477" t="s">
        <v>1093</v>
      </c>
      <c r="H5047" s="478">
        <v>4.0000000000000002E-4</v>
      </c>
      <c r="I5047" s="479">
        <v>300</v>
      </c>
      <c r="J5047" s="479">
        <v>0.12</v>
      </c>
    </row>
    <row r="5048" spans="1:10" s="471" customFormat="1">
      <c r="A5048" s="515" t="s">
        <v>142</v>
      </c>
      <c r="B5048" s="477" t="s">
        <v>1108</v>
      </c>
      <c r="C5048" s="477" t="s">
        <v>295</v>
      </c>
      <c r="D5048" s="515" t="s">
        <v>1109</v>
      </c>
      <c r="E5048" s="585" t="s">
        <v>143</v>
      </c>
      <c r="F5048" s="585"/>
      <c r="G5048" s="477" t="s">
        <v>41</v>
      </c>
      <c r="H5048" s="478">
        <v>1E-4</v>
      </c>
      <c r="I5048" s="479">
        <v>29.9</v>
      </c>
      <c r="J5048" s="479">
        <v>0</v>
      </c>
    </row>
    <row r="5049" spans="1:10" s="471" customFormat="1">
      <c r="A5049" s="515" t="s">
        <v>142</v>
      </c>
      <c r="B5049" s="477" t="s">
        <v>1110</v>
      </c>
      <c r="C5049" s="477" t="s">
        <v>295</v>
      </c>
      <c r="D5049" s="515" t="s">
        <v>1111</v>
      </c>
      <c r="E5049" s="585" t="s">
        <v>143</v>
      </c>
      <c r="F5049" s="585"/>
      <c r="G5049" s="477" t="s">
        <v>41</v>
      </c>
      <c r="H5049" s="478">
        <v>2.0000000000000001E-4</v>
      </c>
      <c r="I5049" s="479">
        <v>15.15</v>
      </c>
      <c r="J5049" s="479">
        <v>0</v>
      </c>
    </row>
    <row r="5050" spans="1:10" s="471" customFormat="1">
      <c r="A5050" s="515" t="s">
        <v>142</v>
      </c>
      <c r="B5050" s="477" t="s">
        <v>1112</v>
      </c>
      <c r="C5050" s="477" t="s">
        <v>295</v>
      </c>
      <c r="D5050" s="515" t="s">
        <v>1113</v>
      </c>
      <c r="E5050" s="585" t="s">
        <v>143</v>
      </c>
      <c r="F5050" s="585"/>
      <c r="G5050" s="477" t="s">
        <v>41</v>
      </c>
      <c r="H5050" s="478">
        <v>2.0000000000000001E-4</v>
      </c>
      <c r="I5050" s="479">
        <v>26.89</v>
      </c>
      <c r="J5050" s="479">
        <v>0</v>
      </c>
    </row>
    <row r="5051" spans="1:10" s="471" customFormat="1">
      <c r="A5051" s="515" t="s">
        <v>142</v>
      </c>
      <c r="B5051" s="477" t="s">
        <v>1094</v>
      </c>
      <c r="C5051" s="477" t="s">
        <v>295</v>
      </c>
      <c r="D5051" s="515" t="s">
        <v>1095</v>
      </c>
      <c r="E5051" s="585" t="s">
        <v>143</v>
      </c>
      <c r="F5051" s="585"/>
      <c r="G5051" s="477" t="s">
        <v>41</v>
      </c>
      <c r="H5051" s="478">
        <v>4.4999999999999997E-3</v>
      </c>
      <c r="I5051" s="479">
        <v>4.9000000000000004</v>
      </c>
      <c r="J5051" s="479">
        <v>0.02</v>
      </c>
    </row>
    <row r="5052" spans="1:10" s="471" customFormat="1">
      <c r="A5052" s="515" t="s">
        <v>142</v>
      </c>
      <c r="B5052" s="477" t="s">
        <v>1096</v>
      </c>
      <c r="C5052" s="477" t="s">
        <v>295</v>
      </c>
      <c r="D5052" s="515" t="s">
        <v>1097</v>
      </c>
      <c r="E5052" s="585" t="s">
        <v>143</v>
      </c>
      <c r="F5052" s="585"/>
      <c r="G5052" s="477" t="s">
        <v>41</v>
      </c>
      <c r="H5052" s="478">
        <v>1.8E-3</v>
      </c>
      <c r="I5052" s="479">
        <v>18</v>
      </c>
      <c r="J5052" s="479">
        <v>0.03</v>
      </c>
    </row>
    <row r="5053" spans="1:10" s="471" customFormat="1">
      <c r="A5053" s="515" t="s">
        <v>142</v>
      </c>
      <c r="B5053" s="477" t="s">
        <v>1098</v>
      </c>
      <c r="C5053" s="477" t="s">
        <v>295</v>
      </c>
      <c r="D5053" s="515" t="s">
        <v>1099</v>
      </c>
      <c r="E5053" s="585" t="s">
        <v>1088</v>
      </c>
      <c r="F5053" s="585"/>
      <c r="G5053" s="477" t="s">
        <v>41</v>
      </c>
      <c r="H5053" s="478">
        <v>0.1018</v>
      </c>
      <c r="I5053" s="479">
        <v>5</v>
      </c>
      <c r="J5053" s="479">
        <v>0.5</v>
      </c>
    </row>
    <row r="5054" spans="1:10" s="471" customFormat="1">
      <c r="A5054" s="515" t="s">
        <v>142</v>
      </c>
      <c r="B5054" s="477" t="s">
        <v>1114</v>
      </c>
      <c r="C5054" s="477" t="s">
        <v>295</v>
      </c>
      <c r="D5054" s="515" t="s">
        <v>1115</v>
      </c>
      <c r="E5054" s="585" t="s">
        <v>143</v>
      </c>
      <c r="F5054" s="585"/>
      <c r="G5054" s="477" t="s">
        <v>41</v>
      </c>
      <c r="H5054" s="478">
        <v>2.0000000000000001E-4</v>
      </c>
      <c r="I5054" s="479">
        <v>48.95</v>
      </c>
      <c r="J5054" s="479">
        <v>0</v>
      </c>
    </row>
    <row r="5055" spans="1:10" s="471" customFormat="1">
      <c r="A5055" s="515" t="s">
        <v>142</v>
      </c>
      <c r="B5055" s="477" t="s">
        <v>1116</v>
      </c>
      <c r="C5055" s="477" t="s">
        <v>295</v>
      </c>
      <c r="D5055" s="515" t="s">
        <v>1117</v>
      </c>
      <c r="E5055" s="585" t="s">
        <v>1118</v>
      </c>
      <c r="F5055" s="585"/>
      <c r="G5055" s="477" t="s">
        <v>41</v>
      </c>
      <c r="H5055" s="478">
        <v>1E-4</v>
      </c>
      <c r="I5055" s="479">
        <v>246</v>
      </c>
      <c r="J5055" s="479">
        <v>0.02</v>
      </c>
    </row>
    <row r="5056" spans="1:10" s="471" customFormat="1">
      <c r="A5056" s="515" t="s">
        <v>142</v>
      </c>
      <c r="B5056" s="477" t="s">
        <v>1119</v>
      </c>
      <c r="C5056" s="477" t="s">
        <v>295</v>
      </c>
      <c r="D5056" s="515" t="s">
        <v>1120</v>
      </c>
      <c r="E5056" s="585" t="s">
        <v>1118</v>
      </c>
      <c r="F5056" s="585"/>
      <c r="G5056" s="477" t="s">
        <v>41</v>
      </c>
      <c r="H5056" s="478">
        <v>1E-4</v>
      </c>
      <c r="I5056" s="479">
        <v>617.95000000000005</v>
      </c>
      <c r="J5056" s="479">
        <v>0.06</v>
      </c>
    </row>
    <row r="5057" spans="1:10" s="471" customFormat="1">
      <c r="A5057" s="515" t="s">
        <v>142</v>
      </c>
      <c r="B5057" s="477" t="s">
        <v>1078</v>
      </c>
      <c r="C5057" s="477" t="s">
        <v>295</v>
      </c>
      <c r="D5057" s="515" t="s">
        <v>1079</v>
      </c>
      <c r="E5057" s="585" t="s">
        <v>143</v>
      </c>
      <c r="F5057" s="585"/>
      <c r="G5057" s="477" t="s">
        <v>41</v>
      </c>
      <c r="H5057" s="478">
        <v>0.1018</v>
      </c>
      <c r="I5057" s="479">
        <v>14</v>
      </c>
      <c r="J5057" s="479">
        <v>1.42</v>
      </c>
    </row>
    <row r="5058" spans="1:10" s="471" customFormat="1">
      <c r="A5058" s="515" t="s">
        <v>142</v>
      </c>
      <c r="B5058" s="477" t="s">
        <v>1082</v>
      </c>
      <c r="C5058" s="477" t="s">
        <v>295</v>
      </c>
      <c r="D5058" s="515" t="s">
        <v>4267</v>
      </c>
      <c r="E5058" s="585" t="s">
        <v>143</v>
      </c>
      <c r="F5058" s="585"/>
      <c r="G5058" s="477" t="s">
        <v>1083</v>
      </c>
      <c r="H5058" s="478">
        <v>6.9999999999999999E-4</v>
      </c>
      <c r="I5058" s="479">
        <v>6.7</v>
      </c>
      <c r="J5058" s="479">
        <v>0</v>
      </c>
    </row>
    <row r="5059" spans="1:10" s="471" customFormat="1">
      <c r="A5059" s="515" t="s">
        <v>142</v>
      </c>
      <c r="B5059" s="477" t="s">
        <v>1084</v>
      </c>
      <c r="C5059" s="477" t="s">
        <v>295</v>
      </c>
      <c r="D5059" s="515" t="s">
        <v>1085</v>
      </c>
      <c r="E5059" s="585" t="s">
        <v>143</v>
      </c>
      <c r="F5059" s="585"/>
      <c r="G5059" s="477" t="s">
        <v>41</v>
      </c>
      <c r="H5059" s="478">
        <v>6.54E-2</v>
      </c>
      <c r="I5059" s="479">
        <v>4.5</v>
      </c>
      <c r="J5059" s="479">
        <v>0.28999999999999998</v>
      </c>
    </row>
    <row r="5060" spans="1:10" s="471" customFormat="1">
      <c r="A5060" s="515" t="s">
        <v>142</v>
      </c>
      <c r="B5060" s="477" t="s">
        <v>1080</v>
      </c>
      <c r="C5060" s="477" t="s">
        <v>295</v>
      </c>
      <c r="D5060" s="515" t="s">
        <v>1081</v>
      </c>
      <c r="E5060" s="585" t="s">
        <v>143</v>
      </c>
      <c r="F5060" s="585"/>
      <c r="G5060" s="477" t="s">
        <v>41</v>
      </c>
      <c r="H5060" s="478">
        <v>1.5E-3</v>
      </c>
      <c r="I5060" s="479">
        <v>192.62</v>
      </c>
      <c r="J5060" s="479">
        <v>0.28000000000000003</v>
      </c>
    </row>
    <row r="5061" spans="1:10" s="471" customFormat="1" ht="25.5">
      <c r="A5061" s="693"/>
      <c r="B5061" s="513"/>
      <c r="C5061" s="513"/>
      <c r="D5061" s="693"/>
      <c r="E5061" s="693" t="s">
        <v>144</v>
      </c>
      <c r="F5061" s="694">
        <v>0</v>
      </c>
      <c r="G5061" s="693" t="s">
        <v>145</v>
      </c>
      <c r="H5061" s="694">
        <v>0</v>
      </c>
      <c r="I5061" s="693" t="s">
        <v>146</v>
      </c>
      <c r="J5061" s="694">
        <v>0</v>
      </c>
    </row>
    <row r="5062" spans="1:10" s="471" customFormat="1" ht="13.5" customHeight="1" thickBot="1">
      <c r="A5062" s="693"/>
      <c r="B5062" s="513"/>
      <c r="C5062" s="513"/>
      <c r="D5062" s="693"/>
      <c r="E5062" s="693" t="s">
        <v>2513</v>
      </c>
      <c r="F5062" s="694">
        <v>0.97</v>
      </c>
      <c r="G5062" s="693"/>
      <c r="H5062" s="695" t="s">
        <v>2514</v>
      </c>
      <c r="I5062" s="695"/>
      <c r="J5062" s="694">
        <v>4.67</v>
      </c>
    </row>
    <row r="5063" spans="1:10" s="471" customFormat="1" ht="13.5" thickTop="1">
      <c r="A5063" s="480"/>
      <c r="B5063" s="481"/>
      <c r="C5063" s="481"/>
      <c r="D5063" s="480"/>
      <c r="E5063" s="480"/>
      <c r="F5063" s="480"/>
      <c r="G5063" s="480"/>
      <c r="H5063" s="480"/>
      <c r="I5063" s="480"/>
      <c r="J5063" s="480"/>
    </row>
    <row r="5064" spans="1:10" s="471" customFormat="1">
      <c r="A5064" s="516"/>
      <c r="B5064" s="519" t="s">
        <v>26</v>
      </c>
      <c r="C5064" s="519" t="s">
        <v>27</v>
      </c>
      <c r="D5064" s="516" t="s">
        <v>28</v>
      </c>
      <c r="E5064" s="586" t="s">
        <v>140</v>
      </c>
      <c r="F5064" s="586"/>
      <c r="G5064" s="519" t="s">
        <v>29</v>
      </c>
      <c r="H5064" s="518" t="s">
        <v>30</v>
      </c>
      <c r="I5064" s="518" t="s">
        <v>31</v>
      </c>
      <c r="J5064" s="518" t="s">
        <v>32</v>
      </c>
    </row>
    <row r="5065" spans="1:10" s="471" customFormat="1">
      <c r="A5065" s="517" t="s">
        <v>141</v>
      </c>
      <c r="B5065" s="474" t="s">
        <v>728</v>
      </c>
      <c r="C5065" s="474" t="s">
        <v>295</v>
      </c>
      <c r="D5065" s="517" t="s">
        <v>729</v>
      </c>
      <c r="E5065" s="587" t="s">
        <v>611</v>
      </c>
      <c r="F5065" s="587"/>
      <c r="G5065" s="474" t="s">
        <v>612</v>
      </c>
      <c r="H5065" s="475">
        <v>1</v>
      </c>
      <c r="I5065" s="476">
        <v>3.65</v>
      </c>
      <c r="J5065" s="476">
        <v>3.65</v>
      </c>
    </row>
    <row r="5066" spans="1:10" s="471" customFormat="1">
      <c r="A5066" s="515" t="s">
        <v>142</v>
      </c>
      <c r="B5066" s="477" t="s">
        <v>1100</v>
      </c>
      <c r="C5066" s="477" t="s">
        <v>295</v>
      </c>
      <c r="D5066" s="515" t="s">
        <v>1101</v>
      </c>
      <c r="E5066" s="585" t="s">
        <v>143</v>
      </c>
      <c r="F5066" s="585"/>
      <c r="G5066" s="477" t="s">
        <v>331</v>
      </c>
      <c r="H5066" s="478">
        <v>2.3E-3</v>
      </c>
      <c r="I5066" s="479">
        <v>12.37</v>
      </c>
      <c r="J5066" s="479">
        <v>0.02</v>
      </c>
    </row>
    <row r="5067" spans="1:10" s="471" customFormat="1">
      <c r="A5067" s="515" t="s">
        <v>142</v>
      </c>
      <c r="B5067" s="477" t="s">
        <v>1102</v>
      </c>
      <c r="C5067" s="477" t="s">
        <v>295</v>
      </c>
      <c r="D5067" s="515" t="s">
        <v>1103</v>
      </c>
      <c r="E5067" s="585" t="s">
        <v>143</v>
      </c>
      <c r="F5067" s="585"/>
      <c r="G5067" s="477" t="s">
        <v>331</v>
      </c>
      <c r="H5067" s="478">
        <v>6.9999999999999999E-4</v>
      </c>
      <c r="I5067" s="479">
        <v>66</v>
      </c>
      <c r="J5067" s="479">
        <v>0.04</v>
      </c>
    </row>
    <row r="5068" spans="1:10" s="471" customFormat="1">
      <c r="A5068" s="515" t="s">
        <v>142</v>
      </c>
      <c r="B5068" s="477" t="s">
        <v>1104</v>
      </c>
      <c r="C5068" s="477" t="s">
        <v>295</v>
      </c>
      <c r="D5068" s="515" t="s">
        <v>1105</v>
      </c>
      <c r="E5068" s="585" t="s">
        <v>143</v>
      </c>
      <c r="F5068" s="585"/>
      <c r="G5068" s="477" t="s">
        <v>41</v>
      </c>
      <c r="H5068" s="478">
        <v>2.0000000000000001E-4</v>
      </c>
      <c r="I5068" s="479">
        <v>17.87</v>
      </c>
      <c r="J5068" s="479">
        <v>0</v>
      </c>
    </row>
    <row r="5069" spans="1:10" s="471" customFormat="1" ht="25.5">
      <c r="A5069" s="515" t="s">
        <v>142</v>
      </c>
      <c r="B5069" s="477" t="s">
        <v>1106</v>
      </c>
      <c r="C5069" s="477" t="s">
        <v>295</v>
      </c>
      <c r="D5069" s="515" t="s">
        <v>1107</v>
      </c>
      <c r="E5069" s="585" t="s">
        <v>143</v>
      </c>
      <c r="F5069" s="585"/>
      <c r="G5069" s="477" t="s">
        <v>41</v>
      </c>
      <c r="H5069" s="478">
        <v>5.9999999999999995E-4</v>
      </c>
      <c r="I5069" s="479">
        <v>13.75</v>
      </c>
      <c r="J5069" s="479">
        <v>0</v>
      </c>
    </row>
    <row r="5070" spans="1:10" s="471" customFormat="1">
      <c r="A5070" s="515" t="s">
        <v>142</v>
      </c>
      <c r="B5070" s="477" t="s">
        <v>1086</v>
      </c>
      <c r="C5070" s="477" t="s">
        <v>295</v>
      </c>
      <c r="D5070" s="515" t="s">
        <v>1087</v>
      </c>
      <c r="E5070" s="585" t="s">
        <v>1088</v>
      </c>
      <c r="F5070" s="585"/>
      <c r="G5070" s="477" t="s">
        <v>41</v>
      </c>
      <c r="H5070" s="478">
        <v>4.4999999999999997E-3</v>
      </c>
      <c r="I5070" s="479">
        <v>12.54</v>
      </c>
      <c r="J5070" s="479">
        <v>0.05</v>
      </c>
    </row>
    <row r="5071" spans="1:10" s="471" customFormat="1">
      <c r="A5071" s="515" t="s">
        <v>142</v>
      </c>
      <c r="B5071" s="477" t="s">
        <v>1089</v>
      </c>
      <c r="C5071" s="477" t="s">
        <v>295</v>
      </c>
      <c r="D5071" s="515" t="s">
        <v>1090</v>
      </c>
      <c r="E5071" s="585" t="s">
        <v>143</v>
      </c>
      <c r="F5071" s="585"/>
      <c r="G5071" s="477" t="s">
        <v>41</v>
      </c>
      <c r="H5071" s="478">
        <v>4.4999999999999997E-3</v>
      </c>
      <c r="I5071" s="479">
        <v>190</v>
      </c>
      <c r="J5071" s="479">
        <v>0.85</v>
      </c>
    </row>
    <row r="5072" spans="1:10" s="471" customFormat="1">
      <c r="A5072" s="515" t="s">
        <v>142</v>
      </c>
      <c r="B5072" s="477" t="s">
        <v>1091</v>
      </c>
      <c r="C5072" s="477" t="s">
        <v>295</v>
      </c>
      <c r="D5072" s="515" t="s">
        <v>1092</v>
      </c>
      <c r="E5072" s="585" t="s">
        <v>1088</v>
      </c>
      <c r="F5072" s="585"/>
      <c r="G5072" s="477" t="s">
        <v>1093</v>
      </c>
      <c r="H5072" s="478">
        <v>4.0000000000000002E-4</v>
      </c>
      <c r="I5072" s="479">
        <v>300</v>
      </c>
      <c r="J5072" s="479">
        <v>0.12</v>
      </c>
    </row>
    <row r="5073" spans="1:10" s="471" customFormat="1">
      <c r="A5073" s="515" t="s">
        <v>142</v>
      </c>
      <c r="B5073" s="477" t="s">
        <v>1112</v>
      </c>
      <c r="C5073" s="477" t="s">
        <v>295</v>
      </c>
      <c r="D5073" s="515" t="s">
        <v>1113</v>
      </c>
      <c r="E5073" s="585" t="s">
        <v>143</v>
      </c>
      <c r="F5073" s="585"/>
      <c r="G5073" s="477" t="s">
        <v>41</v>
      </c>
      <c r="H5073" s="478">
        <v>2.0000000000000001E-4</v>
      </c>
      <c r="I5073" s="479">
        <v>26.89</v>
      </c>
      <c r="J5073" s="479">
        <v>0</v>
      </c>
    </row>
    <row r="5074" spans="1:10" s="471" customFormat="1">
      <c r="A5074" s="515" t="s">
        <v>142</v>
      </c>
      <c r="B5074" s="477" t="s">
        <v>1094</v>
      </c>
      <c r="C5074" s="477" t="s">
        <v>295</v>
      </c>
      <c r="D5074" s="515" t="s">
        <v>1095</v>
      </c>
      <c r="E5074" s="585" t="s">
        <v>143</v>
      </c>
      <c r="F5074" s="585"/>
      <c r="G5074" s="477" t="s">
        <v>41</v>
      </c>
      <c r="H5074" s="478">
        <v>4.4999999999999997E-3</v>
      </c>
      <c r="I5074" s="479">
        <v>4.9000000000000004</v>
      </c>
      <c r="J5074" s="479">
        <v>0.02</v>
      </c>
    </row>
    <row r="5075" spans="1:10" s="471" customFormat="1">
      <c r="A5075" s="515" t="s">
        <v>142</v>
      </c>
      <c r="B5075" s="477" t="s">
        <v>1096</v>
      </c>
      <c r="C5075" s="477" t="s">
        <v>295</v>
      </c>
      <c r="D5075" s="515" t="s">
        <v>1097</v>
      </c>
      <c r="E5075" s="585" t="s">
        <v>143</v>
      </c>
      <c r="F5075" s="585"/>
      <c r="G5075" s="477" t="s">
        <v>41</v>
      </c>
      <c r="H5075" s="478">
        <v>1.8E-3</v>
      </c>
      <c r="I5075" s="479">
        <v>18</v>
      </c>
      <c r="J5075" s="479">
        <v>0.03</v>
      </c>
    </row>
    <row r="5076" spans="1:10" s="471" customFormat="1">
      <c r="A5076" s="515" t="s">
        <v>142</v>
      </c>
      <c r="B5076" s="477" t="s">
        <v>1098</v>
      </c>
      <c r="C5076" s="477" t="s">
        <v>295</v>
      </c>
      <c r="D5076" s="515" t="s">
        <v>1099</v>
      </c>
      <c r="E5076" s="585" t="s">
        <v>1088</v>
      </c>
      <c r="F5076" s="585"/>
      <c r="G5076" s="477" t="s">
        <v>41</v>
      </c>
      <c r="H5076" s="478">
        <v>0.1018</v>
      </c>
      <c r="I5076" s="479">
        <v>5</v>
      </c>
      <c r="J5076" s="479">
        <v>0.5</v>
      </c>
    </row>
    <row r="5077" spans="1:10" s="471" customFormat="1">
      <c r="A5077" s="515" t="s">
        <v>142</v>
      </c>
      <c r="B5077" s="477" t="s">
        <v>1121</v>
      </c>
      <c r="C5077" s="477" t="s">
        <v>295</v>
      </c>
      <c r="D5077" s="515" t="s">
        <v>1122</v>
      </c>
      <c r="E5077" s="585" t="s">
        <v>143</v>
      </c>
      <c r="F5077" s="585"/>
      <c r="G5077" s="477" t="s">
        <v>41</v>
      </c>
      <c r="H5077" s="478">
        <v>2.0000000000000001E-4</v>
      </c>
      <c r="I5077" s="479">
        <v>47.69</v>
      </c>
      <c r="J5077" s="479">
        <v>0</v>
      </c>
    </row>
    <row r="5078" spans="1:10" s="471" customFormat="1">
      <c r="A5078" s="515" t="s">
        <v>142</v>
      </c>
      <c r="B5078" s="477" t="s">
        <v>1123</v>
      </c>
      <c r="C5078" s="477" t="s">
        <v>295</v>
      </c>
      <c r="D5078" s="515" t="s">
        <v>1124</v>
      </c>
      <c r="E5078" s="585" t="s">
        <v>143</v>
      </c>
      <c r="F5078" s="585"/>
      <c r="G5078" s="477" t="s">
        <v>41</v>
      </c>
      <c r="H5078" s="478">
        <v>2.0000000000000001E-4</v>
      </c>
      <c r="I5078" s="479">
        <v>163</v>
      </c>
      <c r="J5078" s="479">
        <v>0.03</v>
      </c>
    </row>
    <row r="5079" spans="1:10" s="471" customFormat="1">
      <c r="A5079" s="515" t="s">
        <v>142</v>
      </c>
      <c r="B5079" s="477" t="s">
        <v>1125</v>
      </c>
      <c r="C5079" s="477" t="s">
        <v>295</v>
      </c>
      <c r="D5079" s="515" t="s">
        <v>1126</v>
      </c>
      <c r="E5079" s="585" t="s">
        <v>143</v>
      </c>
      <c r="F5079" s="585"/>
      <c r="G5079" s="477" t="s">
        <v>41</v>
      </c>
      <c r="H5079" s="478">
        <v>1E-4</v>
      </c>
      <c r="I5079" s="479">
        <v>34</v>
      </c>
      <c r="J5079" s="479">
        <v>0</v>
      </c>
    </row>
    <row r="5080" spans="1:10" s="471" customFormat="1">
      <c r="A5080" s="515" t="s">
        <v>142</v>
      </c>
      <c r="B5080" s="477" t="s">
        <v>1078</v>
      </c>
      <c r="C5080" s="477" t="s">
        <v>295</v>
      </c>
      <c r="D5080" s="515" t="s">
        <v>1079</v>
      </c>
      <c r="E5080" s="585" t="s">
        <v>143</v>
      </c>
      <c r="F5080" s="585"/>
      <c r="G5080" s="477" t="s">
        <v>41</v>
      </c>
      <c r="H5080" s="478">
        <v>0.1018</v>
      </c>
      <c r="I5080" s="479">
        <v>14</v>
      </c>
      <c r="J5080" s="479">
        <v>1.42</v>
      </c>
    </row>
    <row r="5081" spans="1:10" s="471" customFormat="1">
      <c r="A5081" s="515" t="s">
        <v>142</v>
      </c>
      <c r="B5081" s="477" t="s">
        <v>1082</v>
      </c>
      <c r="C5081" s="477" t="s">
        <v>295</v>
      </c>
      <c r="D5081" s="515" t="s">
        <v>4267</v>
      </c>
      <c r="E5081" s="585" t="s">
        <v>143</v>
      </c>
      <c r="F5081" s="585"/>
      <c r="G5081" s="477" t="s">
        <v>1083</v>
      </c>
      <c r="H5081" s="478">
        <v>8.0000000000000004E-4</v>
      </c>
      <c r="I5081" s="479">
        <v>6.7</v>
      </c>
      <c r="J5081" s="479">
        <v>0</v>
      </c>
    </row>
    <row r="5082" spans="1:10" s="471" customFormat="1">
      <c r="A5082" s="515" t="s">
        <v>142</v>
      </c>
      <c r="B5082" s="477" t="s">
        <v>1084</v>
      </c>
      <c r="C5082" s="477" t="s">
        <v>295</v>
      </c>
      <c r="D5082" s="515" t="s">
        <v>1085</v>
      </c>
      <c r="E5082" s="585" t="s">
        <v>143</v>
      </c>
      <c r="F5082" s="585"/>
      <c r="G5082" s="477" t="s">
        <v>41</v>
      </c>
      <c r="H5082" s="478">
        <v>6.54E-2</v>
      </c>
      <c r="I5082" s="479">
        <v>4.5</v>
      </c>
      <c r="J5082" s="479">
        <v>0.28999999999999998</v>
      </c>
    </row>
    <row r="5083" spans="1:10" s="471" customFormat="1">
      <c r="A5083" s="515" t="s">
        <v>142</v>
      </c>
      <c r="B5083" s="477" t="s">
        <v>1080</v>
      </c>
      <c r="C5083" s="477" t="s">
        <v>295</v>
      </c>
      <c r="D5083" s="515" t="s">
        <v>1081</v>
      </c>
      <c r="E5083" s="585" t="s">
        <v>143</v>
      </c>
      <c r="F5083" s="585"/>
      <c r="G5083" s="477" t="s">
        <v>41</v>
      </c>
      <c r="H5083" s="478">
        <v>1.5E-3</v>
      </c>
      <c r="I5083" s="479">
        <v>192.62</v>
      </c>
      <c r="J5083" s="479">
        <v>0.28000000000000003</v>
      </c>
    </row>
    <row r="5084" spans="1:10" s="471" customFormat="1" ht="25.5">
      <c r="A5084" s="693"/>
      <c r="B5084" s="513"/>
      <c r="C5084" s="513"/>
      <c r="D5084" s="693"/>
      <c r="E5084" s="693" t="s">
        <v>144</v>
      </c>
      <c r="F5084" s="694">
        <v>0</v>
      </c>
      <c r="G5084" s="693" t="s">
        <v>145</v>
      </c>
      <c r="H5084" s="694">
        <v>0</v>
      </c>
      <c r="I5084" s="693" t="s">
        <v>146</v>
      </c>
      <c r="J5084" s="694">
        <v>0</v>
      </c>
    </row>
    <row r="5085" spans="1:10" s="471" customFormat="1" ht="13.5" customHeight="1" thickBot="1">
      <c r="A5085" s="693"/>
      <c r="B5085" s="513"/>
      <c r="C5085" s="513"/>
      <c r="D5085" s="693"/>
      <c r="E5085" s="693" t="s">
        <v>2513</v>
      </c>
      <c r="F5085" s="694">
        <v>0.95</v>
      </c>
      <c r="G5085" s="693"/>
      <c r="H5085" s="695" t="s">
        <v>2514</v>
      </c>
      <c r="I5085" s="695"/>
      <c r="J5085" s="694">
        <v>4.5999999999999996</v>
      </c>
    </row>
    <row r="5086" spans="1:10" s="471" customFormat="1" ht="13.5" thickTop="1">
      <c r="A5086" s="480"/>
      <c r="B5086" s="481"/>
      <c r="C5086" s="481"/>
      <c r="D5086" s="480"/>
      <c r="E5086" s="480"/>
      <c r="F5086" s="480"/>
      <c r="G5086" s="480"/>
      <c r="H5086" s="480"/>
      <c r="I5086" s="480"/>
      <c r="J5086" s="480"/>
    </row>
    <row r="5087" spans="1:10" s="471" customFormat="1">
      <c r="A5087" s="516"/>
      <c r="B5087" s="519" t="s">
        <v>26</v>
      </c>
      <c r="C5087" s="519" t="s">
        <v>27</v>
      </c>
      <c r="D5087" s="516" t="s">
        <v>28</v>
      </c>
      <c r="E5087" s="586" t="s">
        <v>140</v>
      </c>
      <c r="F5087" s="586"/>
      <c r="G5087" s="519" t="s">
        <v>29</v>
      </c>
      <c r="H5087" s="518" t="s">
        <v>30</v>
      </c>
      <c r="I5087" s="518" t="s">
        <v>31</v>
      </c>
      <c r="J5087" s="518" t="s">
        <v>32</v>
      </c>
    </row>
    <row r="5088" spans="1:10" s="471" customFormat="1">
      <c r="A5088" s="517" t="s">
        <v>141</v>
      </c>
      <c r="B5088" s="474" t="s">
        <v>3157</v>
      </c>
      <c r="C5088" s="474" t="s">
        <v>295</v>
      </c>
      <c r="D5088" s="517" t="s">
        <v>3158</v>
      </c>
      <c r="E5088" s="587" t="s">
        <v>611</v>
      </c>
      <c r="F5088" s="587"/>
      <c r="G5088" s="474" t="s">
        <v>612</v>
      </c>
      <c r="H5088" s="475">
        <v>1</v>
      </c>
      <c r="I5088" s="476">
        <v>3.73</v>
      </c>
      <c r="J5088" s="476">
        <v>3.73</v>
      </c>
    </row>
    <row r="5089" spans="1:10" s="471" customFormat="1">
      <c r="A5089" s="515" t="s">
        <v>142</v>
      </c>
      <c r="B5089" s="477" t="s">
        <v>1100</v>
      </c>
      <c r="C5089" s="477" t="s">
        <v>295</v>
      </c>
      <c r="D5089" s="515" t="s">
        <v>1101</v>
      </c>
      <c r="E5089" s="585" t="s">
        <v>143</v>
      </c>
      <c r="F5089" s="585"/>
      <c r="G5089" s="477" t="s">
        <v>331</v>
      </c>
      <c r="H5089" s="478">
        <v>2.3E-3</v>
      </c>
      <c r="I5089" s="479">
        <v>12.37</v>
      </c>
      <c r="J5089" s="479">
        <v>0.02</v>
      </c>
    </row>
    <row r="5090" spans="1:10" s="471" customFormat="1">
      <c r="A5090" s="515" t="s">
        <v>142</v>
      </c>
      <c r="B5090" s="477" t="s">
        <v>1102</v>
      </c>
      <c r="C5090" s="477" t="s">
        <v>295</v>
      </c>
      <c r="D5090" s="515" t="s">
        <v>1103</v>
      </c>
      <c r="E5090" s="585" t="s">
        <v>143</v>
      </c>
      <c r="F5090" s="585"/>
      <c r="G5090" s="477" t="s">
        <v>331</v>
      </c>
      <c r="H5090" s="478">
        <v>8.0000000000000004E-4</v>
      </c>
      <c r="I5090" s="479">
        <v>66</v>
      </c>
      <c r="J5090" s="479">
        <v>0.05</v>
      </c>
    </row>
    <row r="5091" spans="1:10" s="471" customFormat="1">
      <c r="A5091" s="515" t="s">
        <v>142</v>
      </c>
      <c r="B5091" s="477" t="s">
        <v>1104</v>
      </c>
      <c r="C5091" s="477" t="s">
        <v>295</v>
      </c>
      <c r="D5091" s="515" t="s">
        <v>1105</v>
      </c>
      <c r="E5091" s="585" t="s">
        <v>143</v>
      </c>
      <c r="F5091" s="585"/>
      <c r="G5091" s="477" t="s">
        <v>41</v>
      </c>
      <c r="H5091" s="478">
        <v>2.0000000000000001E-4</v>
      </c>
      <c r="I5091" s="479">
        <v>17.87</v>
      </c>
      <c r="J5091" s="479">
        <v>0</v>
      </c>
    </row>
    <row r="5092" spans="1:10" s="471" customFormat="1" ht="25.5">
      <c r="A5092" s="515" t="s">
        <v>142</v>
      </c>
      <c r="B5092" s="477" t="s">
        <v>1106</v>
      </c>
      <c r="C5092" s="477" t="s">
        <v>295</v>
      </c>
      <c r="D5092" s="515" t="s">
        <v>1107</v>
      </c>
      <c r="E5092" s="585" t="s">
        <v>143</v>
      </c>
      <c r="F5092" s="585"/>
      <c r="G5092" s="477" t="s">
        <v>41</v>
      </c>
      <c r="H5092" s="478">
        <v>5.9999999999999995E-4</v>
      </c>
      <c r="I5092" s="479">
        <v>13.75</v>
      </c>
      <c r="J5092" s="479">
        <v>0</v>
      </c>
    </row>
    <row r="5093" spans="1:10" s="471" customFormat="1">
      <c r="A5093" s="515" t="s">
        <v>142</v>
      </c>
      <c r="B5093" s="477" t="s">
        <v>1086</v>
      </c>
      <c r="C5093" s="477" t="s">
        <v>295</v>
      </c>
      <c r="D5093" s="515" t="s">
        <v>1087</v>
      </c>
      <c r="E5093" s="585" t="s">
        <v>1088</v>
      </c>
      <c r="F5093" s="585"/>
      <c r="G5093" s="477" t="s">
        <v>41</v>
      </c>
      <c r="H5093" s="478">
        <v>4.4999999999999997E-3</v>
      </c>
      <c r="I5093" s="479">
        <v>12.54</v>
      </c>
      <c r="J5093" s="479">
        <v>0.05</v>
      </c>
    </row>
    <row r="5094" spans="1:10" s="471" customFormat="1">
      <c r="A5094" s="515" t="s">
        <v>142</v>
      </c>
      <c r="B5094" s="477" t="s">
        <v>1089</v>
      </c>
      <c r="C5094" s="477" t="s">
        <v>295</v>
      </c>
      <c r="D5094" s="515" t="s">
        <v>1090</v>
      </c>
      <c r="E5094" s="585" t="s">
        <v>143</v>
      </c>
      <c r="F5094" s="585"/>
      <c r="G5094" s="477" t="s">
        <v>41</v>
      </c>
      <c r="H5094" s="478">
        <v>4.4999999999999997E-3</v>
      </c>
      <c r="I5094" s="479">
        <v>190</v>
      </c>
      <c r="J5094" s="479">
        <v>0.85</v>
      </c>
    </row>
    <row r="5095" spans="1:10" s="471" customFormat="1">
      <c r="A5095" s="515" t="s">
        <v>142</v>
      </c>
      <c r="B5095" s="477" t="s">
        <v>1091</v>
      </c>
      <c r="C5095" s="477" t="s">
        <v>295</v>
      </c>
      <c r="D5095" s="515" t="s">
        <v>1092</v>
      </c>
      <c r="E5095" s="585" t="s">
        <v>1088</v>
      </c>
      <c r="F5095" s="585"/>
      <c r="G5095" s="477" t="s">
        <v>1093</v>
      </c>
      <c r="H5095" s="478">
        <v>4.0000000000000002E-4</v>
      </c>
      <c r="I5095" s="479">
        <v>300</v>
      </c>
      <c r="J5095" s="479">
        <v>0.12</v>
      </c>
    </row>
    <row r="5096" spans="1:10" s="471" customFormat="1">
      <c r="A5096" s="515" t="s">
        <v>142</v>
      </c>
      <c r="B5096" s="477" t="s">
        <v>3317</v>
      </c>
      <c r="C5096" s="477" t="s">
        <v>295</v>
      </c>
      <c r="D5096" s="515" t="s">
        <v>3318</v>
      </c>
      <c r="E5096" s="585" t="s">
        <v>143</v>
      </c>
      <c r="F5096" s="585"/>
      <c r="G5096" s="477" t="s">
        <v>41</v>
      </c>
      <c r="H5096" s="478">
        <v>1E-4</v>
      </c>
      <c r="I5096" s="479">
        <v>37.520000000000003</v>
      </c>
      <c r="J5096" s="479">
        <v>0</v>
      </c>
    </row>
    <row r="5097" spans="1:10" s="471" customFormat="1">
      <c r="A5097" s="515" t="s">
        <v>142</v>
      </c>
      <c r="B5097" s="477" t="s">
        <v>3319</v>
      </c>
      <c r="C5097" s="477" t="s">
        <v>295</v>
      </c>
      <c r="D5097" s="515" t="s">
        <v>3320</v>
      </c>
      <c r="E5097" s="585" t="s">
        <v>143</v>
      </c>
      <c r="F5097" s="585"/>
      <c r="G5097" s="477" t="s">
        <v>41</v>
      </c>
      <c r="H5097" s="478">
        <v>1E-4</v>
      </c>
      <c r="I5097" s="479">
        <v>19.57</v>
      </c>
      <c r="J5097" s="479">
        <v>0</v>
      </c>
    </row>
    <row r="5098" spans="1:10" s="471" customFormat="1">
      <c r="A5098" s="515" t="s">
        <v>142</v>
      </c>
      <c r="B5098" s="477" t="s">
        <v>1094</v>
      </c>
      <c r="C5098" s="477" t="s">
        <v>295</v>
      </c>
      <c r="D5098" s="515" t="s">
        <v>1095</v>
      </c>
      <c r="E5098" s="585" t="s">
        <v>143</v>
      </c>
      <c r="F5098" s="585"/>
      <c r="G5098" s="477" t="s">
        <v>41</v>
      </c>
      <c r="H5098" s="478">
        <v>4.4999999999999997E-3</v>
      </c>
      <c r="I5098" s="479">
        <v>4.9000000000000004</v>
      </c>
      <c r="J5098" s="479">
        <v>0.02</v>
      </c>
    </row>
    <row r="5099" spans="1:10" s="471" customFormat="1">
      <c r="A5099" s="515" t="s">
        <v>142</v>
      </c>
      <c r="B5099" s="477" t="s">
        <v>1096</v>
      </c>
      <c r="C5099" s="477" t="s">
        <v>295</v>
      </c>
      <c r="D5099" s="515" t="s">
        <v>1097</v>
      </c>
      <c r="E5099" s="585" t="s">
        <v>143</v>
      </c>
      <c r="F5099" s="585"/>
      <c r="G5099" s="477" t="s">
        <v>41</v>
      </c>
      <c r="H5099" s="478">
        <v>1.8E-3</v>
      </c>
      <c r="I5099" s="479">
        <v>18</v>
      </c>
      <c r="J5099" s="479">
        <v>0.03</v>
      </c>
    </row>
    <row r="5100" spans="1:10" s="471" customFormat="1">
      <c r="A5100" s="515" t="s">
        <v>142</v>
      </c>
      <c r="B5100" s="477" t="s">
        <v>1098</v>
      </c>
      <c r="C5100" s="477" t="s">
        <v>295</v>
      </c>
      <c r="D5100" s="515" t="s">
        <v>1099</v>
      </c>
      <c r="E5100" s="585" t="s">
        <v>1088</v>
      </c>
      <c r="F5100" s="585"/>
      <c r="G5100" s="477" t="s">
        <v>41</v>
      </c>
      <c r="H5100" s="478">
        <v>0.1018</v>
      </c>
      <c r="I5100" s="479">
        <v>5</v>
      </c>
      <c r="J5100" s="479">
        <v>0.5</v>
      </c>
    </row>
    <row r="5101" spans="1:10" s="471" customFormat="1">
      <c r="A5101" s="515" t="s">
        <v>142</v>
      </c>
      <c r="B5101" s="477" t="s">
        <v>3321</v>
      </c>
      <c r="C5101" s="477" t="s">
        <v>295</v>
      </c>
      <c r="D5101" s="515" t="s">
        <v>3322</v>
      </c>
      <c r="E5101" s="585" t="s">
        <v>143</v>
      </c>
      <c r="F5101" s="585"/>
      <c r="G5101" s="477" t="s">
        <v>41</v>
      </c>
      <c r="H5101" s="478">
        <v>1.1000000000000001E-3</v>
      </c>
      <c r="I5101" s="479">
        <v>29</v>
      </c>
      <c r="J5101" s="479">
        <v>0.03</v>
      </c>
    </row>
    <row r="5102" spans="1:10" s="471" customFormat="1">
      <c r="A5102" s="515" t="s">
        <v>142</v>
      </c>
      <c r="B5102" s="477" t="s">
        <v>3323</v>
      </c>
      <c r="C5102" s="477" t="s">
        <v>295</v>
      </c>
      <c r="D5102" s="515" t="s">
        <v>3324</v>
      </c>
      <c r="E5102" s="585" t="s">
        <v>143</v>
      </c>
      <c r="F5102" s="585"/>
      <c r="G5102" s="477" t="s">
        <v>41</v>
      </c>
      <c r="H5102" s="478">
        <v>6.9999999999999999E-4</v>
      </c>
      <c r="I5102" s="479">
        <v>27.49</v>
      </c>
      <c r="J5102" s="479">
        <v>0.01</v>
      </c>
    </row>
    <row r="5103" spans="1:10" s="471" customFormat="1">
      <c r="A5103" s="515" t="s">
        <v>142</v>
      </c>
      <c r="B5103" s="477" t="s">
        <v>3325</v>
      </c>
      <c r="C5103" s="477" t="s">
        <v>295</v>
      </c>
      <c r="D5103" s="515" t="s">
        <v>3326</v>
      </c>
      <c r="E5103" s="585" t="s">
        <v>143</v>
      </c>
      <c r="F5103" s="585"/>
      <c r="G5103" s="477" t="s">
        <v>41</v>
      </c>
      <c r="H5103" s="478">
        <v>5.9999999999999995E-4</v>
      </c>
      <c r="I5103" s="479">
        <v>63</v>
      </c>
      <c r="J5103" s="479">
        <v>0.03</v>
      </c>
    </row>
    <row r="5104" spans="1:10" s="471" customFormat="1">
      <c r="A5104" s="515" t="s">
        <v>142</v>
      </c>
      <c r="B5104" s="477" t="s">
        <v>3327</v>
      </c>
      <c r="C5104" s="477" t="s">
        <v>295</v>
      </c>
      <c r="D5104" s="515" t="s">
        <v>3328</v>
      </c>
      <c r="E5104" s="585" t="s">
        <v>143</v>
      </c>
      <c r="F5104" s="585"/>
      <c r="G5104" s="477" t="s">
        <v>41</v>
      </c>
      <c r="H5104" s="478">
        <v>4.0000000000000002E-4</v>
      </c>
      <c r="I5104" s="479">
        <v>60</v>
      </c>
      <c r="J5104" s="479">
        <v>0.02</v>
      </c>
    </row>
    <row r="5105" spans="1:10" s="471" customFormat="1">
      <c r="A5105" s="515" t="s">
        <v>142</v>
      </c>
      <c r="B5105" s="477" t="s">
        <v>3329</v>
      </c>
      <c r="C5105" s="477" t="s">
        <v>295</v>
      </c>
      <c r="D5105" s="515" t="s">
        <v>3330</v>
      </c>
      <c r="E5105" s="585" t="s">
        <v>143</v>
      </c>
      <c r="F5105" s="585"/>
      <c r="G5105" s="477" t="s">
        <v>41</v>
      </c>
      <c r="H5105" s="478">
        <v>4.0000000000000002E-4</v>
      </c>
      <c r="I5105" s="479">
        <v>32.299999999999997</v>
      </c>
      <c r="J5105" s="479">
        <v>0.01</v>
      </c>
    </row>
    <row r="5106" spans="1:10" s="471" customFormat="1">
      <c r="A5106" s="515" t="s">
        <v>142</v>
      </c>
      <c r="B5106" s="477" t="s">
        <v>1078</v>
      </c>
      <c r="C5106" s="477" t="s">
        <v>295</v>
      </c>
      <c r="D5106" s="515" t="s">
        <v>1079</v>
      </c>
      <c r="E5106" s="585" t="s">
        <v>143</v>
      </c>
      <c r="F5106" s="585"/>
      <c r="G5106" s="477" t="s">
        <v>41</v>
      </c>
      <c r="H5106" s="478">
        <v>0.1018</v>
      </c>
      <c r="I5106" s="479">
        <v>14</v>
      </c>
      <c r="J5106" s="479">
        <v>1.42</v>
      </c>
    </row>
    <row r="5107" spans="1:10" s="471" customFormat="1">
      <c r="A5107" s="515" t="s">
        <v>142</v>
      </c>
      <c r="B5107" s="477" t="s">
        <v>1082</v>
      </c>
      <c r="C5107" s="477" t="s">
        <v>295</v>
      </c>
      <c r="D5107" s="515" t="s">
        <v>4267</v>
      </c>
      <c r="E5107" s="585" t="s">
        <v>143</v>
      </c>
      <c r="F5107" s="585"/>
      <c r="G5107" s="477" t="s">
        <v>1083</v>
      </c>
      <c r="H5107" s="478">
        <v>8.0000000000000004E-4</v>
      </c>
      <c r="I5107" s="479">
        <v>6.7</v>
      </c>
      <c r="J5107" s="479">
        <v>0</v>
      </c>
    </row>
    <row r="5108" spans="1:10" s="471" customFormat="1">
      <c r="A5108" s="515" t="s">
        <v>142</v>
      </c>
      <c r="B5108" s="477" t="s">
        <v>1084</v>
      </c>
      <c r="C5108" s="477" t="s">
        <v>295</v>
      </c>
      <c r="D5108" s="515" t="s">
        <v>1085</v>
      </c>
      <c r="E5108" s="585" t="s">
        <v>143</v>
      </c>
      <c r="F5108" s="585"/>
      <c r="G5108" s="477" t="s">
        <v>41</v>
      </c>
      <c r="H5108" s="478">
        <v>6.54E-2</v>
      </c>
      <c r="I5108" s="479">
        <v>4.5</v>
      </c>
      <c r="J5108" s="479">
        <v>0.28999999999999998</v>
      </c>
    </row>
    <row r="5109" spans="1:10" s="471" customFormat="1">
      <c r="A5109" s="515" t="s">
        <v>142</v>
      </c>
      <c r="B5109" s="477" t="s">
        <v>1080</v>
      </c>
      <c r="C5109" s="477" t="s">
        <v>295</v>
      </c>
      <c r="D5109" s="515" t="s">
        <v>1081</v>
      </c>
      <c r="E5109" s="585" t="s">
        <v>143</v>
      </c>
      <c r="F5109" s="585"/>
      <c r="G5109" s="477" t="s">
        <v>41</v>
      </c>
      <c r="H5109" s="478">
        <v>1.5E-3</v>
      </c>
      <c r="I5109" s="479">
        <v>192.62</v>
      </c>
      <c r="J5109" s="479">
        <v>0.28000000000000003</v>
      </c>
    </row>
    <row r="5110" spans="1:10" s="471" customFormat="1" ht="25.5">
      <c r="A5110" s="693"/>
      <c r="B5110" s="513"/>
      <c r="C5110" s="513"/>
      <c r="D5110" s="693"/>
      <c r="E5110" s="693" t="s">
        <v>144</v>
      </c>
      <c r="F5110" s="694">
        <v>0</v>
      </c>
      <c r="G5110" s="693" t="s">
        <v>145</v>
      </c>
      <c r="H5110" s="694">
        <v>0</v>
      </c>
      <c r="I5110" s="693" t="s">
        <v>146</v>
      </c>
      <c r="J5110" s="694">
        <v>0</v>
      </c>
    </row>
    <row r="5111" spans="1:10" s="471" customFormat="1" ht="13.5" customHeight="1" thickBot="1">
      <c r="A5111" s="693"/>
      <c r="B5111" s="513"/>
      <c r="C5111" s="513"/>
      <c r="D5111" s="693"/>
      <c r="E5111" s="693" t="s">
        <v>2513</v>
      </c>
      <c r="F5111" s="694">
        <v>0.97</v>
      </c>
      <c r="G5111" s="693"/>
      <c r="H5111" s="695" t="s">
        <v>2514</v>
      </c>
      <c r="I5111" s="695"/>
      <c r="J5111" s="694">
        <v>4.7</v>
      </c>
    </row>
    <row r="5112" spans="1:10" s="471" customFormat="1" ht="13.5" thickTop="1">
      <c r="A5112" s="480"/>
      <c r="B5112" s="481"/>
      <c r="C5112" s="481"/>
      <c r="D5112" s="480"/>
      <c r="E5112" s="480"/>
      <c r="F5112" s="480"/>
      <c r="G5112" s="480"/>
      <c r="H5112" s="480"/>
      <c r="I5112" s="480"/>
      <c r="J5112" s="480"/>
    </row>
    <row r="5113" spans="1:10" s="471" customFormat="1">
      <c r="A5113" s="516"/>
      <c r="B5113" s="519" t="s">
        <v>26</v>
      </c>
      <c r="C5113" s="519" t="s">
        <v>27</v>
      </c>
      <c r="D5113" s="516" t="s">
        <v>28</v>
      </c>
      <c r="E5113" s="586" t="s">
        <v>140</v>
      </c>
      <c r="F5113" s="586"/>
      <c r="G5113" s="519" t="s">
        <v>29</v>
      </c>
      <c r="H5113" s="518" t="s">
        <v>30</v>
      </c>
      <c r="I5113" s="518" t="s">
        <v>31</v>
      </c>
      <c r="J5113" s="518" t="s">
        <v>32</v>
      </c>
    </row>
    <row r="5114" spans="1:10" s="471" customFormat="1">
      <c r="A5114" s="517" t="s">
        <v>141</v>
      </c>
      <c r="B5114" s="474" t="s">
        <v>613</v>
      </c>
      <c r="C5114" s="474" t="s">
        <v>295</v>
      </c>
      <c r="D5114" s="517" t="s">
        <v>614</v>
      </c>
      <c r="E5114" s="587" t="s">
        <v>611</v>
      </c>
      <c r="F5114" s="587"/>
      <c r="G5114" s="474" t="s">
        <v>612</v>
      </c>
      <c r="H5114" s="475">
        <v>1</v>
      </c>
      <c r="I5114" s="476">
        <v>3.66</v>
      </c>
      <c r="J5114" s="476">
        <v>3.66</v>
      </c>
    </row>
    <row r="5115" spans="1:10" s="471" customFormat="1">
      <c r="A5115" s="515" t="s">
        <v>142</v>
      </c>
      <c r="B5115" s="477" t="s">
        <v>1100</v>
      </c>
      <c r="C5115" s="477" t="s">
        <v>295</v>
      </c>
      <c r="D5115" s="515" t="s">
        <v>1101</v>
      </c>
      <c r="E5115" s="585" t="s">
        <v>143</v>
      </c>
      <c r="F5115" s="585"/>
      <c r="G5115" s="477" t="s">
        <v>331</v>
      </c>
      <c r="H5115" s="478">
        <v>2.3E-3</v>
      </c>
      <c r="I5115" s="479">
        <v>12.37</v>
      </c>
      <c r="J5115" s="479">
        <v>0.02</v>
      </c>
    </row>
    <row r="5116" spans="1:10" s="471" customFormat="1">
      <c r="A5116" s="515" t="s">
        <v>142</v>
      </c>
      <c r="B5116" s="477" t="s">
        <v>1102</v>
      </c>
      <c r="C5116" s="477" t="s">
        <v>295</v>
      </c>
      <c r="D5116" s="515" t="s">
        <v>1103</v>
      </c>
      <c r="E5116" s="585" t="s">
        <v>143</v>
      </c>
      <c r="F5116" s="585"/>
      <c r="G5116" s="477" t="s">
        <v>331</v>
      </c>
      <c r="H5116" s="478">
        <v>8.0000000000000004E-4</v>
      </c>
      <c r="I5116" s="479">
        <v>66</v>
      </c>
      <c r="J5116" s="479">
        <v>0.05</v>
      </c>
    </row>
    <row r="5117" spans="1:10" s="471" customFormat="1">
      <c r="A5117" s="515" t="s">
        <v>142</v>
      </c>
      <c r="B5117" s="477" t="s">
        <v>1104</v>
      </c>
      <c r="C5117" s="477" t="s">
        <v>295</v>
      </c>
      <c r="D5117" s="515" t="s">
        <v>1105</v>
      </c>
      <c r="E5117" s="585" t="s">
        <v>143</v>
      </c>
      <c r="F5117" s="585"/>
      <c r="G5117" s="477" t="s">
        <v>41</v>
      </c>
      <c r="H5117" s="478">
        <v>2.0000000000000001E-4</v>
      </c>
      <c r="I5117" s="479">
        <v>17.87</v>
      </c>
      <c r="J5117" s="479">
        <v>0</v>
      </c>
    </row>
    <row r="5118" spans="1:10" s="471" customFormat="1" ht="25.5">
      <c r="A5118" s="515" t="s">
        <v>142</v>
      </c>
      <c r="B5118" s="477" t="s">
        <v>1106</v>
      </c>
      <c r="C5118" s="477" t="s">
        <v>295</v>
      </c>
      <c r="D5118" s="515" t="s">
        <v>1107</v>
      </c>
      <c r="E5118" s="585" t="s">
        <v>143</v>
      </c>
      <c r="F5118" s="585"/>
      <c r="G5118" s="477" t="s">
        <v>41</v>
      </c>
      <c r="H5118" s="478">
        <v>5.9999999999999995E-4</v>
      </c>
      <c r="I5118" s="479">
        <v>13.75</v>
      </c>
      <c r="J5118" s="479">
        <v>0</v>
      </c>
    </row>
    <row r="5119" spans="1:10" s="471" customFormat="1">
      <c r="A5119" s="515" t="s">
        <v>142</v>
      </c>
      <c r="B5119" s="477" t="s">
        <v>1131</v>
      </c>
      <c r="C5119" s="477" t="s">
        <v>295</v>
      </c>
      <c r="D5119" s="515" t="s">
        <v>1132</v>
      </c>
      <c r="E5119" s="585" t="s">
        <v>143</v>
      </c>
      <c r="F5119" s="585"/>
      <c r="G5119" s="477" t="s">
        <v>41</v>
      </c>
      <c r="H5119" s="478">
        <v>2.0000000000000001E-4</v>
      </c>
      <c r="I5119" s="479">
        <v>46.2</v>
      </c>
      <c r="J5119" s="479">
        <v>0</v>
      </c>
    </row>
    <row r="5120" spans="1:10" s="471" customFormat="1">
      <c r="A5120" s="515" t="s">
        <v>142</v>
      </c>
      <c r="B5120" s="477" t="s">
        <v>1086</v>
      </c>
      <c r="C5120" s="477" t="s">
        <v>295</v>
      </c>
      <c r="D5120" s="515" t="s">
        <v>1087</v>
      </c>
      <c r="E5120" s="585" t="s">
        <v>1088</v>
      </c>
      <c r="F5120" s="585"/>
      <c r="G5120" s="477" t="s">
        <v>41</v>
      </c>
      <c r="H5120" s="478">
        <v>4.4999999999999997E-3</v>
      </c>
      <c r="I5120" s="479">
        <v>12.54</v>
      </c>
      <c r="J5120" s="479">
        <v>0.05</v>
      </c>
    </row>
    <row r="5121" spans="1:10" s="471" customFormat="1">
      <c r="A5121" s="515" t="s">
        <v>142</v>
      </c>
      <c r="B5121" s="477" t="s">
        <v>1089</v>
      </c>
      <c r="C5121" s="477" t="s">
        <v>295</v>
      </c>
      <c r="D5121" s="515" t="s">
        <v>1090</v>
      </c>
      <c r="E5121" s="585" t="s">
        <v>143</v>
      </c>
      <c r="F5121" s="585"/>
      <c r="G5121" s="477" t="s">
        <v>41</v>
      </c>
      <c r="H5121" s="478">
        <v>4.4999999999999997E-3</v>
      </c>
      <c r="I5121" s="479">
        <v>190</v>
      </c>
      <c r="J5121" s="479">
        <v>0.85</v>
      </c>
    </row>
    <row r="5122" spans="1:10" s="471" customFormat="1">
      <c r="A5122" s="515" t="s">
        <v>142</v>
      </c>
      <c r="B5122" s="477" t="s">
        <v>1091</v>
      </c>
      <c r="C5122" s="477" t="s">
        <v>295</v>
      </c>
      <c r="D5122" s="515" t="s">
        <v>1092</v>
      </c>
      <c r="E5122" s="585" t="s">
        <v>1088</v>
      </c>
      <c r="F5122" s="585"/>
      <c r="G5122" s="477" t="s">
        <v>1093</v>
      </c>
      <c r="H5122" s="478">
        <v>4.0000000000000002E-4</v>
      </c>
      <c r="I5122" s="479">
        <v>300</v>
      </c>
      <c r="J5122" s="479">
        <v>0.12</v>
      </c>
    </row>
    <row r="5123" spans="1:10" s="471" customFormat="1">
      <c r="A5123" s="515" t="s">
        <v>142</v>
      </c>
      <c r="B5123" s="477" t="s">
        <v>1094</v>
      </c>
      <c r="C5123" s="477" t="s">
        <v>295</v>
      </c>
      <c r="D5123" s="515" t="s">
        <v>1095</v>
      </c>
      <c r="E5123" s="585" t="s">
        <v>143</v>
      </c>
      <c r="F5123" s="585"/>
      <c r="G5123" s="477" t="s">
        <v>41</v>
      </c>
      <c r="H5123" s="478">
        <v>4.4999999999999997E-3</v>
      </c>
      <c r="I5123" s="479">
        <v>4.9000000000000004</v>
      </c>
      <c r="J5123" s="479">
        <v>0.02</v>
      </c>
    </row>
    <row r="5124" spans="1:10" s="471" customFormat="1">
      <c r="A5124" s="515" t="s">
        <v>142</v>
      </c>
      <c r="B5124" s="477" t="s">
        <v>1096</v>
      </c>
      <c r="C5124" s="477" t="s">
        <v>295</v>
      </c>
      <c r="D5124" s="515" t="s">
        <v>1097</v>
      </c>
      <c r="E5124" s="585" t="s">
        <v>143</v>
      </c>
      <c r="F5124" s="585"/>
      <c r="G5124" s="477" t="s">
        <v>41</v>
      </c>
      <c r="H5124" s="478">
        <v>1.8E-3</v>
      </c>
      <c r="I5124" s="479">
        <v>18</v>
      </c>
      <c r="J5124" s="479">
        <v>0.03</v>
      </c>
    </row>
    <row r="5125" spans="1:10" s="471" customFormat="1">
      <c r="A5125" s="515" t="s">
        <v>142</v>
      </c>
      <c r="B5125" s="477" t="s">
        <v>1098</v>
      </c>
      <c r="C5125" s="477" t="s">
        <v>295</v>
      </c>
      <c r="D5125" s="515" t="s">
        <v>1099</v>
      </c>
      <c r="E5125" s="585" t="s">
        <v>1088</v>
      </c>
      <c r="F5125" s="585"/>
      <c r="G5125" s="477" t="s">
        <v>41</v>
      </c>
      <c r="H5125" s="478">
        <v>0.1018</v>
      </c>
      <c r="I5125" s="479">
        <v>5</v>
      </c>
      <c r="J5125" s="479">
        <v>0.5</v>
      </c>
    </row>
    <row r="5126" spans="1:10" s="471" customFormat="1">
      <c r="A5126" s="515" t="s">
        <v>142</v>
      </c>
      <c r="B5126" s="477" t="s">
        <v>1133</v>
      </c>
      <c r="C5126" s="477" t="s">
        <v>295</v>
      </c>
      <c r="D5126" s="515" t="s">
        <v>1134</v>
      </c>
      <c r="E5126" s="585" t="s">
        <v>143</v>
      </c>
      <c r="F5126" s="585"/>
      <c r="G5126" s="477" t="s">
        <v>41</v>
      </c>
      <c r="H5126" s="478">
        <v>2.0000000000000001E-4</v>
      </c>
      <c r="I5126" s="479">
        <v>15.4</v>
      </c>
      <c r="J5126" s="479">
        <v>0</v>
      </c>
    </row>
    <row r="5127" spans="1:10" s="471" customFormat="1">
      <c r="A5127" s="515" t="s">
        <v>142</v>
      </c>
      <c r="B5127" s="477" t="s">
        <v>1135</v>
      </c>
      <c r="C5127" s="477" t="s">
        <v>295</v>
      </c>
      <c r="D5127" s="515" t="s">
        <v>1136</v>
      </c>
      <c r="E5127" s="585" t="s">
        <v>143</v>
      </c>
      <c r="F5127" s="585"/>
      <c r="G5127" s="477" t="s">
        <v>41</v>
      </c>
      <c r="H5127" s="478">
        <v>1E-4</v>
      </c>
      <c r="I5127" s="479">
        <v>25.95</v>
      </c>
      <c r="J5127" s="479">
        <v>0</v>
      </c>
    </row>
    <row r="5128" spans="1:10" s="471" customFormat="1">
      <c r="A5128" s="515" t="s">
        <v>142</v>
      </c>
      <c r="B5128" s="477" t="s">
        <v>1137</v>
      </c>
      <c r="C5128" s="477" t="s">
        <v>295</v>
      </c>
      <c r="D5128" s="515" t="s">
        <v>1138</v>
      </c>
      <c r="E5128" s="585" t="s">
        <v>143</v>
      </c>
      <c r="F5128" s="585"/>
      <c r="G5128" s="477" t="s">
        <v>41</v>
      </c>
      <c r="H5128" s="478">
        <v>1E-4</v>
      </c>
      <c r="I5128" s="479">
        <v>28</v>
      </c>
      <c r="J5128" s="479">
        <v>0</v>
      </c>
    </row>
    <row r="5129" spans="1:10" s="471" customFormat="1">
      <c r="A5129" s="515" t="s">
        <v>142</v>
      </c>
      <c r="B5129" s="477" t="s">
        <v>1139</v>
      </c>
      <c r="C5129" s="477" t="s">
        <v>295</v>
      </c>
      <c r="D5129" s="515" t="s">
        <v>1140</v>
      </c>
      <c r="E5129" s="585" t="s">
        <v>143</v>
      </c>
      <c r="F5129" s="585"/>
      <c r="G5129" s="477" t="s">
        <v>41</v>
      </c>
      <c r="H5129" s="478">
        <v>6.9999999999999999E-4</v>
      </c>
      <c r="I5129" s="479">
        <v>11.6</v>
      </c>
      <c r="J5129" s="479">
        <v>0</v>
      </c>
    </row>
    <row r="5130" spans="1:10" s="471" customFormat="1">
      <c r="A5130" s="515" t="s">
        <v>142</v>
      </c>
      <c r="B5130" s="477" t="s">
        <v>1141</v>
      </c>
      <c r="C5130" s="477" t="s">
        <v>295</v>
      </c>
      <c r="D5130" s="515" t="s">
        <v>1142</v>
      </c>
      <c r="E5130" s="585" t="s">
        <v>143</v>
      </c>
      <c r="F5130" s="585"/>
      <c r="G5130" s="477" t="s">
        <v>72</v>
      </c>
      <c r="H5130" s="478">
        <v>6.9999999999999999E-4</v>
      </c>
      <c r="I5130" s="479">
        <v>10.220000000000001</v>
      </c>
      <c r="J5130" s="479">
        <v>0</v>
      </c>
    </row>
    <row r="5131" spans="1:10" s="471" customFormat="1">
      <c r="A5131" s="515" t="s">
        <v>142</v>
      </c>
      <c r="B5131" s="477" t="s">
        <v>1143</v>
      </c>
      <c r="C5131" s="477" t="s">
        <v>295</v>
      </c>
      <c r="D5131" s="515" t="s">
        <v>1144</v>
      </c>
      <c r="E5131" s="585" t="s">
        <v>143</v>
      </c>
      <c r="F5131" s="585"/>
      <c r="G5131" s="477" t="s">
        <v>41</v>
      </c>
      <c r="H5131" s="478">
        <v>1E-4</v>
      </c>
      <c r="I5131" s="479">
        <v>327.8</v>
      </c>
      <c r="J5131" s="479">
        <v>0.03</v>
      </c>
    </row>
    <row r="5132" spans="1:10" s="471" customFormat="1">
      <c r="A5132" s="515" t="s">
        <v>142</v>
      </c>
      <c r="B5132" s="477" t="s">
        <v>1145</v>
      </c>
      <c r="C5132" s="477" t="s">
        <v>295</v>
      </c>
      <c r="D5132" s="515" t="s">
        <v>1146</v>
      </c>
      <c r="E5132" s="585" t="s">
        <v>143</v>
      </c>
      <c r="F5132" s="585"/>
      <c r="G5132" s="477" t="s">
        <v>41</v>
      </c>
      <c r="H5132" s="478">
        <v>2.0000000000000001E-4</v>
      </c>
      <c r="I5132" s="479">
        <v>13.52</v>
      </c>
      <c r="J5132" s="479">
        <v>0</v>
      </c>
    </row>
    <row r="5133" spans="1:10" s="471" customFormat="1">
      <c r="A5133" s="515" t="s">
        <v>142</v>
      </c>
      <c r="B5133" s="477" t="s">
        <v>1147</v>
      </c>
      <c r="C5133" s="477" t="s">
        <v>295</v>
      </c>
      <c r="D5133" s="515" t="s">
        <v>1148</v>
      </c>
      <c r="E5133" s="585" t="s">
        <v>143</v>
      </c>
      <c r="F5133" s="585"/>
      <c r="G5133" s="477" t="s">
        <v>41</v>
      </c>
      <c r="H5133" s="478">
        <v>4.0000000000000002E-4</v>
      </c>
      <c r="I5133" s="479">
        <v>18.75</v>
      </c>
      <c r="J5133" s="479">
        <v>0</v>
      </c>
    </row>
    <row r="5134" spans="1:10" s="471" customFormat="1">
      <c r="A5134" s="515" t="s">
        <v>142</v>
      </c>
      <c r="B5134" s="477" t="s">
        <v>1078</v>
      </c>
      <c r="C5134" s="477" t="s">
        <v>295</v>
      </c>
      <c r="D5134" s="515" t="s">
        <v>1079</v>
      </c>
      <c r="E5134" s="585" t="s">
        <v>143</v>
      </c>
      <c r="F5134" s="585"/>
      <c r="G5134" s="477" t="s">
        <v>41</v>
      </c>
      <c r="H5134" s="478">
        <v>0.1018</v>
      </c>
      <c r="I5134" s="479">
        <v>14</v>
      </c>
      <c r="J5134" s="479">
        <v>1.42</v>
      </c>
    </row>
    <row r="5135" spans="1:10" s="471" customFormat="1">
      <c r="A5135" s="515" t="s">
        <v>142</v>
      </c>
      <c r="B5135" s="477" t="s">
        <v>1082</v>
      </c>
      <c r="C5135" s="477" t="s">
        <v>295</v>
      </c>
      <c r="D5135" s="515" t="s">
        <v>4267</v>
      </c>
      <c r="E5135" s="585" t="s">
        <v>143</v>
      </c>
      <c r="F5135" s="585"/>
      <c r="G5135" s="477" t="s">
        <v>1083</v>
      </c>
      <c r="H5135" s="478">
        <v>8.0000000000000004E-4</v>
      </c>
      <c r="I5135" s="479">
        <v>6.7</v>
      </c>
      <c r="J5135" s="479">
        <v>0</v>
      </c>
    </row>
    <row r="5136" spans="1:10" s="471" customFormat="1">
      <c r="A5136" s="515" t="s">
        <v>142</v>
      </c>
      <c r="B5136" s="477" t="s">
        <v>1084</v>
      </c>
      <c r="C5136" s="477" t="s">
        <v>295</v>
      </c>
      <c r="D5136" s="515" t="s">
        <v>1085</v>
      </c>
      <c r="E5136" s="585" t="s">
        <v>143</v>
      </c>
      <c r="F5136" s="585"/>
      <c r="G5136" s="477" t="s">
        <v>41</v>
      </c>
      <c r="H5136" s="478">
        <v>6.54E-2</v>
      </c>
      <c r="I5136" s="479">
        <v>4.5</v>
      </c>
      <c r="J5136" s="479">
        <v>0.28999999999999998</v>
      </c>
    </row>
    <row r="5137" spans="1:10" s="471" customFormat="1">
      <c r="A5137" s="515" t="s">
        <v>142</v>
      </c>
      <c r="B5137" s="477" t="s">
        <v>1127</v>
      </c>
      <c r="C5137" s="477" t="s">
        <v>295</v>
      </c>
      <c r="D5137" s="515" t="s">
        <v>1128</v>
      </c>
      <c r="E5137" s="585" t="s">
        <v>143</v>
      </c>
      <c r="F5137" s="585"/>
      <c r="G5137" s="477" t="s">
        <v>41</v>
      </c>
      <c r="H5137" s="478">
        <v>5.0000000000000001E-4</v>
      </c>
      <c r="I5137" s="479">
        <v>12</v>
      </c>
      <c r="J5137" s="479">
        <v>0</v>
      </c>
    </row>
    <row r="5138" spans="1:10" s="471" customFormat="1">
      <c r="A5138" s="515" t="s">
        <v>142</v>
      </c>
      <c r="B5138" s="477" t="s">
        <v>1129</v>
      </c>
      <c r="C5138" s="477" t="s">
        <v>295</v>
      </c>
      <c r="D5138" s="515" t="s">
        <v>1130</v>
      </c>
      <c r="E5138" s="585" t="s">
        <v>143</v>
      </c>
      <c r="F5138" s="585"/>
      <c r="G5138" s="477" t="s">
        <v>41</v>
      </c>
      <c r="H5138" s="478">
        <v>4.0000000000000002E-4</v>
      </c>
      <c r="I5138" s="479">
        <v>18.8</v>
      </c>
      <c r="J5138" s="479">
        <v>0</v>
      </c>
    </row>
    <row r="5139" spans="1:10" s="471" customFormat="1">
      <c r="A5139" s="515" t="s">
        <v>142</v>
      </c>
      <c r="B5139" s="477" t="s">
        <v>1080</v>
      </c>
      <c r="C5139" s="477" t="s">
        <v>295</v>
      </c>
      <c r="D5139" s="515" t="s">
        <v>1081</v>
      </c>
      <c r="E5139" s="585" t="s">
        <v>143</v>
      </c>
      <c r="F5139" s="585"/>
      <c r="G5139" s="477" t="s">
        <v>41</v>
      </c>
      <c r="H5139" s="478">
        <v>1.5E-3</v>
      </c>
      <c r="I5139" s="479">
        <v>192.62</v>
      </c>
      <c r="J5139" s="479">
        <v>0.28000000000000003</v>
      </c>
    </row>
    <row r="5140" spans="1:10" s="471" customFormat="1" ht="25.5">
      <c r="A5140" s="693"/>
      <c r="B5140" s="513"/>
      <c r="C5140" s="513"/>
      <c r="D5140" s="693"/>
      <c r="E5140" s="693" t="s">
        <v>144</v>
      </c>
      <c r="F5140" s="694">
        <v>0</v>
      </c>
      <c r="G5140" s="693" t="s">
        <v>145</v>
      </c>
      <c r="H5140" s="694">
        <v>0</v>
      </c>
      <c r="I5140" s="693" t="s">
        <v>146</v>
      </c>
      <c r="J5140" s="694">
        <v>0</v>
      </c>
    </row>
    <row r="5141" spans="1:10" s="471" customFormat="1" ht="13.5" customHeight="1" thickBot="1">
      <c r="A5141" s="693"/>
      <c r="B5141" s="513"/>
      <c r="C5141" s="513"/>
      <c r="D5141" s="693"/>
      <c r="E5141" s="693" t="s">
        <v>2513</v>
      </c>
      <c r="F5141" s="694">
        <v>0.96</v>
      </c>
      <c r="G5141" s="693"/>
      <c r="H5141" s="695" t="s">
        <v>2514</v>
      </c>
      <c r="I5141" s="695"/>
      <c r="J5141" s="694">
        <v>4.62</v>
      </c>
    </row>
    <row r="5142" spans="1:10" s="471" customFormat="1" ht="13.5" thickTop="1">
      <c r="A5142" s="480"/>
      <c r="B5142" s="481"/>
      <c r="C5142" s="481"/>
      <c r="D5142" s="480"/>
      <c r="E5142" s="480"/>
      <c r="F5142" s="480"/>
      <c r="G5142" s="480"/>
      <c r="H5142" s="480"/>
      <c r="I5142" s="480"/>
      <c r="J5142" s="480"/>
    </row>
    <row r="5143" spans="1:10" s="471" customFormat="1">
      <c r="A5143" s="516"/>
      <c r="B5143" s="519" t="s">
        <v>26</v>
      </c>
      <c r="C5143" s="519" t="s">
        <v>27</v>
      </c>
      <c r="D5143" s="516" t="s">
        <v>28</v>
      </c>
      <c r="E5143" s="586" t="s">
        <v>140</v>
      </c>
      <c r="F5143" s="586"/>
      <c r="G5143" s="519" t="s">
        <v>29</v>
      </c>
      <c r="H5143" s="518" t="s">
        <v>30</v>
      </c>
      <c r="I5143" s="518" t="s">
        <v>31</v>
      </c>
      <c r="J5143" s="518" t="s">
        <v>32</v>
      </c>
    </row>
    <row r="5144" spans="1:10" s="471" customFormat="1">
      <c r="A5144" s="517" t="s">
        <v>141</v>
      </c>
      <c r="B5144" s="474" t="s">
        <v>609</v>
      </c>
      <c r="C5144" s="474" t="s">
        <v>295</v>
      </c>
      <c r="D5144" s="517" t="s">
        <v>610</v>
      </c>
      <c r="E5144" s="587" t="s">
        <v>611</v>
      </c>
      <c r="F5144" s="587"/>
      <c r="G5144" s="474" t="s">
        <v>612</v>
      </c>
      <c r="H5144" s="475">
        <v>1</v>
      </c>
      <c r="I5144" s="476">
        <v>3.79</v>
      </c>
      <c r="J5144" s="476">
        <v>3.79</v>
      </c>
    </row>
    <row r="5145" spans="1:10" s="471" customFormat="1">
      <c r="A5145" s="515" t="s">
        <v>142</v>
      </c>
      <c r="B5145" s="477" t="s">
        <v>1155</v>
      </c>
      <c r="C5145" s="477" t="s">
        <v>295</v>
      </c>
      <c r="D5145" s="515" t="s">
        <v>4268</v>
      </c>
      <c r="E5145" s="585" t="s">
        <v>143</v>
      </c>
      <c r="F5145" s="585"/>
      <c r="G5145" s="477" t="s">
        <v>41</v>
      </c>
      <c r="H5145" s="478">
        <v>2.0000000000000001E-4</v>
      </c>
      <c r="I5145" s="479">
        <v>163</v>
      </c>
      <c r="J5145" s="479">
        <v>0.03</v>
      </c>
    </row>
    <row r="5146" spans="1:10" s="471" customFormat="1">
      <c r="A5146" s="515" t="s">
        <v>142</v>
      </c>
      <c r="B5146" s="477" t="s">
        <v>1100</v>
      </c>
      <c r="C5146" s="477" t="s">
        <v>295</v>
      </c>
      <c r="D5146" s="515" t="s">
        <v>1101</v>
      </c>
      <c r="E5146" s="585" t="s">
        <v>143</v>
      </c>
      <c r="F5146" s="585"/>
      <c r="G5146" s="477" t="s">
        <v>331</v>
      </c>
      <c r="H5146" s="478">
        <v>2.3E-3</v>
      </c>
      <c r="I5146" s="479">
        <v>12.37</v>
      </c>
      <c r="J5146" s="479">
        <v>0.02</v>
      </c>
    </row>
    <row r="5147" spans="1:10" s="471" customFormat="1">
      <c r="A5147" s="515" t="s">
        <v>142</v>
      </c>
      <c r="B5147" s="477" t="s">
        <v>1102</v>
      </c>
      <c r="C5147" s="477" t="s">
        <v>295</v>
      </c>
      <c r="D5147" s="515" t="s">
        <v>1103</v>
      </c>
      <c r="E5147" s="585" t="s">
        <v>143</v>
      </c>
      <c r="F5147" s="585"/>
      <c r="G5147" s="477" t="s">
        <v>331</v>
      </c>
      <c r="H5147" s="478">
        <v>8.0000000000000004E-4</v>
      </c>
      <c r="I5147" s="479">
        <v>66</v>
      </c>
      <c r="J5147" s="479">
        <v>0.05</v>
      </c>
    </row>
    <row r="5148" spans="1:10" s="471" customFormat="1">
      <c r="A5148" s="515" t="s">
        <v>142</v>
      </c>
      <c r="B5148" s="477" t="s">
        <v>1104</v>
      </c>
      <c r="C5148" s="477" t="s">
        <v>295</v>
      </c>
      <c r="D5148" s="515" t="s">
        <v>1105</v>
      </c>
      <c r="E5148" s="585" t="s">
        <v>143</v>
      </c>
      <c r="F5148" s="585"/>
      <c r="G5148" s="477" t="s">
        <v>41</v>
      </c>
      <c r="H5148" s="478">
        <v>2.0000000000000001E-4</v>
      </c>
      <c r="I5148" s="479">
        <v>17.87</v>
      </c>
      <c r="J5148" s="479">
        <v>0</v>
      </c>
    </row>
    <row r="5149" spans="1:10" s="471" customFormat="1" ht="25.5">
      <c r="A5149" s="515" t="s">
        <v>142</v>
      </c>
      <c r="B5149" s="477" t="s">
        <v>1106</v>
      </c>
      <c r="C5149" s="477" t="s">
        <v>295</v>
      </c>
      <c r="D5149" s="515" t="s">
        <v>1107</v>
      </c>
      <c r="E5149" s="585" t="s">
        <v>143</v>
      </c>
      <c r="F5149" s="585"/>
      <c r="G5149" s="477" t="s">
        <v>41</v>
      </c>
      <c r="H5149" s="478">
        <v>5.9999999999999995E-4</v>
      </c>
      <c r="I5149" s="479">
        <v>13.75</v>
      </c>
      <c r="J5149" s="479">
        <v>0</v>
      </c>
    </row>
    <row r="5150" spans="1:10" s="471" customFormat="1">
      <c r="A5150" s="515" t="s">
        <v>142</v>
      </c>
      <c r="B5150" s="477" t="s">
        <v>1086</v>
      </c>
      <c r="C5150" s="477" t="s">
        <v>295</v>
      </c>
      <c r="D5150" s="515" t="s">
        <v>1087</v>
      </c>
      <c r="E5150" s="585" t="s">
        <v>1088</v>
      </c>
      <c r="F5150" s="585"/>
      <c r="G5150" s="477" t="s">
        <v>41</v>
      </c>
      <c r="H5150" s="478">
        <v>4.4999999999999997E-3</v>
      </c>
      <c r="I5150" s="479">
        <v>12.54</v>
      </c>
      <c r="J5150" s="479">
        <v>0.05</v>
      </c>
    </row>
    <row r="5151" spans="1:10" s="471" customFormat="1">
      <c r="A5151" s="515" t="s">
        <v>142</v>
      </c>
      <c r="B5151" s="477" t="s">
        <v>1089</v>
      </c>
      <c r="C5151" s="477" t="s">
        <v>295</v>
      </c>
      <c r="D5151" s="515" t="s">
        <v>1090</v>
      </c>
      <c r="E5151" s="585" t="s">
        <v>143</v>
      </c>
      <c r="F5151" s="585"/>
      <c r="G5151" s="477" t="s">
        <v>41</v>
      </c>
      <c r="H5151" s="478">
        <v>4.4999999999999997E-3</v>
      </c>
      <c r="I5151" s="479">
        <v>190</v>
      </c>
      <c r="J5151" s="479">
        <v>0.85</v>
      </c>
    </row>
    <row r="5152" spans="1:10" s="471" customFormat="1">
      <c r="A5152" s="515" t="s">
        <v>142</v>
      </c>
      <c r="B5152" s="477" t="s">
        <v>1091</v>
      </c>
      <c r="C5152" s="477" t="s">
        <v>295</v>
      </c>
      <c r="D5152" s="515" t="s">
        <v>1092</v>
      </c>
      <c r="E5152" s="585" t="s">
        <v>1088</v>
      </c>
      <c r="F5152" s="585"/>
      <c r="G5152" s="477" t="s">
        <v>1093</v>
      </c>
      <c r="H5152" s="478">
        <v>4.0000000000000002E-4</v>
      </c>
      <c r="I5152" s="479">
        <v>300</v>
      </c>
      <c r="J5152" s="479">
        <v>0.12</v>
      </c>
    </row>
    <row r="5153" spans="1:10" s="471" customFormat="1">
      <c r="A5153" s="515" t="s">
        <v>142</v>
      </c>
      <c r="B5153" s="477" t="s">
        <v>1094</v>
      </c>
      <c r="C5153" s="477" t="s">
        <v>295</v>
      </c>
      <c r="D5153" s="515" t="s">
        <v>1095</v>
      </c>
      <c r="E5153" s="585" t="s">
        <v>143</v>
      </c>
      <c r="F5153" s="585"/>
      <c r="G5153" s="477" t="s">
        <v>41</v>
      </c>
      <c r="H5153" s="478">
        <v>4.4999999999999997E-3</v>
      </c>
      <c r="I5153" s="479">
        <v>4.9000000000000004</v>
      </c>
      <c r="J5153" s="479">
        <v>0.02</v>
      </c>
    </row>
    <row r="5154" spans="1:10" s="471" customFormat="1">
      <c r="A5154" s="515" t="s">
        <v>142</v>
      </c>
      <c r="B5154" s="477" t="s">
        <v>1096</v>
      </c>
      <c r="C5154" s="477" t="s">
        <v>295</v>
      </c>
      <c r="D5154" s="515" t="s">
        <v>1097</v>
      </c>
      <c r="E5154" s="585" t="s">
        <v>143</v>
      </c>
      <c r="F5154" s="585"/>
      <c r="G5154" s="477" t="s">
        <v>41</v>
      </c>
      <c r="H5154" s="478">
        <v>1.8E-3</v>
      </c>
      <c r="I5154" s="479">
        <v>18</v>
      </c>
      <c r="J5154" s="479">
        <v>0.03</v>
      </c>
    </row>
    <row r="5155" spans="1:10" s="471" customFormat="1">
      <c r="A5155" s="515" t="s">
        <v>142</v>
      </c>
      <c r="B5155" s="477" t="s">
        <v>1098</v>
      </c>
      <c r="C5155" s="477" t="s">
        <v>295</v>
      </c>
      <c r="D5155" s="515" t="s">
        <v>1099</v>
      </c>
      <c r="E5155" s="585" t="s">
        <v>1088</v>
      </c>
      <c r="F5155" s="585"/>
      <c r="G5155" s="477" t="s">
        <v>41</v>
      </c>
      <c r="H5155" s="478">
        <v>0.1018</v>
      </c>
      <c r="I5155" s="479">
        <v>5</v>
      </c>
      <c r="J5155" s="479">
        <v>0.5</v>
      </c>
    </row>
    <row r="5156" spans="1:10" s="471" customFormat="1">
      <c r="A5156" s="515" t="s">
        <v>142</v>
      </c>
      <c r="B5156" s="477" t="s">
        <v>1153</v>
      </c>
      <c r="C5156" s="477" t="s">
        <v>295</v>
      </c>
      <c r="D5156" s="515" t="s">
        <v>1154</v>
      </c>
      <c r="E5156" s="585" t="s">
        <v>143</v>
      </c>
      <c r="F5156" s="585"/>
      <c r="G5156" s="477" t="s">
        <v>41</v>
      </c>
      <c r="H5156" s="478">
        <v>2.0000000000000001E-4</v>
      </c>
      <c r="I5156" s="479">
        <v>36.9</v>
      </c>
      <c r="J5156" s="479">
        <v>0</v>
      </c>
    </row>
    <row r="5157" spans="1:10" s="471" customFormat="1">
      <c r="A5157" s="515" t="s">
        <v>142</v>
      </c>
      <c r="B5157" s="477" t="s">
        <v>1078</v>
      </c>
      <c r="C5157" s="477" t="s">
        <v>295</v>
      </c>
      <c r="D5157" s="515" t="s">
        <v>1079</v>
      </c>
      <c r="E5157" s="585" t="s">
        <v>143</v>
      </c>
      <c r="F5157" s="585"/>
      <c r="G5157" s="477" t="s">
        <v>41</v>
      </c>
      <c r="H5157" s="478">
        <v>0.1018</v>
      </c>
      <c r="I5157" s="479">
        <v>14</v>
      </c>
      <c r="J5157" s="479">
        <v>1.42</v>
      </c>
    </row>
    <row r="5158" spans="1:10" s="471" customFormat="1">
      <c r="A5158" s="515" t="s">
        <v>142</v>
      </c>
      <c r="B5158" s="477" t="s">
        <v>1082</v>
      </c>
      <c r="C5158" s="477" t="s">
        <v>295</v>
      </c>
      <c r="D5158" s="515" t="s">
        <v>4267</v>
      </c>
      <c r="E5158" s="585" t="s">
        <v>143</v>
      </c>
      <c r="F5158" s="585"/>
      <c r="G5158" s="477" t="s">
        <v>1083</v>
      </c>
      <c r="H5158" s="478">
        <v>8.0000000000000004E-4</v>
      </c>
      <c r="I5158" s="479">
        <v>6.7</v>
      </c>
      <c r="J5158" s="479">
        <v>0</v>
      </c>
    </row>
    <row r="5159" spans="1:10" s="471" customFormat="1">
      <c r="A5159" s="515" t="s">
        <v>142</v>
      </c>
      <c r="B5159" s="477" t="s">
        <v>1084</v>
      </c>
      <c r="C5159" s="477" t="s">
        <v>295</v>
      </c>
      <c r="D5159" s="515" t="s">
        <v>1085</v>
      </c>
      <c r="E5159" s="585" t="s">
        <v>143</v>
      </c>
      <c r="F5159" s="585"/>
      <c r="G5159" s="477" t="s">
        <v>41</v>
      </c>
      <c r="H5159" s="478">
        <v>9.4100000000000003E-2</v>
      </c>
      <c r="I5159" s="479">
        <v>4.5</v>
      </c>
      <c r="J5159" s="479">
        <v>0.42</v>
      </c>
    </row>
    <row r="5160" spans="1:10" s="471" customFormat="1">
      <c r="A5160" s="515" t="s">
        <v>142</v>
      </c>
      <c r="B5160" s="477" t="s">
        <v>1149</v>
      </c>
      <c r="C5160" s="477" t="s">
        <v>295</v>
      </c>
      <c r="D5160" s="515" t="s">
        <v>1150</v>
      </c>
      <c r="E5160" s="585" t="s">
        <v>143</v>
      </c>
      <c r="F5160" s="585"/>
      <c r="G5160" s="477" t="s">
        <v>41</v>
      </c>
      <c r="H5160" s="478">
        <v>2.9999999999999997E-4</v>
      </c>
      <c r="I5160" s="479">
        <v>18.579999999999998</v>
      </c>
      <c r="J5160" s="479">
        <v>0</v>
      </c>
    </row>
    <row r="5161" spans="1:10" s="471" customFormat="1">
      <c r="A5161" s="515" t="s">
        <v>142</v>
      </c>
      <c r="B5161" s="477" t="s">
        <v>1151</v>
      </c>
      <c r="C5161" s="477" t="s">
        <v>295</v>
      </c>
      <c r="D5161" s="515" t="s">
        <v>1152</v>
      </c>
      <c r="E5161" s="585" t="s">
        <v>143</v>
      </c>
      <c r="F5161" s="585"/>
      <c r="G5161" s="477" t="s">
        <v>41</v>
      </c>
      <c r="H5161" s="478">
        <v>1E-4</v>
      </c>
      <c r="I5161" s="479">
        <v>37.799999999999997</v>
      </c>
      <c r="J5161" s="479">
        <v>0</v>
      </c>
    </row>
    <row r="5162" spans="1:10" s="471" customFormat="1">
      <c r="A5162" s="515" t="s">
        <v>142</v>
      </c>
      <c r="B5162" s="477" t="s">
        <v>1080</v>
      </c>
      <c r="C5162" s="477" t="s">
        <v>295</v>
      </c>
      <c r="D5162" s="515" t="s">
        <v>1081</v>
      </c>
      <c r="E5162" s="585" t="s">
        <v>143</v>
      </c>
      <c r="F5162" s="585"/>
      <c r="G5162" s="477" t="s">
        <v>41</v>
      </c>
      <c r="H5162" s="478">
        <v>1.5E-3</v>
      </c>
      <c r="I5162" s="479">
        <v>192.62</v>
      </c>
      <c r="J5162" s="479">
        <v>0.28000000000000003</v>
      </c>
    </row>
    <row r="5163" spans="1:10" s="471" customFormat="1" ht="25.5">
      <c r="A5163" s="693"/>
      <c r="B5163" s="513"/>
      <c r="C5163" s="513"/>
      <c r="D5163" s="693"/>
      <c r="E5163" s="693" t="s">
        <v>144</v>
      </c>
      <c r="F5163" s="694">
        <v>0</v>
      </c>
      <c r="G5163" s="693" t="s">
        <v>145</v>
      </c>
      <c r="H5163" s="694">
        <v>0</v>
      </c>
      <c r="I5163" s="693" t="s">
        <v>146</v>
      </c>
      <c r="J5163" s="694">
        <v>0</v>
      </c>
    </row>
    <row r="5164" spans="1:10" s="471" customFormat="1" ht="13.5" customHeight="1" thickBot="1">
      <c r="A5164" s="693"/>
      <c r="B5164" s="513"/>
      <c r="C5164" s="513"/>
      <c r="D5164" s="693"/>
      <c r="E5164" s="693" t="s">
        <v>2513</v>
      </c>
      <c r="F5164" s="694">
        <v>0.99</v>
      </c>
      <c r="G5164" s="693"/>
      <c r="H5164" s="695" t="s">
        <v>2514</v>
      </c>
      <c r="I5164" s="695"/>
      <c r="J5164" s="694">
        <v>4.78</v>
      </c>
    </row>
    <row r="5165" spans="1:10" s="471" customFormat="1" ht="13.5" thickTop="1">
      <c r="A5165" s="480"/>
      <c r="B5165" s="481"/>
      <c r="C5165" s="481"/>
      <c r="D5165" s="480"/>
      <c r="E5165" s="480"/>
      <c r="F5165" s="480"/>
      <c r="G5165" s="480"/>
      <c r="H5165" s="480"/>
      <c r="I5165" s="480"/>
      <c r="J5165" s="480"/>
    </row>
    <row r="5166" spans="1:10" s="471" customFormat="1">
      <c r="A5166" s="516"/>
      <c r="B5166" s="519" t="s">
        <v>26</v>
      </c>
      <c r="C5166" s="519" t="s">
        <v>27</v>
      </c>
      <c r="D5166" s="516" t="s">
        <v>28</v>
      </c>
      <c r="E5166" s="586" t="s">
        <v>140</v>
      </c>
      <c r="F5166" s="586"/>
      <c r="G5166" s="519" t="s">
        <v>29</v>
      </c>
      <c r="H5166" s="518" t="s">
        <v>30</v>
      </c>
      <c r="I5166" s="518" t="s">
        <v>31</v>
      </c>
      <c r="J5166" s="518" t="s">
        <v>32</v>
      </c>
    </row>
    <row r="5167" spans="1:10" s="471" customFormat="1" ht="25.5" customHeight="1">
      <c r="A5167" s="517" t="s">
        <v>141</v>
      </c>
      <c r="B5167" s="474" t="s">
        <v>4085</v>
      </c>
      <c r="C5167" s="474" t="s">
        <v>48</v>
      </c>
      <c r="D5167" s="517" t="s">
        <v>4086</v>
      </c>
      <c r="E5167" s="587" t="s">
        <v>179</v>
      </c>
      <c r="F5167" s="587"/>
      <c r="G5167" s="474" t="s">
        <v>68</v>
      </c>
      <c r="H5167" s="475">
        <v>1</v>
      </c>
      <c r="I5167" s="476">
        <v>35.909999999999997</v>
      </c>
      <c r="J5167" s="476">
        <v>35.909999999999997</v>
      </c>
    </row>
    <row r="5168" spans="1:10" s="471" customFormat="1" ht="25.5">
      <c r="A5168" s="514" t="s">
        <v>147</v>
      </c>
      <c r="B5168" s="482" t="s">
        <v>710</v>
      </c>
      <c r="C5168" s="482" t="s">
        <v>48</v>
      </c>
      <c r="D5168" s="514" t="s">
        <v>711</v>
      </c>
      <c r="E5168" s="588" t="s">
        <v>150</v>
      </c>
      <c r="F5168" s="588"/>
      <c r="G5168" s="482" t="s">
        <v>54</v>
      </c>
      <c r="H5168" s="483">
        <v>3.2000000000000001E-2</v>
      </c>
      <c r="I5168" s="484">
        <v>21.39</v>
      </c>
      <c r="J5168" s="484">
        <v>0.68</v>
      </c>
    </row>
    <row r="5169" spans="1:10" s="471" customFormat="1" ht="25.5">
      <c r="A5169" s="514" t="s">
        <v>147</v>
      </c>
      <c r="B5169" s="482" t="s">
        <v>586</v>
      </c>
      <c r="C5169" s="482" t="s">
        <v>48</v>
      </c>
      <c r="D5169" s="514" t="s">
        <v>587</v>
      </c>
      <c r="E5169" s="588" t="s">
        <v>150</v>
      </c>
      <c r="F5169" s="588"/>
      <c r="G5169" s="482" t="s">
        <v>54</v>
      </c>
      <c r="H5169" s="483">
        <v>8.3000000000000004E-2</v>
      </c>
      <c r="I5169" s="484">
        <v>25.69</v>
      </c>
      <c r="J5169" s="484">
        <v>2.13</v>
      </c>
    </row>
    <row r="5170" spans="1:10" s="471" customFormat="1" ht="25.5" customHeight="1">
      <c r="A5170" s="514" t="s">
        <v>147</v>
      </c>
      <c r="B5170" s="482" t="s">
        <v>683</v>
      </c>
      <c r="C5170" s="482" t="s">
        <v>48</v>
      </c>
      <c r="D5170" s="514" t="s">
        <v>684</v>
      </c>
      <c r="E5170" s="588" t="s">
        <v>160</v>
      </c>
      <c r="F5170" s="588"/>
      <c r="G5170" s="482" t="s">
        <v>161</v>
      </c>
      <c r="H5170" s="483">
        <v>2.1999999999999999E-2</v>
      </c>
      <c r="I5170" s="484">
        <v>30.7</v>
      </c>
      <c r="J5170" s="484">
        <v>0.67</v>
      </c>
    </row>
    <row r="5171" spans="1:10" s="471" customFormat="1" ht="25.5" customHeight="1">
      <c r="A5171" s="514" t="s">
        <v>147</v>
      </c>
      <c r="B5171" s="482" t="s">
        <v>685</v>
      </c>
      <c r="C5171" s="482" t="s">
        <v>48</v>
      </c>
      <c r="D5171" s="514" t="s">
        <v>686</v>
      </c>
      <c r="E5171" s="588" t="s">
        <v>160</v>
      </c>
      <c r="F5171" s="588"/>
      <c r="G5171" s="482" t="s">
        <v>261</v>
      </c>
      <c r="H5171" s="483">
        <v>8.7999999999999995E-2</v>
      </c>
      <c r="I5171" s="484">
        <v>29.15</v>
      </c>
      <c r="J5171" s="484">
        <v>2.56</v>
      </c>
    </row>
    <row r="5172" spans="1:10" s="471" customFormat="1" ht="25.5">
      <c r="A5172" s="515" t="s">
        <v>142</v>
      </c>
      <c r="B5172" s="477" t="s">
        <v>3212</v>
      </c>
      <c r="C5172" s="477" t="s">
        <v>48</v>
      </c>
      <c r="D5172" s="515" t="s">
        <v>3213</v>
      </c>
      <c r="E5172" s="585" t="s">
        <v>143</v>
      </c>
      <c r="F5172" s="585"/>
      <c r="G5172" s="477" t="s">
        <v>11</v>
      </c>
      <c r="H5172" s="478">
        <v>0.13600000000000001</v>
      </c>
      <c r="I5172" s="479">
        <v>99.96</v>
      </c>
      <c r="J5172" s="479">
        <v>13.59</v>
      </c>
    </row>
    <row r="5173" spans="1:10" s="471" customFormat="1" ht="25.5">
      <c r="A5173" s="515" t="s">
        <v>142</v>
      </c>
      <c r="B5173" s="477" t="s">
        <v>499</v>
      </c>
      <c r="C5173" s="477" t="s">
        <v>48</v>
      </c>
      <c r="D5173" s="515" t="s">
        <v>500</v>
      </c>
      <c r="E5173" s="585" t="s">
        <v>143</v>
      </c>
      <c r="F5173" s="585"/>
      <c r="G5173" s="477" t="s">
        <v>68</v>
      </c>
      <c r="H5173" s="478">
        <v>2.3420000000000001</v>
      </c>
      <c r="I5173" s="479">
        <v>6.85</v>
      </c>
      <c r="J5173" s="479">
        <v>16.04</v>
      </c>
    </row>
    <row r="5174" spans="1:10" s="471" customFormat="1">
      <c r="A5174" s="515" t="s">
        <v>142</v>
      </c>
      <c r="B5174" s="477" t="s">
        <v>588</v>
      </c>
      <c r="C5174" s="477" t="s">
        <v>48</v>
      </c>
      <c r="D5174" s="515" t="s">
        <v>589</v>
      </c>
      <c r="E5174" s="585" t="s">
        <v>143</v>
      </c>
      <c r="F5174" s="585"/>
      <c r="G5174" s="477" t="s">
        <v>71</v>
      </c>
      <c r="H5174" s="478">
        <v>1.2E-2</v>
      </c>
      <c r="I5174" s="479">
        <v>20.239999999999998</v>
      </c>
      <c r="J5174" s="479">
        <v>0.24</v>
      </c>
    </row>
    <row r="5175" spans="1:10" s="471" customFormat="1" ht="25.5">
      <c r="A5175" s="693"/>
      <c r="B5175" s="513"/>
      <c r="C5175" s="513"/>
      <c r="D5175" s="693"/>
      <c r="E5175" s="693" t="s">
        <v>144</v>
      </c>
      <c r="F5175" s="694">
        <v>4.68</v>
      </c>
      <c r="G5175" s="693" t="s">
        <v>145</v>
      </c>
      <c r="H5175" s="694">
        <v>0</v>
      </c>
      <c r="I5175" s="693" t="s">
        <v>146</v>
      </c>
      <c r="J5175" s="694">
        <v>4.68</v>
      </c>
    </row>
    <row r="5176" spans="1:10" s="471" customFormat="1" ht="13.5" customHeight="1" thickBot="1">
      <c r="A5176" s="693"/>
      <c r="B5176" s="513"/>
      <c r="C5176" s="513"/>
      <c r="D5176" s="693"/>
      <c r="E5176" s="693" t="s">
        <v>2513</v>
      </c>
      <c r="F5176" s="694">
        <v>9.42</v>
      </c>
      <c r="G5176" s="693"/>
      <c r="H5176" s="695" t="s">
        <v>2514</v>
      </c>
      <c r="I5176" s="695"/>
      <c r="J5176" s="694">
        <v>45.33</v>
      </c>
    </row>
    <row r="5177" spans="1:10" s="471" customFormat="1" ht="13.5" thickTop="1">
      <c r="A5177" s="480"/>
      <c r="B5177" s="481"/>
      <c r="C5177" s="481"/>
      <c r="D5177" s="480"/>
      <c r="E5177" s="480"/>
      <c r="F5177" s="480"/>
      <c r="G5177" s="480"/>
      <c r="H5177" s="480"/>
      <c r="I5177" s="480"/>
      <c r="J5177" s="480"/>
    </row>
    <row r="5178" spans="1:10" s="471" customFormat="1">
      <c r="A5178" s="516"/>
      <c r="B5178" s="519" t="s">
        <v>26</v>
      </c>
      <c r="C5178" s="519" t="s">
        <v>27</v>
      </c>
      <c r="D5178" s="516" t="s">
        <v>28</v>
      </c>
      <c r="E5178" s="586" t="s">
        <v>140</v>
      </c>
      <c r="F5178" s="586"/>
      <c r="G5178" s="519" t="s">
        <v>29</v>
      </c>
      <c r="H5178" s="518" t="s">
        <v>30</v>
      </c>
      <c r="I5178" s="518" t="s">
        <v>31</v>
      </c>
      <c r="J5178" s="518" t="s">
        <v>32</v>
      </c>
    </row>
    <row r="5179" spans="1:10" s="471" customFormat="1" ht="25.5" customHeight="1">
      <c r="A5179" s="517" t="s">
        <v>141</v>
      </c>
      <c r="B5179" s="474" t="s">
        <v>4056</v>
      </c>
      <c r="C5179" s="474" t="s">
        <v>48</v>
      </c>
      <c r="D5179" s="517" t="s">
        <v>4057</v>
      </c>
      <c r="E5179" s="587" t="s">
        <v>179</v>
      </c>
      <c r="F5179" s="587"/>
      <c r="G5179" s="474" t="s">
        <v>11</v>
      </c>
      <c r="H5179" s="475">
        <v>1</v>
      </c>
      <c r="I5179" s="476">
        <v>105.96</v>
      </c>
      <c r="J5179" s="476">
        <v>105.96</v>
      </c>
    </row>
    <row r="5180" spans="1:10" s="471" customFormat="1" ht="25.5">
      <c r="A5180" s="514" t="s">
        <v>147</v>
      </c>
      <c r="B5180" s="482" t="s">
        <v>710</v>
      </c>
      <c r="C5180" s="482" t="s">
        <v>48</v>
      </c>
      <c r="D5180" s="514" t="s">
        <v>711</v>
      </c>
      <c r="E5180" s="588" t="s">
        <v>150</v>
      </c>
      <c r="F5180" s="588"/>
      <c r="G5180" s="482" t="s">
        <v>54</v>
      </c>
      <c r="H5180" s="483">
        <v>5.0000000000000001E-3</v>
      </c>
      <c r="I5180" s="484">
        <v>21.39</v>
      </c>
      <c r="J5180" s="484">
        <v>0.1</v>
      </c>
    </row>
    <row r="5181" spans="1:10" s="471" customFormat="1" ht="25.5">
      <c r="A5181" s="514" t="s">
        <v>147</v>
      </c>
      <c r="B5181" s="482" t="s">
        <v>586</v>
      </c>
      <c r="C5181" s="482" t="s">
        <v>48</v>
      </c>
      <c r="D5181" s="514" t="s">
        <v>587</v>
      </c>
      <c r="E5181" s="588" t="s">
        <v>150</v>
      </c>
      <c r="F5181" s="588"/>
      <c r="G5181" s="482" t="s">
        <v>54</v>
      </c>
      <c r="H5181" s="483">
        <v>5.0000000000000001E-3</v>
      </c>
      <c r="I5181" s="484">
        <v>25.69</v>
      </c>
      <c r="J5181" s="484">
        <v>0.12</v>
      </c>
    </row>
    <row r="5182" spans="1:10" s="471" customFormat="1" ht="25.5" customHeight="1">
      <c r="A5182" s="514" t="s">
        <v>147</v>
      </c>
      <c r="B5182" s="482" t="s">
        <v>683</v>
      </c>
      <c r="C5182" s="482" t="s">
        <v>48</v>
      </c>
      <c r="D5182" s="514" t="s">
        <v>684</v>
      </c>
      <c r="E5182" s="588" t="s">
        <v>160</v>
      </c>
      <c r="F5182" s="588"/>
      <c r="G5182" s="482" t="s">
        <v>161</v>
      </c>
      <c r="H5182" s="483">
        <v>5.0000000000000001E-3</v>
      </c>
      <c r="I5182" s="484">
        <v>30.7</v>
      </c>
      <c r="J5182" s="484">
        <v>0.15</v>
      </c>
    </row>
    <row r="5183" spans="1:10" s="471" customFormat="1" ht="25.5" customHeight="1">
      <c r="A5183" s="514" t="s">
        <v>147</v>
      </c>
      <c r="B5183" s="482" t="s">
        <v>685</v>
      </c>
      <c r="C5183" s="482" t="s">
        <v>48</v>
      </c>
      <c r="D5183" s="514" t="s">
        <v>686</v>
      </c>
      <c r="E5183" s="588" t="s">
        <v>160</v>
      </c>
      <c r="F5183" s="588"/>
      <c r="G5183" s="482" t="s">
        <v>261</v>
      </c>
      <c r="H5183" s="483">
        <v>2.1999999999999999E-2</v>
      </c>
      <c r="I5183" s="484">
        <v>29.15</v>
      </c>
      <c r="J5183" s="484">
        <v>0.64</v>
      </c>
    </row>
    <row r="5184" spans="1:10" s="471" customFormat="1" ht="25.5">
      <c r="A5184" s="515" t="s">
        <v>142</v>
      </c>
      <c r="B5184" s="477" t="s">
        <v>3212</v>
      </c>
      <c r="C5184" s="477" t="s">
        <v>48</v>
      </c>
      <c r="D5184" s="515" t="s">
        <v>3213</v>
      </c>
      <c r="E5184" s="585" t="s">
        <v>143</v>
      </c>
      <c r="F5184" s="585"/>
      <c r="G5184" s="477" t="s">
        <v>11</v>
      </c>
      <c r="H5184" s="478">
        <v>1.05</v>
      </c>
      <c r="I5184" s="479">
        <v>99.96</v>
      </c>
      <c r="J5184" s="479">
        <v>104.95</v>
      </c>
    </row>
    <row r="5185" spans="1:10" s="471" customFormat="1" ht="25.5">
      <c r="A5185" s="693"/>
      <c r="B5185" s="513"/>
      <c r="C5185" s="513"/>
      <c r="D5185" s="693"/>
      <c r="E5185" s="693" t="s">
        <v>144</v>
      </c>
      <c r="F5185" s="694">
        <v>0.79</v>
      </c>
      <c r="G5185" s="693" t="s">
        <v>145</v>
      </c>
      <c r="H5185" s="694">
        <v>0</v>
      </c>
      <c r="I5185" s="693" t="s">
        <v>146</v>
      </c>
      <c r="J5185" s="694">
        <v>0.79</v>
      </c>
    </row>
    <row r="5186" spans="1:10" s="471" customFormat="1" ht="13.5" customHeight="1" thickBot="1">
      <c r="A5186" s="693"/>
      <c r="B5186" s="513"/>
      <c r="C5186" s="513"/>
      <c r="D5186" s="693"/>
      <c r="E5186" s="693" t="s">
        <v>2513</v>
      </c>
      <c r="F5186" s="694">
        <v>27.8</v>
      </c>
      <c r="G5186" s="693"/>
      <c r="H5186" s="695" t="s">
        <v>2514</v>
      </c>
      <c r="I5186" s="695"/>
      <c r="J5186" s="694">
        <v>133.76</v>
      </c>
    </row>
    <row r="5187" spans="1:10" s="471" customFormat="1" ht="13.5" thickTop="1">
      <c r="A5187" s="480"/>
      <c r="B5187" s="481"/>
      <c r="C5187" s="481"/>
      <c r="D5187" s="480"/>
      <c r="E5187" s="480"/>
      <c r="F5187" s="480"/>
      <c r="G5187" s="480"/>
      <c r="H5187" s="480"/>
      <c r="I5187" s="480"/>
      <c r="J5187" s="480"/>
    </row>
    <row r="5188" spans="1:10" s="471" customFormat="1">
      <c r="A5188" s="516"/>
      <c r="B5188" s="519" t="s">
        <v>26</v>
      </c>
      <c r="C5188" s="519" t="s">
        <v>27</v>
      </c>
      <c r="D5188" s="516" t="s">
        <v>28</v>
      </c>
      <c r="E5188" s="586" t="s">
        <v>140</v>
      </c>
      <c r="F5188" s="586"/>
      <c r="G5188" s="519" t="s">
        <v>29</v>
      </c>
      <c r="H5188" s="518" t="s">
        <v>30</v>
      </c>
      <c r="I5188" s="518" t="s">
        <v>31</v>
      </c>
      <c r="J5188" s="518" t="s">
        <v>32</v>
      </c>
    </row>
    <row r="5189" spans="1:10" s="471" customFormat="1" ht="25.5" customHeight="1">
      <c r="A5189" s="517" t="s">
        <v>141</v>
      </c>
      <c r="B5189" s="474" t="s">
        <v>4071</v>
      </c>
      <c r="C5189" s="474" t="s">
        <v>48</v>
      </c>
      <c r="D5189" s="517" t="s">
        <v>4072</v>
      </c>
      <c r="E5189" s="587" t="s">
        <v>179</v>
      </c>
      <c r="F5189" s="587"/>
      <c r="G5189" s="474" t="s">
        <v>11</v>
      </c>
      <c r="H5189" s="475">
        <v>1</v>
      </c>
      <c r="I5189" s="476">
        <v>220.62</v>
      </c>
      <c r="J5189" s="476">
        <v>220.62</v>
      </c>
    </row>
    <row r="5190" spans="1:10" s="471" customFormat="1" ht="25.5">
      <c r="A5190" s="514" t="s">
        <v>147</v>
      </c>
      <c r="B5190" s="482" t="s">
        <v>710</v>
      </c>
      <c r="C5190" s="482" t="s">
        <v>48</v>
      </c>
      <c r="D5190" s="514" t="s">
        <v>711</v>
      </c>
      <c r="E5190" s="588" t="s">
        <v>150</v>
      </c>
      <c r="F5190" s="588"/>
      <c r="G5190" s="482" t="s">
        <v>54</v>
      </c>
      <c r="H5190" s="483">
        <v>0.25</v>
      </c>
      <c r="I5190" s="484">
        <v>21.39</v>
      </c>
      <c r="J5190" s="484">
        <v>5.34</v>
      </c>
    </row>
    <row r="5191" spans="1:10" s="471" customFormat="1" ht="25.5">
      <c r="A5191" s="514" t="s">
        <v>147</v>
      </c>
      <c r="B5191" s="482" t="s">
        <v>586</v>
      </c>
      <c r="C5191" s="482" t="s">
        <v>48</v>
      </c>
      <c r="D5191" s="514" t="s">
        <v>587</v>
      </c>
      <c r="E5191" s="588" t="s">
        <v>150</v>
      </c>
      <c r="F5191" s="588"/>
      <c r="G5191" s="482" t="s">
        <v>54</v>
      </c>
      <c r="H5191" s="483">
        <v>1.18</v>
      </c>
      <c r="I5191" s="484">
        <v>25.69</v>
      </c>
      <c r="J5191" s="484">
        <v>30.31</v>
      </c>
    </row>
    <row r="5192" spans="1:10" s="471" customFormat="1" ht="25.5" customHeight="1">
      <c r="A5192" s="514" t="s">
        <v>147</v>
      </c>
      <c r="B5192" s="482" t="s">
        <v>683</v>
      </c>
      <c r="C5192" s="482" t="s">
        <v>48</v>
      </c>
      <c r="D5192" s="514" t="s">
        <v>684</v>
      </c>
      <c r="E5192" s="588" t="s">
        <v>160</v>
      </c>
      <c r="F5192" s="588"/>
      <c r="G5192" s="482" t="s">
        <v>161</v>
      </c>
      <c r="H5192" s="483">
        <v>6.3E-2</v>
      </c>
      <c r="I5192" s="484">
        <v>30.7</v>
      </c>
      <c r="J5192" s="484">
        <v>1.93</v>
      </c>
    </row>
    <row r="5193" spans="1:10" s="471" customFormat="1" ht="25.5" customHeight="1">
      <c r="A5193" s="514" t="s">
        <v>147</v>
      </c>
      <c r="B5193" s="482" t="s">
        <v>685</v>
      </c>
      <c r="C5193" s="482" t="s">
        <v>48</v>
      </c>
      <c r="D5193" s="514" t="s">
        <v>686</v>
      </c>
      <c r="E5193" s="588" t="s">
        <v>160</v>
      </c>
      <c r="F5193" s="588"/>
      <c r="G5193" s="482" t="s">
        <v>261</v>
      </c>
      <c r="H5193" s="483">
        <v>0.255</v>
      </c>
      <c r="I5193" s="484">
        <v>29.15</v>
      </c>
      <c r="J5193" s="484">
        <v>7.43</v>
      </c>
    </row>
    <row r="5194" spans="1:10" s="471" customFormat="1" ht="25.5">
      <c r="A5194" s="515" t="s">
        <v>142</v>
      </c>
      <c r="B5194" s="477" t="s">
        <v>3212</v>
      </c>
      <c r="C5194" s="477" t="s">
        <v>48</v>
      </c>
      <c r="D5194" s="515" t="s">
        <v>3213</v>
      </c>
      <c r="E5194" s="585" t="s">
        <v>143</v>
      </c>
      <c r="F5194" s="585"/>
      <c r="G5194" s="477" t="s">
        <v>11</v>
      </c>
      <c r="H5194" s="478">
        <v>1.3360000000000001</v>
      </c>
      <c r="I5194" s="479">
        <v>99.96</v>
      </c>
      <c r="J5194" s="479">
        <v>133.54</v>
      </c>
    </row>
    <row r="5195" spans="1:10" s="471" customFormat="1" ht="25.5">
      <c r="A5195" s="515" t="s">
        <v>142</v>
      </c>
      <c r="B5195" s="477" t="s">
        <v>499</v>
      </c>
      <c r="C5195" s="477" t="s">
        <v>48</v>
      </c>
      <c r="D5195" s="515" t="s">
        <v>500</v>
      </c>
      <c r="E5195" s="585" t="s">
        <v>143</v>
      </c>
      <c r="F5195" s="585"/>
      <c r="G5195" s="477" t="s">
        <v>68</v>
      </c>
      <c r="H5195" s="478">
        <v>2.3079999999999998</v>
      </c>
      <c r="I5195" s="479">
        <v>6.85</v>
      </c>
      <c r="J5195" s="479">
        <v>15.8</v>
      </c>
    </row>
    <row r="5196" spans="1:10" s="471" customFormat="1" ht="25.5">
      <c r="A5196" s="515" t="s">
        <v>142</v>
      </c>
      <c r="B5196" s="477" t="s">
        <v>501</v>
      </c>
      <c r="C5196" s="477" t="s">
        <v>48</v>
      </c>
      <c r="D5196" s="515" t="s">
        <v>502</v>
      </c>
      <c r="E5196" s="585" t="s">
        <v>143</v>
      </c>
      <c r="F5196" s="585"/>
      <c r="G5196" s="477" t="s">
        <v>68</v>
      </c>
      <c r="H5196" s="478">
        <v>9.2370000000000001</v>
      </c>
      <c r="I5196" s="479">
        <v>2.39</v>
      </c>
      <c r="J5196" s="479">
        <v>22.07</v>
      </c>
    </row>
    <row r="5197" spans="1:10" s="471" customFormat="1">
      <c r="A5197" s="515" t="s">
        <v>142</v>
      </c>
      <c r="B5197" s="477" t="s">
        <v>588</v>
      </c>
      <c r="C5197" s="477" t="s">
        <v>48</v>
      </c>
      <c r="D5197" s="515" t="s">
        <v>589</v>
      </c>
      <c r="E5197" s="585" t="s">
        <v>143</v>
      </c>
      <c r="F5197" s="585"/>
      <c r="G5197" s="477" t="s">
        <v>71</v>
      </c>
      <c r="H5197" s="478">
        <v>0.20799999999999999</v>
      </c>
      <c r="I5197" s="479">
        <v>20.239999999999998</v>
      </c>
      <c r="J5197" s="479">
        <v>4.2</v>
      </c>
    </row>
    <row r="5198" spans="1:10" s="471" customFormat="1" ht="25.5">
      <c r="A5198" s="693"/>
      <c r="B5198" s="513"/>
      <c r="C5198" s="513"/>
      <c r="D5198" s="693"/>
      <c r="E5198" s="693" t="s">
        <v>144</v>
      </c>
      <c r="F5198" s="694">
        <v>34.06</v>
      </c>
      <c r="G5198" s="693" t="s">
        <v>145</v>
      </c>
      <c r="H5198" s="694">
        <v>0</v>
      </c>
      <c r="I5198" s="693" t="s">
        <v>146</v>
      </c>
      <c r="J5198" s="694">
        <v>34.06</v>
      </c>
    </row>
    <row r="5199" spans="1:10" s="471" customFormat="1" ht="13.5" customHeight="1" thickBot="1">
      <c r="A5199" s="693"/>
      <c r="B5199" s="513"/>
      <c r="C5199" s="513"/>
      <c r="D5199" s="693"/>
      <c r="E5199" s="693" t="s">
        <v>2513</v>
      </c>
      <c r="F5199" s="694">
        <v>57.89</v>
      </c>
      <c r="G5199" s="693"/>
      <c r="H5199" s="695" t="s">
        <v>2514</v>
      </c>
      <c r="I5199" s="695"/>
      <c r="J5199" s="694">
        <v>278.51</v>
      </c>
    </row>
    <row r="5200" spans="1:10" s="471" customFormat="1" ht="13.5" thickTop="1">
      <c r="A5200" s="480"/>
      <c r="B5200" s="481"/>
      <c r="C5200" s="481"/>
      <c r="D5200" s="480"/>
      <c r="E5200" s="480"/>
      <c r="F5200" s="480"/>
      <c r="G5200" s="480"/>
      <c r="H5200" s="480"/>
      <c r="I5200" s="480"/>
      <c r="J5200" s="480"/>
    </row>
    <row r="5201" spans="1:10" s="471" customFormat="1">
      <c r="A5201" s="516"/>
      <c r="B5201" s="519" t="s">
        <v>26</v>
      </c>
      <c r="C5201" s="519" t="s">
        <v>27</v>
      </c>
      <c r="D5201" s="516" t="s">
        <v>28</v>
      </c>
      <c r="E5201" s="586" t="s">
        <v>140</v>
      </c>
      <c r="F5201" s="586"/>
      <c r="G5201" s="519" t="s">
        <v>29</v>
      </c>
      <c r="H5201" s="518" t="s">
        <v>30</v>
      </c>
      <c r="I5201" s="518" t="s">
        <v>31</v>
      </c>
      <c r="J5201" s="518" t="s">
        <v>32</v>
      </c>
    </row>
    <row r="5202" spans="1:10" s="471" customFormat="1" ht="25.5" customHeight="1">
      <c r="A5202" s="517" t="s">
        <v>141</v>
      </c>
      <c r="B5202" s="474" t="s">
        <v>4096</v>
      </c>
      <c r="C5202" s="474" t="s">
        <v>48</v>
      </c>
      <c r="D5202" s="517" t="s">
        <v>4097</v>
      </c>
      <c r="E5202" s="587" t="s">
        <v>179</v>
      </c>
      <c r="F5202" s="587"/>
      <c r="G5202" s="474" t="s">
        <v>11</v>
      </c>
      <c r="H5202" s="475">
        <v>1</v>
      </c>
      <c r="I5202" s="476">
        <v>169.35</v>
      </c>
      <c r="J5202" s="476">
        <v>169.35</v>
      </c>
    </row>
    <row r="5203" spans="1:10" s="471" customFormat="1" ht="25.5">
      <c r="A5203" s="514" t="s">
        <v>147</v>
      </c>
      <c r="B5203" s="482" t="s">
        <v>710</v>
      </c>
      <c r="C5203" s="482" t="s">
        <v>48</v>
      </c>
      <c r="D5203" s="514" t="s">
        <v>711</v>
      </c>
      <c r="E5203" s="588" t="s">
        <v>150</v>
      </c>
      <c r="F5203" s="588"/>
      <c r="G5203" s="482" t="s">
        <v>54</v>
      </c>
      <c r="H5203" s="483">
        <v>0.17899999999999999</v>
      </c>
      <c r="I5203" s="484">
        <v>21.39</v>
      </c>
      <c r="J5203" s="484">
        <v>3.82</v>
      </c>
    </row>
    <row r="5204" spans="1:10" s="471" customFormat="1" ht="25.5">
      <c r="A5204" s="514" t="s">
        <v>147</v>
      </c>
      <c r="B5204" s="482" t="s">
        <v>586</v>
      </c>
      <c r="C5204" s="482" t="s">
        <v>48</v>
      </c>
      <c r="D5204" s="514" t="s">
        <v>587</v>
      </c>
      <c r="E5204" s="588" t="s">
        <v>150</v>
      </c>
      <c r="F5204" s="588"/>
      <c r="G5204" s="482" t="s">
        <v>54</v>
      </c>
      <c r="H5204" s="483">
        <v>0.79200000000000004</v>
      </c>
      <c r="I5204" s="484">
        <v>25.69</v>
      </c>
      <c r="J5204" s="484">
        <v>20.34</v>
      </c>
    </row>
    <row r="5205" spans="1:10" s="471" customFormat="1" ht="25.5" customHeight="1">
      <c r="A5205" s="514" t="s">
        <v>147</v>
      </c>
      <c r="B5205" s="482" t="s">
        <v>683</v>
      </c>
      <c r="C5205" s="482" t="s">
        <v>48</v>
      </c>
      <c r="D5205" s="514" t="s">
        <v>684</v>
      </c>
      <c r="E5205" s="588" t="s">
        <v>160</v>
      </c>
      <c r="F5205" s="588"/>
      <c r="G5205" s="482" t="s">
        <v>161</v>
      </c>
      <c r="H5205" s="483">
        <v>5.6000000000000001E-2</v>
      </c>
      <c r="I5205" s="484">
        <v>30.7</v>
      </c>
      <c r="J5205" s="484">
        <v>1.71</v>
      </c>
    </row>
    <row r="5206" spans="1:10" s="471" customFormat="1" ht="25.5" customHeight="1">
      <c r="A5206" s="514" t="s">
        <v>147</v>
      </c>
      <c r="B5206" s="482" t="s">
        <v>685</v>
      </c>
      <c r="C5206" s="482" t="s">
        <v>48</v>
      </c>
      <c r="D5206" s="514" t="s">
        <v>686</v>
      </c>
      <c r="E5206" s="588" t="s">
        <v>160</v>
      </c>
      <c r="F5206" s="588"/>
      <c r="G5206" s="482" t="s">
        <v>261</v>
      </c>
      <c r="H5206" s="483">
        <v>0.224</v>
      </c>
      <c r="I5206" s="484">
        <v>29.15</v>
      </c>
      <c r="J5206" s="484">
        <v>6.52</v>
      </c>
    </row>
    <row r="5207" spans="1:10" s="471" customFormat="1" ht="25.5">
      <c r="A5207" s="515" t="s">
        <v>142</v>
      </c>
      <c r="B5207" s="477" t="s">
        <v>501</v>
      </c>
      <c r="C5207" s="477" t="s">
        <v>48</v>
      </c>
      <c r="D5207" s="515" t="s">
        <v>502</v>
      </c>
      <c r="E5207" s="585" t="s">
        <v>143</v>
      </c>
      <c r="F5207" s="585"/>
      <c r="G5207" s="477" t="s">
        <v>68</v>
      </c>
      <c r="H5207" s="478">
        <v>4.2279999999999998</v>
      </c>
      <c r="I5207" s="479">
        <v>2.39</v>
      </c>
      <c r="J5207" s="479">
        <v>10.1</v>
      </c>
    </row>
    <row r="5208" spans="1:10" s="471" customFormat="1">
      <c r="A5208" s="515" t="s">
        <v>142</v>
      </c>
      <c r="B5208" s="477" t="s">
        <v>588</v>
      </c>
      <c r="C5208" s="477" t="s">
        <v>48</v>
      </c>
      <c r="D5208" s="515" t="s">
        <v>589</v>
      </c>
      <c r="E5208" s="585" t="s">
        <v>143</v>
      </c>
      <c r="F5208" s="585"/>
      <c r="G5208" s="477" t="s">
        <v>71</v>
      </c>
      <c r="H5208" s="478">
        <v>0.128</v>
      </c>
      <c r="I5208" s="479">
        <v>20.239999999999998</v>
      </c>
      <c r="J5208" s="479">
        <v>2.59</v>
      </c>
    </row>
    <row r="5209" spans="1:10" s="471" customFormat="1" ht="38.25">
      <c r="A5209" s="515" t="s">
        <v>142</v>
      </c>
      <c r="B5209" s="477" t="s">
        <v>4194</v>
      </c>
      <c r="C5209" s="477" t="s">
        <v>48</v>
      </c>
      <c r="D5209" s="515" t="s">
        <v>4195</v>
      </c>
      <c r="E5209" s="585" t="s">
        <v>143</v>
      </c>
      <c r="F5209" s="585"/>
      <c r="G5209" s="477" t="s">
        <v>68</v>
      </c>
      <c r="H5209" s="478">
        <v>4.4480000000000004</v>
      </c>
      <c r="I5209" s="479">
        <v>27.94</v>
      </c>
      <c r="J5209" s="479">
        <v>124.27</v>
      </c>
    </row>
    <row r="5210" spans="1:10" s="471" customFormat="1" ht="25.5">
      <c r="A5210" s="693"/>
      <c r="B5210" s="513"/>
      <c r="C5210" s="513"/>
      <c r="D5210" s="693"/>
      <c r="E5210" s="693" t="s">
        <v>144</v>
      </c>
      <c r="F5210" s="694">
        <v>24.59</v>
      </c>
      <c r="G5210" s="693" t="s">
        <v>145</v>
      </c>
      <c r="H5210" s="694">
        <v>0</v>
      </c>
      <c r="I5210" s="693" t="s">
        <v>146</v>
      </c>
      <c r="J5210" s="694">
        <v>24.59</v>
      </c>
    </row>
    <row r="5211" spans="1:10" s="471" customFormat="1" ht="13.5" customHeight="1" thickBot="1">
      <c r="A5211" s="693"/>
      <c r="B5211" s="513"/>
      <c r="C5211" s="513"/>
      <c r="D5211" s="693"/>
      <c r="E5211" s="693" t="s">
        <v>2513</v>
      </c>
      <c r="F5211" s="694">
        <v>44.43</v>
      </c>
      <c r="G5211" s="693"/>
      <c r="H5211" s="695" t="s">
        <v>2514</v>
      </c>
      <c r="I5211" s="695"/>
      <c r="J5211" s="694">
        <v>213.78</v>
      </c>
    </row>
    <row r="5212" spans="1:10" s="471" customFormat="1" ht="13.5" thickTop="1">
      <c r="A5212" s="480"/>
      <c r="B5212" s="481"/>
      <c r="C5212" s="481"/>
      <c r="D5212" s="480"/>
      <c r="E5212" s="480"/>
      <c r="F5212" s="480"/>
      <c r="G5212" s="480"/>
      <c r="H5212" s="480"/>
      <c r="I5212" s="480"/>
      <c r="J5212" s="480"/>
    </row>
    <row r="5213" spans="1:10" s="471" customFormat="1">
      <c r="A5213" s="516"/>
      <c r="B5213" s="519" t="s">
        <v>26</v>
      </c>
      <c r="C5213" s="519" t="s">
        <v>27</v>
      </c>
      <c r="D5213" s="516" t="s">
        <v>28</v>
      </c>
      <c r="E5213" s="586" t="s">
        <v>140</v>
      </c>
      <c r="F5213" s="586"/>
      <c r="G5213" s="519" t="s">
        <v>29</v>
      </c>
      <c r="H5213" s="518" t="s">
        <v>30</v>
      </c>
      <c r="I5213" s="518" t="s">
        <v>31</v>
      </c>
      <c r="J5213" s="518" t="s">
        <v>32</v>
      </c>
    </row>
    <row r="5214" spans="1:10" s="471" customFormat="1" ht="25.5" customHeight="1">
      <c r="A5214" s="517" t="s">
        <v>141</v>
      </c>
      <c r="B5214" s="474" t="s">
        <v>3211</v>
      </c>
      <c r="C5214" s="474" t="s">
        <v>48</v>
      </c>
      <c r="D5214" s="517" t="s">
        <v>3095</v>
      </c>
      <c r="E5214" s="587" t="s">
        <v>179</v>
      </c>
      <c r="F5214" s="587"/>
      <c r="G5214" s="474" t="s">
        <v>11</v>
      </c>
      <c r="H5214" s="475">
        <v>1</v>
      </c>
      <c r="I5214" s="476">
        <v>171.65</v>
      </c>
      <c r="J5214" s="476">
        <v>171.65</v>
      </c>
    </row>
    <row r="5215" spans="1:10" s="471" customFormat="1" ht="25.5">
      <c r="A5215" s="514" t="s">
        <v>147</v>
      </c>
      <c r="B5215" s="482" t="s">
        <v>710</v>
      </c>
      <c r="C5215" s="482" t="s">
        <v>48</v>
      </c>
      <c r="D5215" s="514" t="s">
        <v>711</v>
      </c>
      <c r="E5215" s="588" t="s">
        <v>150</v>
      </c>
      <c r="F5215" s="588"/>
      <c r="G5215" s="482" t="s">
        <v>54</v>
      </c>
      <c r="H5215" s="483">
        <v>0.20200000000000001</v>
      </c>
      <c r="I5215" s="484">
        <v>21.39</v>
      </c>
      <c r="J5215" s="484">
        <v>4.32</v>
      </c>
    </row>
    <row r="5216" spans="1:10" s="471" customFormat="1" ht="25.5">
      <c r="A5216" s="514" t="s">
        <v>147</v>
      </c>
      <c r="B5216" s="482" t="s">
        <v>586</v>
      </c>
      <c r="C5216" s="482" t="s">
        <v>48</v>
      </c>
      <c r="D5216" s="514" t="s">
        <v>587</v>
      </c>
      <c r="E5216" s="588" t="s">
        <v>150</v>
      </c>
      <c r="F5216" s="588"/>
      <c r="G5216" s="482" t="s">
        <v>54</v>
      </c>
      <c r="H5216" s="483">
        <v>0.91100000000000003</v>
      </c>
      <c r="I5216" s="484">
        <v>25.69</v>
      </c>
      <c r="J5216" s="484">
        <v>23.4</v>
      </c>
    </row>
    <row r="5217" spans="1:10" s="471" customFormat="1" ht="25.5" customHeight="1">
      <c r="A5217" s="514" t="s">
        <v>147</v>
      </c>
      <c r="B5217" s="482" t="s">
        <v>683</v>
      </c>
      <c r="C5217" s="482" t="s">
        <v>48</v>
      </c>
      <c r="D5217" s="514" t="s">
        <v>684</v>
      </c>
      <c r="E5217" s="588" t="s">
        <v>160</v>
      </c>
      <c r="F5217" s="588"/>
      <c r="G5217" s="482" t="s">
        <v>161</v>
      </c>
      <c r="H5217" s="483">
        <v>0.05</v>
      </c>
      <c r="I5217" s="484">
        <v>30.7</v>
      </c>
      <c r="J5217" s="484">
        <v>1.53</v>
      </c>
    </row>
    <row r="5218" spans="1:10" s="471" customFormat="1" ht="25.5" customHeight="1">
      <c r="A5218" s="514" t="s">
        <v>147</v>
      </c>
      <c r="B5218" s="482" t="s">
        <v>685</v>
      </c>
      <c r="C5218" s="482" t="s">
        <v>48</v>
      </c>
      <c r="D5218" s="514" t="s">
        <v>686</v>
      </c>
      <c r="E5218" s="588" t="s">
        <v>160</v>
      </c>
      <c r="F5218" s="588"/>
      <c r="G5218" s="482" t="s">
        <v>261</v>
      </c>
      <c r="H5218" s="483">
        <v>0.23699999999999999</v>
      </c>
      <c r="I5218" s="484">
        <v>29.15</v>
      </c>
      <c r="J5218" s="484">
        <v>6.9</v>
      </c>
    </row>
    <row r="5219" spans="1:10" s="471" customFormat="1" ht="25.5">
      <c r="A5219" s="515" t="s">
        <v>142</v>
      </c>
      <c r="B5219" s="477" t="s">
        <v>3212</v>
      </c>
      <c r="C5219" s="477" t="s">
        <v>48</v>
      </c>
      <c r="D5219" s="515" t="s">
        <v>3213</v>
      </c>
      <c r="E5219" s="585" t="s">
        <v>143</v>
      </c>
      <c r="F5219" s="585"/>
      <c r="G5219" s="477" t="s">
        <v>11</v>
      </c>
      <c r="H5219" s="478">
        <v>1.1459999999999999</v>
      </c>
      <c r="I5219" s="479">
        <v>99.96</v>
      </c>
      <c r="J5219" s="479">
        <v>114.55</v>
      </c>
    </row>
    <row r="5220" spans="1:10" s="471" customFormat="1" ht="25.5">
      <c r="A5220" s="515" t="s">
        <v>142</v>
      </c>
      <c r="B5220" s="477" t="s">
        <v>499</v>
      </c>
      <c r="C5220" s="477" t="s">
        <v>48</v>
      </c>
      <c r="D5220" s="515" t="s">
        <v>500</v>
      </c>
      <c r="E5220" s="585" t="s">
        <v>143</v>
      </c>
      <c r="F5220" s="585"/>
      <c r="G5220" s="477" t="s">
        <v>68</v>
      </c>
      <c r="H5220" s="478">
        <v>0.16600000000000001</v>
      </c>
      <c r="I5220" s="479">
        <v>6.85</v>
      </c>
      <c r="J5220" s="479">
        <v>1.1299999999999999</v>
      </c>
    </row>
    <row r="5221" spans="1:10" s="471" customFormat="1" ht="25.5">
      <c r="A5221" s="515" t="s">
        <v>142</v>
      </c>
      <c r="B5221" s="477" t="s">
        <v>501</v>
      </c>
      <c r="C5221" s="477" t="s">
        <v>48</v>
      </c>
      <c r="D5221" s="515" t="s">
        <v>502</v>
      </c>
      <c r="E5221" s="585" t="s">
        <v>143</v>
      </c>
      <c r="F5221" s="585"/>
      <c r="G5221" s="477" t="s">
        <v>68</v>
      </c>
      <c r="H5221" s="478">
        <v>6.952</v>
      </c>
      <c r="I5221" s="479">
        <v>2.39</v>
      </c>
      <c r="J5221" s="479">
        <v>16.61</v>
      </c>
    </row>
    <row r="5222" spans="1:10" s="471" customFormat="1">
      <c r="A5222" s="515" t="s">
        <v>142</v>
      </c>
      <c r="B5222" s="477" t="s">
        <v>588</v>
      </c>
      <c r="C5222" s="477" t="s">
        <v>48</v>
      </c>
      <c r="D5222" s="515" t="s">
        <v>589</v>
      </c>
      <c r="E5222" s="585" t="s">
        <v>143</v>
      </c>
      <c r="F5222" s="585"/>
      <c r="G5222" s="477" t="s">
        <v>71</v>
      </c>
      <c r="H5222" s="478">
        <v>0.159</v>
      </c>
      <c r="I5222" s="479">
        <v>20.239999999999998</v>
      </c>
      <c r="J5222" s="479">
        <v>3.21</v>
      </c>
    </row>
    <row r="5223" spans="1:10" s="471" customFormat="1" ht="25.5">
      <c r="A5223" s="693"/>
      <c r="B5223" s="513"/>
      <c r="C5223" s="513"/>
      <c r="D5223" s="693"/>
      <c r="E5223" s="693" t="s">
        <v>144</v>
      </c>
      <c r="F5223" s="694">
        <v>27.41</v>
      </c>
      <c r="G5223" s="693" t="s">
        <v>145</v>
      </c>
      <c r="H5223" s="694">
        <v>0</v>
      </c>
      <c r="I5223" s="693" t="s">
        <v>146</v>
      </c>
      <c r="J5223" s="694">
        <v>27.41</v>
      </c>
    </row>
    <row r="5224" spans="1:10" s="471" customFormat="1" ht="13.5" customHeight="1" thickBot="1">
      <c r="A5224" s="693"/>
      <c r="B5224" s="513"/>
      <c r="C5224" s="513"/>
      <c r="D5224" s="693"/>
      <c r="E5224" s="693" t="s">
        <v>2513</v>
      </c>
      <c r="F5224" s="694">
        <v>45.04</v>
      </c>
      <c r="G5224" s="693"/>
      <c r="H5224" s="695" t="s">
        <v>2514</v>
      </c>
      <c r="I5224" s="695"/>
      <c r="J5224" s="694">
        <v>216.69</v>
      </c>
    </row>
    <row r="5225" spans="1:10" s="471" customFormat="1" ht="13.5" thickTop="1">
      <c r="A5225" s="480"/>
      <c r="B5225" s="481"/>
      <c r="C5225" s="481"/>
      <c r="D5225" s="480"/>
      <c r="E5225" s="480"/>
      <c r="F5225" s="480"/>
      <c r="G5225" s="480"/>
      <c r="H5225" s="480"/>
      <c r="I5225" s="480"/>
      <c r="J5225" s="480"/>
    </row>
    <row r="5226" spans="1:10" s="471" customFormat="1">
      <c r="A5226" s="516"/>
      <c r="B5226" s="519" t="s">
        <v>26</v>
      </c>
      <c r="C5226" s="519" t="s">
        <v>27</v>
      </c>
      <c r="D5226" s="516" t="s">
        <v>28</v>
      </c>
      <c r="E5226" s="586" t="s">
        <v>140</v>
      </c>
      <c r="F5226" s="586"/>
      <c r="G5226" s="519" t="s">
        <v>29</v>
      </c>
      <c r="H5226" s="518" t="s">
        <v>30</v>
      </c>
      <c r="I5226" s="518" t="s">
        <v>31</v>
      </c>
      <c r="J5226" s="518" t="s">
        <v>32</v>
      </c>
    </row>
    <row r="5227" spans="1:10" s="471" customFormat="1" ht="38.25" customHeight="1">
      <c r="A5227" s="517" t="s">
        <v>141</v>
      </c>
      <c r="B5227" s="474" t="s">
        <v>2008</v>
      </c>
      <c r="C5227" s="474" t="s">
        <v>48</v>
      </c>
      <c r="D5227" s="517" t="s">
        <v>2009</v>
      </c>
      <c r="E5227" s="587" t="s">
        <v>155</v>
      </c>
      <c r="F5227" s="587"/>
      <c r="G5227" s="474" t="s">
        <v>91</v>
      </c>
      <c r="H5227" s="475">
        <v>1</v>
      </c>
      <c r="I5227" s="476">
        <v>21.68</v>
      </c>
      <c r="J5227" s="476">
        <v>21.68</v>
      </c>
    </row>
    <row r="5228" spans="1:10" s="471" customFormat="1" ht="25.5">
      <c r="A5228" s="514" t="s">
        <v>147</v>
      </c>
      <c r="B5228" s="482" t="s">
        <v>2328</v>
      </c>
      <c r="C5228" s="482" t="s">
        <v>48</v>
      </c>
      <c r="D5228" s="514" t="s">
        <v>2329</v>
      </c>
      <c r="E5228" s="588" t="s">
        <v>150</v>
      </c>
      <c r="F5228" s="588"/>
      <c r="G5228" s="482" t="s">
        <v>54</v>
      </c>
      <c r="H5228" s="483">
        <v>0.69</v>
      </c>
      <c r="I5228" s="484">
        <v>26.49</v>
      </c>
      <c r="J5228" s="484">
        <v>18.27</v>
      </c>
    </row>
    <row r="5229" spans="1:10" s="471" customFormat="1" ht="25.5">
      <c r="A5229" s="514" t="s">
        <v>147</v>
      </c>
      <c r="B5229" s="482" t="s">
        <v>595</v>
      </c>
      <c r="C5229" s="482" t="s">
        <v>48</v>
      </c>
      <c r="D5229" s="514" t="s">
        <v>596</v>
      </c>
      <c r="E5229" s="588" t="s">
        <v>150</v>
      </c>
      <c r="F5229" s="588"/>
      <c r="G5229" s="482" t="s">
        <v>54</v>
      </c>
      <c r="H5229" s="483">
        <v>0.15679999999999999</v>
      </c>
      <c r="I5229" s="484">
        <v>21.81</v>
      </c>
      <c r="J5229" s="484">
        <v>3.41</v>
      </c>
    </row>
    <row r="5230" spans="1:10" s="471" customFormat="1" ht="25.5">
      <c r="A5230" s="693"/>
      <c r="B5230" s="513"/>
      <c r="C5230" s="513"/>
      <c r="D5230" s="693"/>
      <c r="E5230" s="693" t="s">
        <v>144</v>
      </c>
      <c r="F5230" s="694">
        <v>16.190000000000001</v>
      </c>
      <c r="G5230" s="693" t="s">
        <v>145</v>
      </c>
      <c r="H5230" s="694">
        <v>0</v>
      </c>
      <c r="I5230" s="693" t="s">
        <v>146</v>
      </c>
      <c r="J5230" s="694">
        <v>16.190000000000001</v>
      </c>
    </row>
    <row r="5231" spans="1:10" s="471" customFormat="1" ht="13.5" customHeight="1" thickBot="1">
      <c r="A5231" s="693"/>
      <c r="B5231" s="513"/>
      <c r="C5231" s="513"/>
      <c r="D5231" s="693"/>
      <c r="E5231" s="693" t="s">
        <v>2513</v>
      </c>
      <c r="F5231" s="694">
        <v>5.68</v>
      </c>
      <c r="G5231" s="693"/>
      <c r="H5231" s="695" t="s">
        <v>2514</v>
      </c>
      <c r="I5231" s="695"/>
      <c r="J5231" s="694">
        <v>27.36</v>
      </c>
    </row>
    <row r="5232" spans="1:10" s="471" customFormat="1" ht="13.5" thickTop="1">
      <c r="A5232" s="480"/>
      <c r="B5232" s="481"/>
      <c r="C5232" s="481"/>
      <c r="D5232" s="480"/>
      <c r="E5232" s="480"/>
      <c r="F5232" s="480"/>
      <c r="G5232" s="480"/>
      <c r="H5232" s="480"/>
      <c r="I5232" s="480"/>
      <c r="J5232" s="480"/>
    </row>
    <row r="5233" spans="1:10" s="471" customFormat="1">
      <c r="A5233" s="516"/>
      <c r="B5233" s="519" t="s">
        <v>26</v>
      </c>
      <c r="C5233" s="519" t="s">
        <v>27</v>
      </c>
      <c r="D5233" s="516" t="s">
        <v>28</v>
      </c>
      <c r="E5233" s="586" t="s">
        <v>140</v>
      </c>
      <c r="F5233" s="586"/>
      <c r="G5233" s="519" t="s">
        <v>29</v>
      </c>
      <c r="H5233" s="518" t="s">
        <v>30</v>
      </c>
      <c r="I5233" s="518" t="s">
        <v>31</v>
      </c>
      <c r="J5233" s="518" t="s">
        <v>32</v>
      </c>
    </row>
    <row r="5234" spans="1:10" s="471" customFormat="1" ht="51">
      <c r="A5234" s="517" t="s">
        <v>141</v>
      </c>
      <c r="B5234" s="474" t="s">
        <v>2272</v>
      </c>
      <c r="C5234" s="474" t="s">
        <v>48</v>
      </c>
      <c r="D5234" s="517" t="s">
        <v>2273</v>
      </c>
      <c r="E5234" s="587" t="s">
        <v>155</v>
      </c>
      <c r="F5234" s="587"/>
      <c r="G5234" s="474" t="s">
        <v>68</v>
      </c>
      <c r="H5234" s="475">
        <v>1</v>
      </c>
      <c r="I5234" s="476">
        <v>11.23</v>
      </c>
      <c r="J5234" s="476">
        <v>11.23</v>
      </c>
    </row>
    <row r="5235" spans="1:10" s="471" customFormat="1" ht="25.5">
      <c r="A5235" s="514" t="s">
        <v>147</v>
      </c>
      <c r="B5235" s="482" t="s">
        <v>156</v>
      </c>
      <c r="C5235" s="482" t="s">
        <v>48</v>
      </c>
      <c r="D5235" s="514" t="s">
        <v>157</v>
      </c>
      <c r="E5235" s="588" t="s">
        <v>150</v>
      </c>
      <c r="F5235" s="588"/>
      <c r="G5235" s="482" t="s">
        <v>54</v>
      </c>
      <c r="H5235" s="483">
        <v>4.8000000000000001E-2</v>
      </c>
      <c r="I5235" s="484">
        <v>20.89</v>
      </c>
      <c r="J5235" s="484">
        <v>1</v>
      </c>
    </row>
    <row r="5236" spans="1:10" s="471" customFormat="1" ht="25.5">
      <c r="A5236" s="514" t="s">
        <v>147</v>
      </c>
      <c r="B5236" s="482" t="s">
        <v>158</v>
      </c>
      <c r="C5236" s="482" t="s">
        <v>48</v>
      </c>
      <c r="D5236" s="514" t="s">
        <v>159</v>
      </c>
      <c r="E5236" s="588" t="s">
        <v>150</v>
      </c>
      <c r="F5236" s="588"/>
      <c r="G5236" s="482" t="s">
        <v>54</v>
      </c>
      <c r="H5236" s="483">
        <v>0.2114</v>
      </c>
      <c r="I5236" s="484">
        <v>25.28</v>
      </c>
      <c r="J5236" s="484">
        <v>5.34</v>
      </c>
    </row>
    <row r="5237" spans="1:10" s="471" customFormat="1" ht="25.5">
      <c r="A5237" s="515" t="s">
        <v>142</v>
      </c>
      <c r="B5237" s="477" t="s">
        <v>2241</v>
      </c>
      <c r="C5237" s="477" t="s">
        <v>48</v>
      </c>
      <c r="D5237" s="515" t="s">
        <v>1618</v>
      </c>
      <c r="E5237" s="585" t="s">
        <v>143</v>
      </c>
      <c r="F5237" s="585"/>
      <c r="G5237" s="477" t="s">
        <v>91</v>
      </c>
      <c r="H5237" s="478">
        <v>1.7857000000000001</v>
      </c>
      <c r="I5237" s="479">
        <v>2.74</v>
      </c>
      <c r="J5237" s="479">
        <v>4.8899999999999997</v>
      </c>
    </row>
    <row r="5238" spans="1:10" s="471" customFormat="1" ht="25.5">
      <c r="A5238" s="693"/>
      <c r="B5238" s="513"/>
      <c r="C5238" s="513"/>
      <c r="D5238" s="693"/>
      <c r="E5238" s="693" t="s">
        <v>144</v>
      </c>
      <c r="F5238" s="694">
        <v>4.83</v>
      </c>
      <c r="G5238" s="693" t="s">
        <v>145</v>
      </c>
      <c r="H5238" s="694">
        <v>0</v>
      </c>
      <c r="I5238" s="693" t="s">
        <v>146</v>
      </c>
      <c r="J5238" s="694">
        <v>4.83</v>
      </c>
    </row>
    <row r="5239" spans="1:10" s="471" customFormat="1" ht="13.5" customHeight="1" thickBot="1">
      <c r="A5239" s="693"/>
      <c r="B5239" s="513"/>
      <c r="C5239" s="513"/>
      <c r="D5239" s="693"/>
      <c r="E5239" s="693" t="s">
        <v>2513</v>
      </c>
      <c r="F5239" s="694">
        <v>2.94</v>
      </c>
      <c r="G5239" s="693"/>
      <c r="H5239" s="695" t="s">
        <v>2514</v>
      </c>
      <c r="I5239" s="695"/>
      <c r="J5239" s="694">
        <v>14.17</v>
      </c>
    </row>
    <row r="5240" spans="1:10" s="471" customFormat="1" ht="13.5" thickTop="1">
      <c r="A5240" s="480"/>
      <c r="B5240" s="481"/>
      <c r="C5240" s="481"/>
      <c r="D5240" s="480"/>
      <c r="E5240" s="480"/>
      <c r="F5240" s="480"/>
      <c r="G5240" s="480"/>
      <c r="H5240" s="480"/>
      <c r="I5240" s="480"/>
      <c r="J5240" s="480"/>
    </row>
    <row r="5241" spans="1:10" s="471" customFormat="1">
      <c r="A5241" s="516"/>
      <c r="B5241" s="519" t="s">
        <v>26</v>
      </c>
      <c r="C5241" s="519" t="s">
        <v>27</v>
      </c>
      <c r="D5241" s="516" t="s">
        <v>28</v>
      </c>
      <c r="E5241" s="586" t="s">
        <v>140</v>
      </c>
      <c r="F5241" s="586"/>
      <c r="G5241" s="519" t="s">
        <v>29</v>
      </c>
      <c r="H5241" s="518" t="s">
        <v>30</v>
      </c>
      <c r="I5241" s="518" t="s">
        <v>31</v>
      </c>
      <c r="J5241" s="518" t="s">
        <v>32</v>
      </c>
    </row>
    <row r="5242" spans="1:10" s="471" customFormat="1" ht="12.75" customHeight="1">
      <c r="A5242" s="517" t="s">
        <v>141</v>
      </c>
      <c r="B5242" s="474" t="s">
        <v>1707</v>
      </c>
      <c r="C5242" s="474" t="s">
        <v>48</v>
      </c>
      <c r="D5242" s="517" t="s">
        <v>1708</v>
      </c>
      <c r="E5242" s="587" t="s">
        <v>150</v>
      </c>
      <c r="F5242" s="587"/>
      <c r="G5242" s="474" t="s">
        <v>54</v>
      </c>
      <c r="H5242" s="475">
        <v>1</v>
      </c>
      <c r="I5242" s="476">
        <v>28.28</v>
      </c>
      <c r="J5242" s="476">
        <v>28.28</v>
      </c>
    </row>
    <row r="5243" spans="1:10" s="471" customFormat="1" ht="25.5">
      <c r="A5243" s="514" t="s">
        <v>147</v>
      </c>
      <c r="B5243" s="482" t="s">
        <v>2397</v>
      </c>
      <c r="C5243" s="482" t="s">
        <v>48</v>
      </c>
      <c r="D5243" s="514" t="s">
        <v>2398</v>
      </c>
      <c r="E5243" s="588" t="s">
        <v>150</v>
      </c>
      <c r="F5243" s="588"/>
      <c r="G5243" s="482" t="s">
        <v>54</v>
      </c>
      <c r="H5243" s="483">
        <v>1</v>
      </c>
      <c r="I5243" s="484">
        <v>0.28000000000000003</v>
      </c>
      <c r="J5243" s="484">
        <v>0.28000000000000003</v>
      </c>
    </row>
    <row r="5244" spans="1:10" s="471" customFormat="1">
      <c r="A5244" s="515" t="s">
        <v>142</v>
      </c>
      <c r="B5244" s="477" t="s">
        <v>2399</v>
      </c>
      <c r="C5244" s="477" t="s">
        <v>48</v>
      </c>
      <c r="D5244" s="515" t="s">
        <v>2400</v>
      </c>
      <c r="E5244" s="585" t="s">
        <v>549</v>
      </c>
      <c r="F5244" s="585"/>
      <c r="G5244" s="477" t="s">
        <v>54</v>
      </c>
      <c r="H5244" s="478">
        <v>1</v>
      </c>
      <c r="I5244" s="479">
        <v>21.48</v>
      </c>
      <c r="J5244" s="479">
        <v>21.48</v>
      </c>
    </row>
    <row r="5245" spans="1:10" s="471" customFormat="1">
      <c r="A5245" s="515" t="s">
        <v>142</v>
      </c>
      <c r="B5245" s="477" t="s">
        <v>839</v>
      </c>
      <c r="C5245" s="477" t="s">
        <v>48</v>
      </c>
      <c r="D5245" s="515" t="s">
        <v>840</v>
      </c>
      <c r="E5245" s="585" t="s">
        <v>143</v>
      </c>
      <c r="F5245" s="585"/>
      <c r="G5245" s="477" t="s">
        <v>54</v>
      </c>
      <c r="H5245" s="478">
        <v>1</v>
      </c>
      <c r="I5245" s="479">
        <v>2.0699999999999998</v>
      </c>
      <c r="J5245" s="479">
        <v>2.0699999999999998</v>
      </c>
    </row>
    <row r="5246" spans="1:10" s="471" customFormat="1">
      <c r="A5246" s="515" t="s">
        <v>142</v>
      </c>
      <c r="B5246" s="477" t="s">
        <v>841</v>
      </c>
      <c r="C5246" s="477" t="s">
        <v>48</v>
      </c>
      <c r="D5246" s="515" t="s">
        <v>842</v>
      </c>
      <c r="E5246" s="585" t="s">
        <v>143</v>
      </c>
      <c r="F5246" s="585"/>
      <c r="G5246" s="477" t="s">
        <v>54</v>
      </c>
      <c r="H5246" s="478">
        <v>1</v>
      </c>
      <c r="I5246" s="479">
        <v>1.01</v>
      </c>
      <c r="J5246" s="479">
        <v>1.01</v>
      </c>
    </row>
    <row r="5247" spans="1:10" s="471" customFormat="1">
      <c r="A5247" s="515" t="s">
        <v>142</v>
      </c>
      <c r="B5247" s="477" t="s">
        <v>559</v>
      </c>
      <c r="C5247" s="477" t="s">
        <v>48</v>
      </c>
      <c r="D5247" s="515" t="s">
        <v>560</v>
      </c>
      <c r="E5247" s="585" t="s">
        <v>143</v>
      </c>
      <c r="F5247" s="585"/>
      <c r="G5247" s="477" t="s">
        <v>54</v>
      </c>
      <c r="H5247" s="478">
        <v>1</v>
      </c>
      <c r="I5247" s="479">
        <v>1.34</v>
      </c>
      <c r="J5247" s="479">
        <v>1.34</v>
      </c>
    </row>
    <row r="5248" spans="1:10" s="471" customFormat="1">
      <c r="A5248" s="515" t="s">
        <v>142</v>
      </c>
      <c r="B5248" s="477" t="s">
        <v>561</v>
      </c>
      <c r="C5248" s="477" t="s">
        <v>48</v>
      </c>
      <c r="D5248" s="515" t="s">
        <v>562</v>
      </c>
      <c r="E5248" s="585" t="s">
        <v>143</v>
      </c>
      <c r="F5248" s="585"/>
      <c r="G5248" s="477" t="s">
        <v>54</v>
      </c>
      <c r="H5248" s="478">
        <v>1</v>
      </c>
      <c r="I5248" s="479">
        <v>0.04</v>
      </c>
      <c r="J5248" s="479">
        <v>0.04</v>
      </c>
    </row>
    <row r="5249" spans="1:10" s="471" customFormat="1" ht="25.5">
      <c r="A5249" s="515" t="s">
        <v>142</v>
      </c>
      <c r="B5249" s="477" t="s">
        <v>843</v>
      </c>
      <c r="C5249" s="477" t="s">
        <v>48</v>
      </c>
      <c r="D5249" s="515" t="s">
        <v>844</v>
      </c>
      <c r="E5249" s="585" t="s">
        <v>143</v>
      </c>
      <c r="F5249" s="585"/>
      <c r="G5249" s="477" t="s">
        <v>54</v>
      </c>
      <c r="H5249" s="478">
        <v>1</v>
      </c>
      <c r="I5249" s="479">
        <v>0.82</v>
      </c>
      <c r="J5249" s="479">
        <v>0.82</v>
      </c>
    </row>
    <row r="5250" spans="1:10" s="471" customFormat="1" ht="25.5">
      <c r="A5250" s="515" t="s">
        <v>142</v>
      </c>
      <c r="B5250" s="477" t="s">
        <v>845</v>
      </c>
      <c r="C5250" s="477" t="s">
        <v>48</v>
      </c>
      <c r="D5250" s="515" t="s">
        <v>846</v>
      </c>
      <c r="E5250" s="585" t="s">
        <v>143</v>
      </c>
      <c r="F5250" s="585"/>
      <c r="G5250" s="477" t="s">
        <v>54</v>
      </c>
      <c r="H5250" s="478">
        <v>1</v>
      </c>
      <c r="I5250" s="479">
        <v>1.24</v>
      </c>
      <c r="J5250" s="479">
        <v>1.24</v>
      </c>
    </row>
    <row r="5251" spans="1:10" s="471" customFormat="1" ht="25.5">
      <c r="A5251" s="693"/>
      <c r="B5251" s="513"/>
      <c r="C5251" s="513"/>
      <c r="D5251" s="693"/>
      <c r="E5251" s="693" t="s">
        <v>144</v>
      </c>
      <c r="F5251" s="694">
        <v>21.76</v>
      </c>
      <c r="G5251" s="693" t="s">
        <v>145</v>
      </c>
      <c r="H5251" s="694">
        <v>0</v>
      </c>
      <c r="I5251" s="693" t="s">
        <v>146</v>
      </c>
      <c r="J5251" s="694">
        <v>21.76</v>
      </c>
    </row>
    <row r="5252" spans="1:10" s="471" customFormat="1" ht="13.5" customHeight="1" thickBot="1">
      <c r="A5252" s="693"/>
      <c r="B5252" s="513"/>
      <c r="C5252" s="513"/>
      <c r="D5252" s="693"/>
      <c r="E5252" s="693" t="s">
        <v>2513</v>
      </c>
      <c r="F5252" s="694">
        <v>7.42</v>
      </c>
      <c r="G5252" s="693"/>
      <c r="H5252" s="695" t="s">
        <v>2514</v>
      </c>
      <c r="I5252" s="695"/>
      <c r="J5252" s="694">
        <v>35.700000000000003</v>
      </c>
    </row>
    <row r="5253" spans="1:10" s="471" customFormat="1" ht="13.5" thickTop="1">
      <c r="A5253" s="480"/>
      <c r="B5253" s="481"/>
      <c r="C5253" s="481"/>
      <c r="D5253" s="480"/>
      <c r="E5253" s="480"/>
      <c r="F5253" s="480"/>
      <c r="G5253" s="480"/>
      <c r="H5253" s="480"/>
      <c r="I5253" s="480"/>
      <c r="J5253" s="480"/>
    </row>
    <row r="5254" spans="1:10" s="471" customFormat="1">
      <c r="A5254" s="516"/>
      <c r="B5254" s="519" t="s">
        <v>26</v>
      </c>
      <c r="C5254" s="519" t="s">
        <v>27</v>
      </c>
      <c r="D5254" s="516" t="s">
        <v>28</v>
      </c>
      <c r="E5254" s="586" t="s">
        <v>140</v>
      </c>
      <c r="F5254" s="586"/>
      <c r="G5254" s="519" t="s">
        <v>29</v>
      </c>
      <c r="H5254" s="518" t="s">
        <v>30</v>
      </c>
      <c r="I5254" s="518" t="s">
        <v>31</v>
      </c>
      <c r="J5254" s="518" t="s">
        <v>32</v>
      </c>
    </row>
    <row r="5255" spans="1:10" s="471" customFormat="1" ht="25.5" customHeight="1">
      <c r="A5255" s="517" t="s">
        <v>141</v>
      </c>
      <c r="B5255" s="474" t="s">
        <v>532</v>
      </c>
      <c r="C5255" s="474" t="s">
        <v>48</v>
      </c>
      <c r="D5255" s="517" t="s">
        <v>533</v>
      </c>
      <c r="E5255" s="587" t="s">
        <v>160</v>
      </c>
      <c r="F5255" s="587"/>
      <c r="G5255" s="474" t="s">
        <v>261</v>
      </c>
      <c r="H5255" s="475">
        <v>1</v>
      </c>
      <c r="I5255" s="476">
        <v>28.05</v>
      </c>
      <c r="J5255" s="476">
        <v>28.05</v>
      </c>
    </row>
    <row r="5256" spans="1:10" s="471" customFormat="1" ht="25.5">
      <c r="A5256" s="514" t="s">
        <v>147</v>
      </c>
      <c r="B5256" s="482" t="s">
        <v>1156</v>
      </c>
      <c r="C5256" s="482" t="s">
        <v>48</v>
      </c>
      <c r="D5256" s="514" t="s">
        <v>1157</v>
      </c>
      <c r="E5256" s="588" t="s">
        <v>150</v>
      </c>
      <c r="F5256" s="588"/>
      <c r="G5256" s="482" t="s">
        <v>54</v>
      </c>
      <c r="H5256" s="483">
        <v>1</v>
      </c>
      <c r="I5256" s="484">
        <v>27.71</v>
      </c>
      <c r="J5256" s="484">
        <v>27.71</v>
      </c>
    </row>
    <row r="5257" spans="1:10" s="471" customFormat="1" ht="25.5" customHeight="1">
      <c r="A5257" s="514" t="s">
        <v>147</v>
      </c>
      <c r="B5257" s="482" t="s">
        <v>1158</v>
      </c>
      <c r="C5257" s="482" t="s">
        <v>48</v>
      </c>
      <c r="D5257" s="514" t="s">
        <v>1159</v>
      </c>
      <c r="E5257" s="588" t="s">
        <v>160</v>
      </c>
      <c r="F5257" s="588"/>
      <c r="G5257" s="482" t="s">
        <v>54</v>
      </c>
      <c r="H5257" s="483">
        <v>1</v>
      </c>
      <c r="I5257" s="484">
        <v>0.28000000000000003</v>
      </c>
      <c r="J5257" s="484">
        <v>0.28000000000000003</v>
      </c>
    </row>
    <row r="5258" spans="1:10" s="471" customFormat="1" ht="25.5" customHeight="1">
      <c r="A5258" s="514" t="s">
        <v>147</v>
      </c>
      <c r="B5258" s="482" t="s">
        <v>1160</v>
      </c>
      <c r="C5258" s="482" t="s">
        <v>48</v>
      </c>
      <c r="D5258" s="514" t="s">
        <v>1161</v>
      </c>
      <c r="E5258" s="588" t="s">
        <v>160</v>
      </c>
      <c r="F5258" s="588"/>
      <c r="G5258" s="482" t="s">
        <v>54</v>
      </c>
      <c r="H5258" s="483">
        <v>1</v>
      </c>
      <c r="I5258" s="484">
        <v>0.06</v>
      </c>
      <c r="J5258" s="484">
        <v>0.06</v>
      </c>
    </row>
    <row r="5259" spans="1:10" s="471" customFormat="1" ht="25.5">
      <c r="A5259" s="693"/>
      <c r="B5259" s="513"/>
      <c r="C5259" s="513"/>
      <c r="D5259" s="693"/>
      <c r="E5259" s="693" t="s">
        <v>144</v>
      </c>
      <c r="F5259" s="694">
        <v>22.38</v>
      </c>
      <c r="G5259" s="693" t="s">
        <v>145</v>
      </c>
      <c r="H5259" s="694">
        <v>0</v>
      </c>
      <c r="I5259" s="693" t="s">
        <v>146</v>
      </c>
      <c r="J5259" s="694">
        <v>22.38</v>
      </c>
    </row>
    <row r="5260" spans="1:10" s="471" customFormat="1" ht="13.5" customHeight="1" thickBot="1">
      <c r="A5260" s="693"/>
      <c r="B5260" s="513"/>
      <c r="C5260" s="513"/>
      <c r="D5260" s="693"/>
      <c r="E5260" s="693" t="s">
        <v>2513</v>
      </c>
      <c r="F5260" s="694">
        <v>7.36</v>
      </c>
      <c r="G5260" s="693"/>
      <c r="H5260" s="695" t="s">
        <v>2514</v>
      </c>
      <c r="I5260" s="695"/>
      <c r="J5260" s="694">
        <v>35.409999999999997</v>
      </c>
    </row>
    <row r="5261" spans="1:10" s="471" customFormat="1" ht="13.5" thickTop="1">
      <c r="A5261" s="480"/>
      <c r="B5261" s="481"/>
      <c r="C5261" s="481"/>
      <c r="D5261" s="480"/>
      <c r="E5261" s="480"/>
      <c r="F5261" s="480"/>
      <c r="G5261" s="480"/>
      <c r="H5261" s="480"/>
      <c r="I5261" s="480"/>
      <c r="J5261" s="480"/>
    </row>
    <row r="5262" spans="1:10" s="471" customFormat="1">
      <c r="A5262" s="516"/>
      <c r="B5262" s="519" t="s">
        <v>26</v>
      </c>
      <c r="C5262" s="519" t="s">
        <v>27</v>
      </c>
      <c r="D5262" s="516" t="s">
        <v>28</v>
      </c>
      <c r="E5262" s="586" t="s">
        <v>140</v>
      </c>
      <c r="F5262" s="586"/>
      <c r="G5262" s="519" t="s">
        <v>29</v>
      </c>
      <c r="H5262" s="518" t="s">
        <v>30</v>
      </c>
      <c r="I5262" s="518" t="s">
        <v>31</v>
      </c>
      <c r="J5262" s="518" t="s">
        <v>32</v>
      </c>
    </row>
    <row r="5263" spans="1:10" s="471" customFormat="1" ht="25.5" customHeight="1">
      <c r="A5263" s="517" t="s">
        <v>141</v>
      </c>
      <c r="B5263" s="474" t="s">
        <v>530</v>
      </c>
      <c r="C5263" s="474" t="s">
        <v>48</v>
      </c>
      <c r="D5263" s="517" t="s">
        <v>531</v>
      </c>
      <c r="E5263" s="587" t="s">
        <v>160</v>
      </c>
      <c r="F5263" s="587"/>
      <c r="G5263" s="474" t="s">
        <v>161</v>
      </c>
      <c r="H5263" s="475">
        <v>1</v>
      </c>
      <c r="I5263" s="476">
        <v>29.16</v>
      </c>
      <c r="J5263" s="476">
        <v>29.16</v>
      </c>
    </row>
    <row r="5264" spans="1:10" s="471" customFormat="1" ht="25.5">
      <c r="A5264" s="514" t="s">
        <v>147</v>
      </c>
      <c r="B5264" s="482" t="s">
        <v>1156</v>
      </c>
      <c r="C5264" s="482" t="s">
        <v>48</v>
      </c>
      <c r="D5264" s="514" t="s">
        <v>1157</v>
      </c>
      <c r="E5264" s="588" t="s">
        <v>150</v>
      </c>
      <c r="F5264" s="588"/>
      <c r="G5264" s="482" t="s">
        <v>54</v>
      </c>
      <c r="H5264" s="483">
        <v>1</v>
      </c>
      <c r="I5264" s="484">
        <v>27.71</v>
      </c>
      <c r="J5264" s="484">
        <v>27.71</v>
      </c>
    </row>
    <row r="5265" spans="1:10" s="471" customFormat="1" ht="25.5" customHeight="1">
      <c r="A5265" s="514" t="s">
        <v>147</v>
      </c>
      <c r="B5265" s="482" t="s">
        <v>1158</v>
      </c>
      <c r="C5265" s="482" t="s">
        <v>48</v>
      </c>
      <c r="D5265" s="514" t="s">
        <v>1159</v>
      </c>
      <c r="E5265" s="588" t="s">
        <v>160</v>
      </c>
      <c r="F5265" s="588"/>
      <c r="G5265" s="482" t="s">
        <v>54</v>
      </c>
      <c r="H5265" s="483">
        <v>1</v>
      </c>
      <c r="I5265" s="484">
        <v>0.28000000000000003</v>
      </c>
      <c r="J5265" s="484">
        <v>0.28000000000000003</v>
      </c>
    </row>
    <row r="5266" spans="1:10" s="471" customFormat="1" ht="25.5" customHeight="1">
      <c r="A5266" s="514" t="s">
        <v>147</v>
      </c>
      <c r="B5266" s="482" t="s">
        <v>1160</v>
      </c>
      <c r="C5266" s="482" t="s">
        <v>48</v>
      </c>
      <c r="D5266" s="514" t="s">
        <v>1161</v>
      </c>
      <c r="E5266" s="588" t="s">
        <v>160</v>
      </c>
      <c r="F5266" s="588"/>
      <c r="G5266" s="482" t="s">
        <v>54</v>
      </c>
      <c r="H5266" s="483">
        <v>1</v>
      </c>
      <c r="I5266" s="484">
        <v>0.06</v>
      </c>
      <c r="J5266" s="484">
        <v>0.06</v>
      </c>
    </row>
    <row r="5267" spans="1:10" s="471" customFormat="1" ht="25.5" customHeight="1">
      <c r="A5267" s="514" t="s">
        <v>147</v>
      </c>
      <c r="B5267" s="482" t="s">
        <v>1162</v>
      </c>
      <c r="C5267" s="482" t="s">
        <v>48</v>
      </c>
      <c r="D5267" s="514" t="s">
        <v>1163</v>
      </c>
      <c r="E5267" s="588" t="s">
        <v>160</v>
      </c>
      <c r="F5267" s="588"/>
      <c r="G5267" s="482" t="s">
        <v>54</v>
      </c>
      <c r="H5267" s="483">
        <v>1</v>
      </c>
      <c r="I5267" s="484">
        <v>0.26</v>
      </c>
      <c r="J5267" s="484">
        <v>0.26</v>
      </c>
    </row>
    <row r="5268" spans="1:10" s="471" customFormat="1" ht="25.5" customHeight="1">
      <c r="A5268" s="514" t="s">
        <v>147</v>
      </c>
      <c r="B5268" s="482" t="s">
        <v>1164</v>
      </c>
      <c r="C5268" s="482" t="s">
        <v>48</v>
      </c>
      <c r="D5268" s="514" t="s">
        <v>1165</v>
      </c>
      <c r="E5268" s="588" t="s">
        <v>160</v>
      </c>
      <c r="F5268" s="588"/>
      <c r="G5268" s="482" t="s">
        <v>54</v>
      </c>
      <c r="H5268" s="483">
        <v>1</v>
      </c>
      <c r="I5268" s="484">
        <v>0.85</v>
      </c>
      <c r="J5268" s="484">
        <v>0.85</v>
      </c>
    </row>
    <row r="5269" spans="1:10" s="471" customFormat="1" ht="25.5">
      <c r="A5269" s="693"/>
      <c r="B5269" s="513"/>
      <c r="C5269" s="513"/>
      <c r="D5269" s="693"/>
      <c r="E5269" s="693" t="s">
        <v>144</v>
      </c>
      <c r="F5269" s="694">
        <v>22.38</v>
      </c>
      <c r="G5269" s="693" t="s">
        <v>145</v>
      </c>
      <c r="H5269" s="694">
        <v>0</v>
      </c>
      <c r="I5269" s="693" t="s">
        <v>146</v>
      </c>
      <c r="J5269" s="694">
        <v>22.38</v>
      </c>
    </row>
    <row r="5270" spans="1:10" s="471" customFormat="1" ht="13.5" customHeight="1" thickBot="1">
      <c r="A5270" s="693"/>
      <c r="B5270" s="513"/>
      <c r="C5270" s="513"/>
      <c r="D5270" s="693"/>
      <c r="E5270" s="693" t="s">
        <v>2513</v>
      </c>
      <c r="F5270" s="694">
        <v>7.65</v>
      </c>
      <c r="G5270" s="693"/>
      <c r="H5270" s="695" t="s">
        <v>2514</v>
      </c>
      <c r="I5270" s="695"/>
      <c r="J5270" s="694">
        <v>36.81</v>
      </c>
    </row>
    <row r="5271" spans="1:10" s="471" customFormat="1" ht="13.5" thickTop="1">
      <c r="A5271" s="480"/>
      <c r="B5271" s="481"/>
      <c r="C5271" s="481"/>
      <c r="D5271" s="480"/>
      <c r="E5271" s="480"/>
      <c r="F5271" s="480"/>
      <c r="G5271" s="480"/>
      <c r="H5271" s="480"/>
      <c r="I5271" s="480"/>
      <c r="J5271" s="480"/>
    </row>
    <row r="5272" spans="1:10" s="471" customFormat="1">
      <c r="A5272" s="516"/>
      <c r="B5272" s="519" t="s">
        <v>26</v>
      </c>
      <c r="C5272" s="519" t="s">
        <v>27</v>
      </c>
      <c r="D5272" s="516" t="s">
        <v>28</v>
      </c>
      <c r="E5272" s="586" t="s">
        <v>140</v>
      </c>
      <c r="F5272" s="586"/>
      <c r="G5272" s="519" t="s">
        <v>29</v>
      </c>
      <c r="H5272" s="518" t="s">
        <v>30</v>
      </c>
      <c r="I5272" s="518" t="s">
        <v>31</v>
      </c>
      <c r="J5272" s="518" t="s">
        <v>32</v>
      </c>
    </row>
    <row r="5273" spans="1:10" s="471" customFormat="1" ht="25.5" customHeight="1">
      <c r="A5273" s="517" t="s">
        <v>141</v>
      </c>
      <c r="B5273" s="474" t="s">
        <v>1158</v>
      </c>
      <c r="C5273" s="474" t="s">
        <v>48</v>
      </c>
      <c r="D5273" s="517" t="s">
        <v>1159</v>
      </c>
      <c r="E5273" s="587" t="s">
        <v>160</v>
      </c>
      <c r="F5273" s="587"/>
      <c r="G5273" s="474" t="s">
        <v>54</v>
      </c>
      <c r="H5273" s="475">
        <v>1</v>
      </c>
      <c r="I5273" s="476">
        <v>0.28000000000000003</v>
      </c>
      <c r="J5273" s="476">
        <v>0.28000000000000003</v>
      </c>
    </row>
    <row r="5274" spans="1:10" s="471" customFormat="1" ht="25.5" customHeight="1">
      <c r="A5274" s="515" t="s">
        <v>142</v>
      </c>
      <c r="B5274" s="477" t="s">
        <v>1166</v>
      </c>
      <c r="C5274" s="477" t="s">
        <v>48</v>
      </c>
      <c r="D5274" s="515" t="s">
        <v>1167</v>
      </c>
      <c r="E5274" s="585" t="s">
        <v>932</v>
      </c>
      <c r="F5274" s="585"/>
      <c r="G5274" s="477" t="s">
        <v>91</v>
      </c>
      <c r="H5274" s="478">
        <v>6.3999999999999997E-5</v>
      </c>
      <c r="I5274" s="479">
        <v>4472.16</v>
      </c>
      <c r="J5274" s="479">
        <v>0.28000000000000003</v>
      </c>
    </row>
    <row r="5275" spans="1:10" s="471" customFormat="1" ht="25.5">
      <c r="A5275" s="693"/>
      <c r="B5275" s="513"/>
      <c r="C5275" s="513"/>
      <c r="D5275" s="693"/>
      <c r="E5275" s="693" t="s">
        <v>144</v>
      </c>
      <c r="F5275" s="694">
        <v>0</v>
      </c>
      <c r="G5275" s="693" t="s">
        <v>145</v>
      </c>
      <c r="H5275" s="694">
        <v>0</v>
      </c>
      <c r="I5275" s="693" t="s">
        <v>146</v>
      </c>
      <c r="J5275" s="694">
        <v>0</v>
      </c>
    </row>
    <row r="5276" spans="1:10" s="471" customFormat="1" ht="13.5" customHeight="1" thickBot="1">
      <c r="A5276" s="693"/>
      <c r="B5276" s="513"/>
      <c r="C5276" s="513"/>
      <c r="D5276" s="693"/>
      <c r="E5276" s="693" t="s">
        <v>2513</v>
      </c>
      <c r="F5276" s="694">
        <v>7.0000000000000007E-2</v>
      </c>
      <c r="G5276" s="693"/>
      <c r="H5276" s="695" t="s">
        <v>2514</v>
      </c>
      <c r="I5276" s="695"/>
      <c r="J5276" s="694">
        <v>0.35</v>
      </c>
    </row>
    <row r="5277" spans="1:10" s="471" customFormat="1" ht="13.5" thickTop="1">
      <c r="A5277" s="480"/>
      <c r="B5277" s="481"/>
      <c r="C5277" s="481"/>
      <c r="D5277" s="480"/>
      <c r="E5277" s="480"/>
      <c r="F5277" s="480"/>
      <c r="G5277" s="480"/>
      <c r="H5277" s="480"/>
      <c r="I5277" s="480"/>
      <c r="J5277" s="480"/>
    </row>
    <row r="5278" spans="1:10" s="471" customFormat="1">
      <c r="A5278" s="516"/>
      <c r="B5278" s="519" t="s">
        <v>26</v>
      </c>
      <c r="C5278" s="519" t="s">
        <v>27</v>
      </c>
      <c r="D5278" s="516" t="s">
        <v>28</v>
      </c>
      <c r="E5278" s="586" t="s">
        <v>140</v>
      </c>
      <c r="F5278" s="586"/>
      <c r="G5278" s="519" t="s">
        <v>29</v>
      </c>
      <c r="H5278" s="518" t="s">
        <v>30</v>
      </c>
      <c r="I5278" s="518" t="s">
        <v>31</v>
      </c>
      <c r="J5278" s="518" t="s">
        <v>32</v>
      </c>
    </row>
    <row r="5279" spans="1:10" s="471" customFormat="1" ht="25.5" customHeight="1">
      <c r="A5279" s="517" t="s">
        <v>141</v>
      </c>
      <c r="B5279" s="474" t="s">
        <v>1160</v>
      </c>
      <c r="C5279" s="474" t="s">
        <v>48</v>
      </c>
      <c r="D5279" s="517" t="s">
        <v>1161</v>
      </c>
      <c r="E5279" s="587" t="s">
        <v>160</v>
      </c>
      <c r="F5279" s="587"/>
      <c r="G5279" s="474" t="s">
        <v>54</v>
      </c>
      <c r="H5279" s="475">
        <v>1</v>
      </c>
      <c r="I5279" s="476">
        <v>0.06</v>
      </c>
      <c r="J5279" s="476">
        <v>0.06</v>
      </c>
    </row>
    <row r="5280" spans="1:10" s="471" customFormat="1" ht="25.5" customHeight="1">
      <c r="A5280" s="515" t="s">
        <v>142</v>
      </c>
      <c r="B5280" s="477" t="s">
        <v>1166</v>
      </c>
      <c r="C5280" s="477" t="s">
        <v>48</v>
      </c>
      <c r="D5280" s="515" t="s">
        <v>1167</v>
      </c>
      <c r="E5280" s="585" t="s">
        <v>932</v>
      </c>
      <c r="F5280" s="585"/>
      <c r="G5280" s="477" t="s">
        <v>91</v>
      </c>
      <c r="H5280" s="478">
        <v>1.4800000000000001E-5</v>
      </c>
      <c r="I5280" s="479">
        <v>4472.16</v>
      </c>
      <c r="J5280" s="479">
        <v>0.06</v>
      </c>
    </row>
    <row r="5281" spans="1:10" s="471" customFormat="1" ht="25.5">
      <c r="A5281" s="693"/>
      <c r="B5281" s="513"/>
      <c r="C5281" s="513"/>
      <c r="D5281" s="693"/>
      <c r="E5281" s="693" t="s">
        <v>144</v>
      </c>
      <c r="F5281" s="694">
        <v>0</v>
      </c>
      <c r="G5281" s="693" t="s">
        <v>145</v>
      </c>
      <c r="H5281" s="694">
        <v>0</v>
      </c>
      <c r="I5281" s="693" t="s">
        <v>146</v>
      </c>
      <c r="J5281" s="694">
        <v>0</v>
      </c>
    </row>
    <row r="5282" spans="1:10" s="471" customFormat="1" ht="13.5" customHeight="1" thickBot="1">
      <c r="A5282" s="693"/>
      <c r="B5282" s="513"/>
      <c r="C5282" s="513"/>
      <c r="D5282" s="693"/>
      <c r="E5282" s="693" t="s">
        <v>2513</v>
      </c>
      <c r="F5282" s="694">
        <v>0.01</v>
      </c>
      <c r="G5282" s="693"/>
      <c r="H5282" s="695" t="s">
        <v>2514</v>
      </c>
      <c r="I5282" s="695"/>
      <c r="J5282" s="694">
        <v>7.0000000000000007E-2</v>
      </c>
    </row>
    <row r="5283" spans="1:10" s="471" customFormat="1" ht="13.5" thickTop="1">
      <c r="A5283" s="480"/>
      <c r="B5283" s="481"/>
      <c r="C5283" s="481"/>
      <c r="D5283" s="480"/>
      <c r="E5283" s="480"/>
      <c r="F5283" s="480"/>
      <c r="G5283" s="480"/>
      <c r="H5283" s="480"/>
      <c r="I5283" s="480"/>
      <c r="J5283" s="480"/>
    </row>
    <row r="5284" spans="1:10" s="471" customFormat="1">
      <c r="A5284" s="516"/>
      <c r="B5284" s="519" t="s">
        <v>26</v>
      </c>
      <c r="C5284" s="519" t="s">
        <v>27</v>
      </c>
      <c r="D5284" s="516" t="s">
        <v>28</v>
      </c>
      <c r="E5284" s="586" t="s">
        <v>140</v>
      </c>
      <c r="F5284" s="586"/>
      <c r="G5284" s="519" t="s">
        <v>29</v>
      </c>
      <c r="H5284" s="518" t="s">
        <v>30</v>
      </c>
      <c r="I5284" s="518" t="s">
        <v>31</v>
      </c>
      <c r="J5284" s="518" t="s">
        <v>32</v>
      </c>
    </row>
    <row r="5285" spans="1:10" s="471" customFormat="1" ht="25.5" customHeight="1">
      <c r="A5285" s="517" t="s">
        <v>141</v>
      </c>
      <c r="B5285" s="474" t="s">
        <v>1162</v>
      </c>
      <c r="C5285" s="474" t="s">
        <v>48</v>
      </c>
      <c r="D5285" s="517" t="s">
        <v>1163</v>
      </c>
      <c r="E5285" s="587" t="s">
        <v>160</v>
      </c>
      <c r="F5285" s="587"/>
      <c r="G5285" s="474" t="s">
        <v>54</v>
      </c>
      <c r="H5285" s="475">
        <v>1</v>
      </c>
      <c r="I5285" s="476">
        <v>0.26</v>
      </c>
      <c r="J5285" s="476">
        <v>0.26</v>
      </c>
    </row>
    <row r="5286" spans="1:10" s="471" customFormat="1" ht="25.5" customHeight="1">
      <c r="A5286" s="515" t="s">
        <v>142</v>
      </c>
      <c r="B5286" s="477" t="s">
        <v>1166</v>
      </c>
      <c r="C5286" s="477" t="s">
        <v>48</v>
      </c>
      <c r="D5286" s="515" t="s">
        <v>1167</v>
      </c>
      <c r="E5286" s="585" t="s">
        <v>932</v>
      </c>
      <c r="F5286" s="585"/>
      <c r="G5286" s="477" t="s">
        <v>91</v>
      </c>
      <c r="H5286" s="478">
        <v>6.0000000000000002E-5</v>
      </c>
      <c r="I5286" s="479">
        <v>4472.16</v>
      </c>
      <c r="J5286" s="479">
        <v>0.26</v>
      </c>
    </row>
    <row r="5287" spans="1:10" s="471" customFormat="1" ht="25.5">
      <c r="A5287" s="693"/>
      <c r="B5287" s="513"/>
      <c r="C5287" s="513"/>
      <c r="D5287" s="693"/>
      <c r="E5287" s="693" t="s">
        <v>144</v>
      </c>
      <c r="F5287" s="694">
        <v>0</v>
      </c>
      <c r="G5287" s="693" t="s">
        <v>145</v>
      </c>
      <c r="H5287" s="694">
        <v>0</v>
      </c>
      <c r="I5287" s="693" t="s">
        <v>146</v>
      </c>
      <c r="J5287" s="694">
        <v>0</v>
      </c>
    </row>
    <row r="5288" spans="1:10" s="471" customFormat="1" ht="13.5" customHeight="1" thickBot="1">
      <c r="A5288" s="693"/>
      <c r="B5288" s="513"/>
      <c r="C5288" s="513"/>
      <c r="D5288" s="693"/>
      <c r="E5288" s="693" t="s">
        <v>2513</v>
      </c>
      <c r="F5288" s="694">
        <v>0.06</v>
      </c>
      <c r="G5288" s="693"/>
      <c r="H5288" s="695" t="s">
        <v>2514</v>
      </c>
      <c r="I5288" s="695"/>
      <c r="J5288" s="694">
        <v>0.32</v>
      </c>
    </row>
    <row r="5289" spans="1:10" s="471" customFormat="1" ht="13.5" thickTop="1">
      <c r="A5289" s="480"/>
      <c r="B5289" s="481"/>
      <c r="C5289" s="481"/>
      <c r="D5289" s="480"/>
      <c r="E5289" s="480"/>
      <c r="F5289" s="480"/>
      <c r="G5289" s="480"/>
      <c r="H5289" s="480"/>
      <c r="I5289" s="480"/>
      <c r="J5289" s="480"/>
    </row>
    <row r="5290" spans="1:10" s="471" customFormat="1">
      <c r="A5290" s="516"/>
      <c r="B5290" s="519" t="s">
        <v>26</v>
      </c>
      <c r="C5290" s="519" t="s">
        <v>27</v>
      </c>
      <c r="D5290" s="516" t="s">
        <v>28</v>
      </c>
      <c r="E5290" s="586" t="s">
        <v>140</v>
      </c>
      <c r="F5290" s="586"/>
      <c r="G5290" s="519" t="s">
        <v>29</v>
      </c>
      <c r="H5290" s="518" t="s">
        <v>30</v>
      </c>
      <c r="I5290" s="518" t="s">
        <v>31</v>
      </c>
      <c r="J5290" s="518" t="s">
        <v>32</v>
      </c>
    </row>
    <row r="5291" spans="1:10" s="471" customFormat="1" ht="25.5" customHeight="1">
      <c r="A5291" s="517" t="s">
        <v>141</v>
      </c>
      <c r="B5291" s="474" t="s">
        <v>1164</v>
      </c>
      <c r="C5291" s="474" t="s">
        <v>48</v>
      </c>
      <c r="D5291" s="517" t="s">
        <v>1165</v>
      </c>
      <c r="E5291" s="587" t="s">
        <v>160</v>
      </c>
      <c r="F5291" s="587"/>
      <c r="G5291" s="474" t="s">
        <v>54</v>
      </c>
      <c r="H5291" s="475">
        <v>1</v>
      </c>
      <c r="I5291" s="476">
        <v>0.85</v>
      </c>
      <c r="J5291" s="476">
        <v>0.85</v>
      </c>
    </row>
    <row r="5292" spans="1:10" s="471" customFormat="1">
      <c r="A5292" s="515" t="s">
        <v>142</v>
      </c>
      <c r="B5292" s="477" t="s">
        <v>933</v>
      </c>
      <c r="C5292" s="477" t="s">
        <v>48</v>
      </c>
      <c r="D5292" s="515" t="s">
        <v>934</v>
      </c>
      <c r="E5292" s="585" t="s">
        <v>935</v>
      </c>
      <c r="F5292" s="585"/>
      <c r="G5292" s="477" t="s">
        <v>936</v>
      </c>
      <c r="H5292" s="478">
        <v>0.78</v>
      </c>
      <c r="I5292" s="479">
        <v>1.0900000000000001</v>
      </c>
      <c r="J5292" s="479">
        <v>0.85</v>
      </c>
    </row>
    <row r="5293" spans="1:10" s="471" customFormat="1" ht="25.5">
      <c r="A5293" s="693"/>
      <c r="B5293" s="513"/>
      <c r="C5293" s="513"/>
      <c r="D5293" s="693"/>
      <c r="E5293" s="693" t="s">
        <v>144</v>
      </c>
      <c r="F5293" s="694">
        <v>0</v>
      </c>
      <c r="G5293" s="693" t="s">
        <v>145</v>
      </c>
      <c r="H5293" s="694">
        <v>0</v>
      </c>
      <c r="I5293" s="693" t="s">
        <v>146</v>
      </c>
      <c r="J5293" s="694">
        <v>0</v>
      </c>
    </row>
    <row r="5294" spans="1:10" s="471" customFormat="1" ht="13.5" customHeight="1" thickBot="1">
      <c r="A5294" s="693"/>
      <c r="B5294" s="513"/>
      <c r="C5294" s="513"/>
      <c r="D5294" s="693"/>
      <c r="E5294" s="693" t="s">
        <v>2513</v>
      </c>
      <c r="F5294" s="694">
        <v>0.22</v>
      </c>
      <c r="G5294" s="693"/>
      <c r="H5294" s="695" t="s">
        <v>2514</v>
      </c>
      <c r="I5294" s="695"/>
      <c r="J5294" s="694">
        <v>1.07</v>
      </c>
    </row>
    <row r="5295" spans="1:10" s="471" customFormat="1" ht="13.5" thickTop="1">
      <c r="A5295" s="480"/>
      <c r="B5295" s="481"/>
      <c r="C5295" s="481"/>
      <c r="D5295" s="480"/>
      <c r="E5295" s="480"/>
      <c r="F5295" s="480"/>
      <c r="G5295" s="480"/>
      <c r="H5295" s="480"/>
      <c r="I5295" s="480"/>
      <c r="J5295" s="480"/>
    </row>
    <row r="5296" spans="1:10" s="471" customFormat="1">
      <c r="A5296" s="516"/>
      <c r="B5296" s="519" t="s">
        <v>26</v>
      </c>
      <c r="C5296" s="519" t="s">
        <v>27</v>
      </c>
      <c r="D5296" s="516" t="s">
        <v>28</v>
      </c>
      <c r="E5296" s="586" t="s">
        <v>140</v>
      </c>
      <c r="F5296" s="586"/>
      <c r="G5296" s="519" t="s">
        <v>29</v>
      </c>
      <c r="H5296" s="518" t="s">
        <v>30</v>
      </c>
      <c r="I5296" s="518" t="s">
        <v>31</v>
      </c>
      <c r="J5296" s="518" t="s">
        <v>32</v>
      </c>
    </row>
    <row r="5297" spans="1:10" s="471" customFormat="1" ht="25.5" customHeight="1">
      <c r="A5297" s="517" t="s">
        <v>141</v>
      </c>
      <c r="B5297" s="474" t="s">
        <v>706</v>
      </c>
      <c r="C5297" s="474" t="s">
        <v>48</v>
      </c>
      <c r="D5297" s="517" t="s">
        <v>707</v>
      </c>
      <c r="E5297" s="587" t="s">
        <v>160</v>
      </c>
      <c r="F5297" s="587"/>
      <c r="G5297" s="474" t="s">
        <v>261</v>
      </c>
      <c r="H5297" s="475">
        <v>1</v>
      </c>
      <c r="I5297" s="476">
        <v>183.3</v>
      </c>
      <c r="J5297" s="476">
        <v>183.3</v>
      </c>
    </row>
    <row r="5298" spans="1:10" s="471" customFormat="1" ht="25.5">
      <c r="A5298" s="514" t="s">
        <v>147</v>
      </c>
      <c r="B5298" s="482" t="s">
        <v>1168</v>
      </c>
      <c r="C5298" s="482" t="s">
        <v>48</v>
      </c>
      <c r="D5298" s="514" t="s">
        <v>1169</v>
      </c>
      <c r="E5298" s="588" t="s">
        <v>150</v>
      </c>
      <c r="F5298" s="588"/>
      <c r="G5298" s="482" t="s">
        <v>54</v>
      </c>
      <c r="H5298" s="483">
        <v>1</v>
      </c>
      <c r="I5298" s="484">
        <v>33.19</v>
      </c>
      <c r="J5298" s="484">
        <v>33.19</v>
      </c>
    </row>
    <row r="5299" spans="1:10" s="471" customFormat="1" ht="25.5" customHeight="1">
      <c r="A5299" s="514" t="s">
        <v>147</v>
      </c>
      <c r="B5299" s="482" t="s">
        <v>1170</v>
      </c>
      <c r="C5299" s="482" t="s">
        <v>48</v>
      </c>
      <c r="D5299" s="514" t="s">
        <v>1171</v>
      </c>
      <c r="E5299" s="588" t="s">
        <v>160</v>
      </c>
      <c r="F5299" s="588"/>
      <c r="G5299" s="482" t="s">
        <v>54</v>
      </c>
      <c r="H5299" s="483">
        <v>1</v>
      </c>
      <c r="I5299" s="484">
        <v>100.42</v>
      </c>
      <c r="J5299" s="484">
        <v>100.42</v>
      </c>
    </row>
    <row r="5300" spans="1:10" s="471" customFormat="1" ht="25.5" customHeight="1">
      <c r="A5300" s="514" t="s">
        <v>147</v>
      </c>
      <c r="B5300" s="482" t="s">
        <v>1172</v>
      </c>
      <c r="C5300" s="482" t="s">
        <v>48</v>
      </c>
      <c r="D5300" s="514" t="s">
        <v>1173</v>
      </c>
      <c r="E5300" s="588" t="s">
        <v>160</v>
      </c>
      <c r="F5300" s="588"/>
      <c r="G5300" s="482" t="s">
        <v>54</v>
      </c>
      <c r="H5300" s="483">
        <v>1</v>
      </c>
      <c r="I5300" s="484">
        <v>35.39</v>
      </c>
      <c r="J5300" s="484">
        <v>35.39</v>
      </c>
    </row>
    <row r="5301" spans="1:10" s="471" customFormat="1" ht="38.25" customHeight="1">
      <c r="A5301" s="514" t="s">
        <v>147</v>
      </c>
      <c r="B5301" s="482" t="s">
        <v>1174</v>
      </c>
      <c r="C5301" s="482" t="s">
        <v>48</v>
      </c>
      <c r="D5301" s="514" t="s">
        <v>1175</v>
      </c>
      <c r="E5301" s="588" t="s">
        <v>160</v>
      </c>
      <c r="F5301" s="588"/>
      <c r="G5301" s="482" t="s">
        <v>54</v>
      </c>
      <c r="H5301" s="483">
        <v>1</v>
      </c>
      <c r="I5301" s="484">
        <v>14.3</v>
      </c>
      <c r="J5301" s="484">
        <v>14.3</v>
      </c>
    </row>
    <row r="5302" spans="1:10" s="471" customFormat="1" ht="25.5">
      <c r="A5302" s="693"/>
      <c r="B5302" s="513"/>
      <c r="C5302" s="513"/>
      <c r="D5302" s="693"/>
      <c r="E5302" s="693" t="s">
        <v>144</v>
      </c>
      <c r="F5302" s="694">
        <v>27.86</v>
      </c>
      <c r="G5302" s="693" t="s">
        <v>145</v>
      </c>
      <c r="H5302" s="694">
        <v>0</v>
      </c>
      <c r="I5302" s="693" t="s">
        <v>146</v>
      </c>
      <c r="J5302" s="694">
        <v>27.86</v>
      </c>
    </row>
    <row r="5303" spans="1:10" s="471" customFormat="1" ht="13.5" customHeight="1" thickBot="1">
      <c r="A5303" s="693"/>
      <c r="B5303" s="513"/>
      <c r="C5303" s="513"/>
      <c r="D5303" s="693"/>
      <c r="E5303" s="693" t="s">
        <v>2513</v>
      </c>
      <c r="F5303" s="694">
        <v>48.09</v>
      </c>
      <c r="G5303" s="693"/>
      <c r="H5303" s="695" t="s">
        <v>2514</v>
      </c>
      <c r="I5303" s="695"/>
      <c r="J5303" s="694">
        <v>231.39</v>
      </c>
    </row>
    <row r="5304" spans="1:10" s="471" customFormat="1" ht="13.5" thickTop="1">
      <c r="A5304" s="480"/>
      <c r="B5304" s="481"/>
      <c r="C5304" s="481"/>
      <c r="D5304" s="480"/>
      <c r="E5304" s="480"/>
      <c r="F5304" s="480"/>
      <c r="G5304" s="480"/>
      <c r="H5304" s="480"/>
      <c r="I5304" s="480"/>
      <c r="J5304" s="480"/>
    </row>
    <row r="5305" spans="1:10" s="471" customFormat="1">
      <c r="A5305" s="516"/>
      <c r="B5305" s="519" t="s">
        <v>26</v>
      </c>
      <c r="C5305" s="519" t="s">
        <v>27</v>
      </c>
      <c r="D5305" s="516" t="s">
        <v>28</v>
      </c>
      <c r="E5305" s="586" t="s">
        <v>140</v>
      </c>
      <c r="F5305" s="586"/>
      <c r="G5305" s="519" t="s">
        <v>29</v>
      </c>
      <c r="H5305" s="518" t="s">
        <v>30</v>
      </c>
      <c r="I5305" s="518" t="s">
        <v>31</v>
      </c>
      <c r="J5305" s="518" t="s">
        <v>32</v>
      </c>
    </row>
    <row r="5306" spans="1:10" s="471" customFormat="1" ht="25.5" customHeight="1">
      <c r="A5306" s="517" t="s">
        <v>141</v>
      </c>
      <c r="B5306" s="474" t="s">
        <v>704</v>
      </c>
      <c r="C5306" s="474" t="s">
        <v>48</v>
      </c>
      <c r="D5306" s="517" t="s">
        <v>705</v>
      </c>
      <c r="E5306" s="587" t="s">
        <v>160</v>
      </c>
      <c r="F5306" s="587"/>
      <c r="G5306" s="474" t="s">
        <v>161</v>
      </c>
      <c r="H5306" s="475">
        <v>1</v>
      </c>
      <c r="I5306" s="476">
        <v>358.89</v>
      </c>
      <c r="J5306" s="476">
        <v>358.89</v>
      </c>
    </row>
    <row r="5307" spans="1:10" s="471" customFormat="1" ht="25.5">
      <c r="A5307" s="514" t="s">
        <v>147</v>
      </c>
      <c r="B5307" s="482" t="s">
        <v>1168</v>
      </c>
      <c r="C5307" s="482" t="s">
        <v>48</v>
      </c>
      <c r="D5307" s="514" t="s">
        <v>1169</v>
      </c>
      <c r="E5307" s="588" t="s">
        <v>150</v>
      </c>
      <c r="F5307" s="588"/>
      <c r="G5307" s="482" t="s">
        <v>54</v>
      </c>
      <c r="H5307" s="483">
        <v>1</v>
      </c>
      <c r="I5307" s="484">
        <v>33.19</v>
      </c>
      <c r="J5307" s="484">
        <v>33.19</v>
      </c>
    </row>
    <row r="5308" spans="1:10" s="471" customFormat="1" ht="25.5" customHeight="1">
      <c r="A5308" s="514" t="s">
        <v>147</v>
      </c>
      <c r="B5308" s="482" t="s">
        <v>1170</v>
      </c>
      <c r="C5308" s="482" t="s">
        <v>48</v>
      </c>
      <c r="D5308" s="514" t="s">
        <v>1171</v>
      </c>
      <c r="E5308" s="588" t="s">
        <v>160</v>
      </c>
      <c r="F5308" s="588"/>
      <c r="G5308" s="482" t="s">
        <v>54</v>
      </c>
      <c r="H5308" s="483">
        <v>1</v>
      </c>
      <c r="I5308" s="484">
        <v>100.42</v>
      </c>
      <c r="J5308" s="484">
        <v>100.42</v>
      </c>
    </row>
    <row r="5309" spans="1:10" s="471" customFormat="1" ht="25.5" customHeight="1">
      <c r="A5309" s="514" t="s">
        <v>147</v>
      </c>
      <c r="B5309" s="482" t="s">
        <v>1172</v>
      </c>
      <c r="C5309" s="482" t="s">
        <v>48</v>
      </c>
      <c r="D5309" s="514" t="s">
        <v>1173</v>
      </c>
      <c r="E5309" s="588" t="s">
        <v>160</v>
      </c>
      <c r="F5309" s="588"/>
      <c r="G5309" s="482" t="s">
        <v>54</v>
      </c>
      <c r="H5309" s="483">
        <v>1</v>
      </c>
      <c r="I5309" s="484">
        <v>35.39</v>
      </c>
      <c r="J5309" s="484">
        <v>35.39</v>
      </c>
    </row>
    <row r="5310" spans="1:10" s="471" customFormat="1" ht="25.5" customHeight="1">
      <c r="A5310" s="514" t="s">
        <v>147</v>
      </c>
      <c r="B5310" s="482" t="s">
        <v>1176</v>
      </c>
      <c r="C5310" s="482" t="s">
        <v>48</v>
      </c>
      <c r="D5310" s="514" t="s">
        <v>1177</v>
      </c>
      <c r="E5310" s="588" t="s">
        <v>160</v>
      </c>
      <c r="F5310" s="588"/>
      <c r="G5310" s="482" t="s">
        <v>54</v>
      </c>
      <c r="H5310" s="483">
        <v>1</v>
      </c>
      <c r="I5310" s="484">
        <v>161.41999999999999</v>
      </c>
      <c r="J5310" s="484">
        <v>161.41999999999999</v>
      </c>
    </row>
    <row r="5311" spans="1:10" s="471" customFormat="1" ht="38.25" customHeight="1">
      <c r="A5311" s="514" t="s">
        <v>147</v>
      </c>
      <c r="B5311" s="482" t="s">
        <v>1178</v>
      </c>
      <c r="C5311" s="482" t="s">
        <v>48</v>
      </c>
      <c r="D5311" s="514" t="s">
        <v>1179</v>
      </c>
      <c r="E5311" s="588" t="s">
        <v>160</v>
      </c>
      <c r="F5311" s="588"/>
      <c r="G5311" s="482" t="s">
        <v>54</v>
      </c>
      <c r="H5311" s="483">
        <v>1</v>
      </c>
      <c r="I5311" s="484">
        <v>14.17</v>
      </c>
      <c r="J5311" s="484">
        <v>14.17</v>
      </c>
    </row>
    <row r="5312" spans="1:10" s="471" customFormat="1" ht="38.25" customHeight="1">
      <c r="A5312" s="514" t="s">
        <v>147</v>
      </c>
      <c r="B5312" s="482" t="s">
        <v>1174</v>
      </c>
      <c r="C5312" s="482" t="s">
        <v>48</v>
      </c>
      <c r="D5312" s="514" t="s">
        <v>1175</v>
      </c>
      <c r="E5312" s="588" t="s">
        <v>160</v>
      </c>
      <c r="F5312" s="588"/>
      <c r="G5312" s="482" t="s">
        <v>54</v>
      </c>
      <c r="H5312" s="483">
        <v>1</v>
      </c>
      <c r="I5312" s="484">
        <v>14.3</v>
      </c>
      <c r="J5312" s="484">
        <v>14.3</v>
      </c>
    </row>
    <row r="5313" spans="1:10" s="471" customFormat="1" ht="25.5">
      <c r="A5313" s="693"/>
      <c r="B5313" s="513"/>
      <c r="C5313" s="513"/>
      <c r="D5313" s="693"/>
      <c r="E5313" s="693" t="s">
        <v>144</v>
      </c>
      <c r="F5313" s="694">
        <v>27.86</v>
      </c>
      <c r="G5313" s="693" t="s">
        <v>145</v>
      </c>
      <c r="H5313" s="694">
        <v>0</v>
      </c>
      <c r="I5313" s="693" t="s">
        <v>146</v>
      </c>
      <c r="J5313" s="694">
        <v>27.86</v>
      </c>
    </row>
    <row r="5314" spans="1:10" s="471" customFormat="1" ht="13.5" customHeight="1" thickBot="1">
      <c r="A5314" s="693"/>
      <c r="B5314" s="513"/>
      <c r="C5314" s="513"/>
      <c r="D5314" s="693"/>
      <c r="E5314" s="693" t="s">
        <v>2513</v>
      </c>
      <c r="F5314" s="694">
        <v>94.17</v>
      </c>
      <c r="G5314" s="693"/>
      <c r="H5314" s="695" t="s">
        <v>2514</v>
      </c>
      <c r="I5314" s="695"/>
      <c r="J5314" s="694">
        <v>453.06</v>
      </c>
    </row>
    <row r="5315" spans="1:10" s="471" customFormat="1" ht="13.5" thickTop="1">
      <c r="A5315" s="480"/>
      <c r="B5315" s="481"/>
      <c r="C5315" s="481"/>
      <c r="D5315" s="480"/>
      <c r="E5315" s="480"/>
      <c r="F5315" s="480"/>
      <c r="G5315" s="480"/>
      <c r="H5315" s="480"/>
      <c r="I5315" s="480"/>
      <c r="J5315" s="480"/>
    </row>
    <row r="5316" spans="1:10" s="471" customFormat="1">
      <c r="A5316" s="516"/>
      <c r="B5316" s="519" t="s">
        <v>26</v>
      </c>
      <c r="C5316" s="519" t="s">
        <v>27</v>
      </c>
      <c r="D5316" s="516" t="s">
        <v>28</v>
      </c>
      <c r="E5316" s="586" t="s">
        <v>140</v>
      </c>
      <c r="F5316" s="586"/>
      <c r="G5316" s="519" t="s">
        <v>29</v>
      </c>
      <c r="H5316" s="518" t="s">
        <v>30</v>
      </c>
      <c r="I5316" s="518" t="s">
        <v>31</v>
      </c>
      <c r="J5316" s="518" t="s">
        <v>32</v>
      </c>
    </row>
    <row r="5317" spans="1:10" s="471" customFormat="1" ht="25.5" customHeight="1">
      <c r="A5317" s="517" t="s">
        <v>141</v>
      </c>
      <c r="B5317" s="474" t="s">
        <v>1170</v>
      </c>
      <c r="C5317" s="474" t="s">
        <v>48</v>
      </c>
      <c r="D5317" s="517" t="s">
        <v>1171</v>
      </c>
      <c r="E5317" s="587" t="s">
        <v>160</v>
      </c>
      <c r="F5317" s="587"/>
      <c r="G5317" s="474" t="s">
        <v>54</v>
      </c>
      <c r="H5317" s="475">
        <v>1</v>
      </c>
      <c r="I5317" s="476">
        <v>100.42</v>
      </c>
      <c r="J5317" s="476">
        <v>100.42</v>
      </c>
    </row>
    <row r="5318" spans="1:10" s="471" customFormat="1" ht="25.5" customHeight="1">
      <c r="A5318" s="515" t="s">
        <v>142</v>
      </c>
      <c r="B5318" s="477" t="s">
        <v>1180</v>
      </c>
      <c r="C5318" s="477" t="s">
        <v>48</v>
      </c>
      <c r="D5318" s="515" t="s">
        <v>1181</v>
      </c>
      <c r="E5318" s="585" t="s">
        <v>932</v>
      </c>
      <c r="F5318" s="585"/>
      <c r="G5318" s="477" t="s">
        <v>91</v>
      </c>
      <c r="H5318" s="478">
        <v>4.0000000000000003E-5</v>
      </c>
      <c r="I5318" s="479">
        <v>2510525.2999999998</v>
      </c>
      <c r="J5318" s="479">
        <v>100.42</v>
      </c>
    </row>
    <row r="5319" spans="1:10" s="471" customFormat="1" ht="25.5">
      <c r="A5319" s="693"/>
      <c r="B5319" s="513"/>
      <c r="C5319" s="513"/>
      <c r="D5319" s="693"/>
      <c r="E5319" s="693" t="s">
        <v>144</v>
      </c>
      <c r="F5319" s="694">
        <v>0</v>
      </c>
      <c r="G5319" s="693" t="s">
        <v>145</v>
      </c>
      <c r="H5319" s="694">
        <v>0</v>
      </c>
      <c r="I5319" s="693" t="s">
        <v>146</v>
      </c>
      <c r="J5319" s="694">
        <v>0</v>
      </c>
    </row>
    <row r="5320" spans="1:10" s="471" customFormat="1" ht="13.5" customHeight="1" thickBot="1">
      <c r="A5320" s="693"/>
      <c r="B5320" s="513"/>
      <c r="C5320" s="513"/>
      <c r="D5320" s="693"/>
      <c r="E5320" s="693" t="s">
        <v>2513</v>
      </c>
      <c r="F5320" s="694">
        <v>26.35</v>
      </c>
      <c r="G5320" s="693"/>
      <c r="H5320" s="695" t="s">
        <v>2514</v>
      </c>
      <c r="I5320" s="695"/>
      <c r="J5320" s="694">
        <v>126.77</v>
      </c>
    </row>
    <row r="5321" spans="1:10" s="471" customFormat="1" ht="13.5" thickTop="1">
      <c r="A5321" s="480"/>
      <c r="B5321" s="481"/>
      <c r="C5321" s="481"/>
      <c r="D5321" s="480"/>
      <c r="E5321" s="480"/>
      <c r="F5321" s="480"/>
      <c r="G5321" s="480"/>
      <c r="H5321" s="480"/>
      <c r="I5321" s="480"/>
      <c r="J5321" s="480"/>
    </row>
    <row r="5322" spans="1:10" s="471" customFormat="1">
      <c r="A5322" s="516"/>
      <c r="B5322" s="519" t="s">
        <v>26</v>
      </c>
      <c r="C5322" s="519" t="s">
        <v>27</v>
      </c>
      <c r="D5322" s="516" t="s">
        <v>28</v>
      </c>
      <c r="E5322" s="586" t="s">
        <v>140</v>
      </c>
      <c r="F5322" s="586"/>
      <c r="G5322" s="519" t="s">
        <v>29</v>
      </c>
      <c r="H5322" s="518" t="s">
        <v>30</v>
      </c>
      <c r="I5322" s="518" t="s">
        <v>31</v>
      </c>
      <c r="J5322" s="518" t="s">
        <v>32</v>
      </c>
    </row>
    <row r="5323" spans="1:10" s="471" customFormat="1" ht="38.25" customHeight="1">
      <c r="A5323" s="517" t="s">
        <v>141</v>
      </c>
      <c r="B5323" s="474" t="s">
        <v>1174</v>
      </c>
      <c r="C5323" s="474" t="s">
        <v>48</v>
      </c>
      <c r="D5323" s="517" t="s">
        <v>1175</v>
      </c>
      <c r="E5323" s="587" t="s">
        <v>160</v>
      </c>
      <c r="F5323" s="587"/>
      <c r="G5323" s="474" t="s">
        <v>54</v>
      </c>
      <c r="H5323" s="475">
        <v>1</v>
      </c>
      <c r="I5323" s="476">
        <v>14.3</v>
      </c>
      <c r="J5323" s="476">
        <v>14.3</v>
      </c>
    </row>
    <row r="5324" spans="1:10" s="471" customFormat="1" ht="25.5" customHeight="1">
      <c r="A5324" s="515" t="s">
        <v>142</v>
      </c>
      <c r="B5324" s="477" t="s">
        <v>1180</v>
      </c>
      <c r="C5324" s="477" t="s">
        <v>48</v>
      </c>
      <c r="D5324" s="515" t="s">
        <v>1181</v>
      </c>
      <c r="E5324" s="585" t="s">
        <v>932</v>
      </c>
      <c r="F5324" s="585"/>
      <c r="G5324" s="477" t="s">
        <v>91</v>
      </c>
      <c r="H5324" s="478">
        <v>5.6999999999999996E-6</v>
      </c>
      <c r="I5324" s="479">
        <v>2510525.2999999998</v>
      </c>
      <c r="J5324" s="479">
        <v>14.3</v>
      </c>
    </row>
    <row r="5325" spans="1:10" s="471" customFormat="1" ht="25.5">
      <c r="A5325" s="693"/>
      <c r="B5325" s="513"/>
      <c r="C5325" s="513"/>
      <c r="D5325" s="693"/>
      <c r="E5325" s="693" t="s">
        <v>144</v>
      </c>
      <c r="F5325" s="694">
        <v>0</v>
      </c>
      <c r="G5325" s="693" t="s">
        <v>145</v>
      </c>
      <c r="H5325" s="694">
        <v>0</v>
      </c>
      <c r="I5325" s="693" t="s">
        <v>146</v>
      </c>
      <c r="J5325" s="694">
        <v>0</v>
      </c>
    </row>
    <row r="5326" spans="1:10" s="471" customFormat="1" ht="13.5" customHeight="1" thickBot="1">
      <c r="A5326" s="693"/>
      <c r="B5326" s="513"/>
      <c r="C5326" s="513"/>
      <c r="D5326" s="693"/>
      <c r="E5326" s="693" t="s">
        <v>2513</v>
      </c>
      <c r="F5326" s="694">
        <v>3.75</v>
      </c>
      <c r="G5326" s="693"/>
      <c r="H5326" s="695" t="s">
        <v>2514</v>
      </c>
      <c r="I5326" s="695"/>
      <c r="J5326" s="694">
        <v>18.05</v>
      </c>
    </row>
    <row r="5327" spans="1:10" s="471" customFormat="1" ht="13.5" thickTop="1">
      <c r="A5327" s="480"/>
      <c r="B5327" s="481"/>
      <c r="C5327" s="481"/>
      <c r="D5327" s="480"/>
      <c r="E5327" s="480"/>
      <c r="F5327" s="480"/>
      <c r="G5327" s="480"/>
      <c r="H5327" s="480"/>
      <c r="I5327" s="480"/>
      <c r="J5327" s="480"/>
    </row>
    <row r="5328" spans="1:10" s="471" customFormat="1">
      <c r="A5328" s="516"/>
      <c r="B5328" s="519" t="s">
        <v>26</v>
      </c>
      <c r="C5328" s="519" t="s">
        <v>27</v>
      </c>
      <c r="D5328" s="516" t="s">
        <v>28</v>
      </c>
      <c r="E5328" s="586" t="s">
        <v>140</v>
      </c>
      <c r="F5328" s="586"/>
      <c r="G5328" s="519" t="s">
        <v>29</v>
      </c>
      <c r="H5328" s="518" t="s">
        <v>30</v>
      </c>
      <c r="I5328" s="518" t="s">
        <v>31</v>
      </c>
      <c r="J5328" s="518" t="s">
        <v>32</v>
      </c>
    </row>
    <row r="5329" spans="1:10" s="471" customFormat="1" ht="25.5" customHeight="1">
      <c r="A5329" s="517" t="s">
        <v>141</v>
      </c>
      <c r="B5329" s="474" t="s">
        <v>1172</v>
      </c>
      <c r="C5329" s="474" t="s">
        <v>48</v>
      </c>
      <c r="D5329" s="517" t="s">
        <v>1173</v>
      </c>
      <c r="E5329" s="587" t="s">
        <v>160</v>
      </c>
      <c r="F5329" s="587"/>
      <c r="G5329" s="474" t="s">
        <v>54</v>
      </c>
      <c r="H5329" s="475">
        <v>1</v>
      </c>
      <c r="I5329" s="476">
        <v>35.39</v>
      </c>
      <c r="J5329" s="476">
        <v>35.39</v>
      </c>
    </row>
    <row r="5330" spans="1:10" s="471" customFormat="1" ht="25.5" customHeight="1">
      <c r="A5330" s="515" t="s">
        <v>142</v>
      </c>
      <c r="B5330" s="477" t="s">
        <v>1180</v>
      </c>
      <c r="C5330" s="477" t="s">
        <v>48</v>
      </c>
      <c r="D5330" s="515" t="s">
        <v>1181</v>
      </c>
      <c r="E5330" s="585" t="s">
        <v>932</v>
      </c>
      <c r="F5330" s="585"/>
      <c r="G5330" s="477" t="s">
        <v>91</v>
      </c>
      <c r="H5330" s="478">
        <v>1.4100000000000001E-5</v>
      </c>
      <c r="I5330" s="479">
        <v>2510525.2999999998</v>
      </c>
      <c r="J5330" s="479">
        <v>35.39</v>
      </c>
    </row>
    <row r="5331" spans="1:10" s="471" customFormat="1" ht="25.5">
      <c r="A5331" s="693"/>
      <c r="B5331" s="513"/>
      <c r="C5331" s="513"/>
      <c r="D5331" s="693"/>
      <c r="E5331" s="693" t="s">
        <v>144</v>
      </c>
      <c r="F5331" s="694">
        <v>0</v>
      </c>
      <c r="G5331" s="693" t="s">
        <v>145</v>
      </c>
      <c r="H5331" s="694">
        <v>0</v>
      </c>
      <c r="I5331" s="693" t="s">
        <v>146</v>
      </c>
      <c r="J5331" s="694">
        <v>0</v>
      </c>
    </row>
    <row r="5332" spans="1:10" s="471" customFormat="1" ht="13.5" customHeight="1" thickBot="1">
      <c r="A5332" s="693"/>
      <c r="B5332" s="513"/>
      <c r="C5332" s="513"/>
      <c r="D5332" s="693"/>
      <c r="E5332" s="693" t="s">
        <v>2513</v>
      </c>
      <c r="F5332" s="694">
        <v>9.2799999999999994</v>
      </c>
      <c r="G5332" s="693"/>
      <c r="H5332" s="695" t="s">
        <v>2514</v>
      </c>
      <c r="I5332" s="695"/>
      <c r="J5332" s="694">
        <v>44.67</v>
      </c>
    </row>
    <row r="5333" spans="1:10" s="471" customFormat="1" ht="13.5" thickTop="1">
      <c r="A5333" s="480"/>
      <c r="B5333" s="481"/>
      <c r="C5333" s="481"/>
      <c r="D5333" s="480"/>
      <c r="E5333" s="480"/>
      <c r="F5333" s="480"/>
      <c r="G5333" s="480"/>
      <c r="H5333" s="480"/>
      <c r="I5333" s="480"/>
      <c r="J5333" s="480"/>
    </row>
    <row r="5334" spans="1:10" s="471" customFormat="1">
      <c r="A5334" s="516"/>
      <c r="B5334" s="519" t="s">
        <v>26</v>
      </c>
      <c r="C5334" s="519" t="s">
        <v>27</v>
      </c>
      <c r="D5334" s="516" t="s">
        <v>28</v>
      </c>
      <c r="E5334" s="586" t="s">
        <v>140</v>
      </c>
      <c r="F5334" s="586"/>
      <c r="G5334" s="519" t="s">
        <v>29</v>
      </c>
      <c r="H5334" s="518" t="s">
        <v>30</v>
      </c>
      <c r="I5334" s="518" t="s">
        <v>31</v>
      </c>
      <c r="J5334" s="518" t="s">
        <v>32</v>
      </c>
    </row>
    <row r="5335" spans="1:10" s="471" customFormat="1" ht="25.5" customHeight="1">
      <c r="A5335" s="517" t="s">
        <v>141</v>
      </c>
      <c r="B5335" s="474" t="s">
        <v>1176</v>
      </c>
      <c r="C5335" s="474" t="s">
        <v>48</v>
      </c>
      <c r="D5335" s="517" t="s">
        <v>1177</v>
      </c>
      <c r="E5335" s="587" t="s">
        <v>160</v>
      </c>
      <c r="F5335" s="587"/>
      <c r="G5335" s="474" t="s">
        <v>54</v>
      </c>
      <c r="H5335" s="475">
        <v>1</v>
      </c>
      <c r="I5335" s="476">
        <v>161.41999999999999</v>
      </c>
      <c r="J5335" s="476">
        <v>161.41999999999999</v>
      </c>
    </row>
    <row r="5336" spans="1:10" s="471" customFormat="1" ht="25.5" customHeight="1">
      <c r="A5336" s="515" t="s">
        <v>142</v>
      </c>
      <c r="B5336" s="477" t="s">
        <v>1180</v>
      </c>
      <c r="C5336" s="477" t="s">
        <v>48</v>
      </c>
      <c r="D5336" s="515" t="s">
        <v>1181</v>
      </c>
      <c r="E5336" s="585" t="s">
        <v>932</v>
      </c>
      <c r="F5336" s="585"/>
      <c r="G5336" s="477" t="s">
        <v>91</v>
      </c>
      <c r="H5336" s="478">
        <v>6.4300000000000004E-5</v>
      </c>
      <c r="I5336" s="479">
        <v>2510525.2999999998</v>
      </c>
      <c r="J5336" s="479">
        <v>161.41999999999999</v>
      </c>
    </row>
    <row r="5337" spans="1:10" s="471" customFormat="1" ht="25.5">
      <c r="A5337" s="693"/>
      <c r="B5337" s="513"/>
      <c r="C5337" s="513"/>
      <c r="D5337" s="693"/>
      <c r="E5337" s="693" t="s">
        <v>144</v>
      </c>
      <c r="F5337" s="694">
        <v>0</v>
      </c>
      <c r="G5337" s="693" t="s">
        <v>145</v>
      </c>
      <c r="H5337" s="694">
        <v>0</v>
      </c>
      <c r="I5337" s="693" t="s">
        <v>146</v>
      </c>
      <c r="J5337" s="694">
        <v>0</v>
      </c>
    </row>
    <row r="5338" spans="1:10" s="471" customFormat="1" ht="13.5" customHeight="1" thickBot="1">
      <c r="A5338" s="693"/>
      <c r="B5338" s="513"/>
      <c r="C5338" s="513"/>
      <c r="D5338" s="693"/>
      <c r="E5338" s="693" t="s">
        <v>2513</v>
      </c>
      <c r="F5338" s="694">
        <v>42.35</v>
      </c>
      <c r="G5338" s="693"/>
      <c r="H5338" s="695" t="s">
        <v>2514</v>
      </c>
      <c r="I5338" s="695"/>
      <c r="J5338" s="694">
        <v>203.77</v>
      </c>
    </row>
    <row r="5339" spans="1:10" s="471" customFormat="1" ht="13.5" thickTop="1">
      <c r="A5339" s="480"/>
      <c r="B5339" s="481"/>
      <c r="C5339" s="481"/>
      <c r="D5339" s="480"/>
      <c r="E5339" s="480"/>
      <c r="F5339" s="480"/>
      <c r="G5339" s="480"/>
      <c r="H5339" s="480"/>
      <c r="I5339" s="480"/>
      <c r="J5339" s="480"/>
    </row>
    <row r="5340" spans="1:10" s="471" customFormat="1">
      <c r="A5340" s="516"/>
      <c r="B5340" s="519" t="s">
        <v>26</v>
      </c>
      <c r="C5340" s="519" t="s">
        <v>27</v>
      </c>
      <c r="D5340" s="516" t="s">
        <v>28</v>
      </c>
      <c r="E5340" s="586" t="s">
        <v>140</v>
      </c>
      <c r="F5340" s="586"/>
      <c r="G5340" s="519" t="s">
        <v>29</v>
      </c>
      <c r="H5340" s="518" t="s">
        <v>30</v>
      </c>
      <c r="I5340" s="518" t="s">
        <v>31</v>
      </c>
      <c r="J5340" s="518" t="s">
        <v>32</v>
      </c>
    </row>
    <row r="5341" spans="1:10" s="471" customFormat="1" ht="38.25" customHeight="1">
      <c r="A5341" s="517" t="s">
        <v>141</v>
      </c>
      <c r="B5341" s="474" t="s">
        <v>1178</v>
      </c>
      <c r="C5341" s="474" t="s">
        <v>48</v>
      </c>
      <c r="D5341" s="517" t="s">
        <v>1179</v>
      </c>
      <c r="E5341" s="587" t="s">
        <v>160</v>
      </c>
      <c r="F5341" s="587"/>
      <c r="G5341" s="474" t="s">
        <v>54</v>
      </c>
      <c r="H5341" s="475">
        <v>1</v>
      </c>
      <c r="I5341" s="476">
        <v>14.17</v>
      </c>
      <c r="J5341" s="476">
        <v>14.17</v>
      </c>
    </row>
    <row r="5342" spans="1:10" s="471" customFormat="1">
      <c r="A5342" s="515" t="s">
        <v>142</v>
      </c>
      <c r="B5342" s="477" t="s">
        <v>933</v>
      </c>
      <c r="C5342" s="477" t="s">
        <v>48</v>
      </c>
      <c r="D5342" s="515" t="s">
        <v>934</v>
      </c>
      <c r="E5342" s="585" t="s">
        <v>935</v>
      </c>
      <c r="F5342" s="585"/>
      <c r="G5342" s="477" t="s">
        <v>936</v>
      </c>
      <c r="H5342" s="478">
        <v>13</v>
      </c>
      <c r="I5342" s="479">
        <v>1.0900000000000001</v>
      </c>
      <c r="J5342" s="479">
        <v>14.17</v>
      </c>
    </row>
    <row r="5343" spans="1:10" s="471" customFormat="1" ht="25.5">
      <c r="A5343" s="693"/>
      <c r="B5343" s="513"/>
      <c r="C5343" s="513"/>
      <c r="D5343" s="693"/>
      <c r="E5343" s="693" t="s">
        <v>144</v>
      </c>
      <c r="F5343" s="694">
        <v>0</v>
      </c>
      <c r="G5343" s="693" t="s">
        <v>145</v>
      </c>
      <c r="H5343" s="694">
        <v>0</v>
      </c>
      <c r="I5343" s="693" t="s">
        <v>146</v>
      </c>
      <c r="J5343" s="694">
        <v>0</v>
      </c>
    </row>
    <row r="5344" spans="1:10" s="471" customFormat="1" ht="13.5" customHeight="1" thickBot="1">
      <c r="A5344" s="693"/>
      <c r="B5344" s="513"/>
      <c r="C5344" s="513"/>
      <c r="D5344" s="693"/>
      <c r="E5344" s="693" t="s">
        <v>2513</v>
      </c>
      <c r="F5344" s="694">
        <v>3.71</v>
      </c>
      <c r="G5344" s="693"/>
      <c r="H5344" s="695" t="s">
        <v>2514</v>
      </c>
      <c r="I5344" s="695"/>
      <c r="J5344" s="694">
        <v>17.88</v>
      </c>
    </row>
    <row r="5345" spans="1:10" s="471" customFormat="1" ht="13.5" thickTop="1">
      <c r="A5345" s="480"/>
      <c r="B5345" s="481"/>
      <c r="C5345" s="481"/>
      <c r="D5345" s="480"/>
      <c r="E5345" s="480"/>
      <c r="F5345" s="480"/>
      <c r="G5345" s="480"/>
      <c r="H5345" s="480"/>
      <c r="I5345" s="480"/>
      <c r="J5345" s="480"/>
    </row>
    <row r="5346" spans="1:10" s="471" customFormat="1">
      <c r="A5346" s="516"/>
      <c r="B5346" s="519" t="s">
        <v>26</v>
      </c>
      <c r="C5346" s="519" t="s">
        <v>27</v>
      </c>
      <c r="D5346" s="516" t="s">
        <v>28</v>
      </c>
      <c r="E5346" s="586" t="s">
        <v>140</v>
      </c>
      <c r="F5346" s="586"/>
      <c r="G5346" s="519" t="s">
        <v>29</v>
      </c>
      <c r="H5346" s="518" t="s">
        <v>30</v>
      </c>
      <c r="I5346" s="518" t="s">
        <v>31</v>
      </c>
      <c r="J5346" s="518" t="s">
        <v>32</v>
      </c>
    </row>
    <row r="5347" spans="1:10" s="471" customFormat="1" ht="51">
      <c r="A5347" s="517" t="s">
        <v>141</v>
      </c>
      <c r="B5347" s="474" t="s">
        <v>1692</v>
      </c>
      <c r="C5347" s="474" t="s">
        <v>48</v>
      </c>
      <c r="D5347" s="517" t="s">
        <v>1693</v>
      </c>
      <c r="E5347" s="587" t="s">
        <v>160</v>
      </c>
      <c r="F5347" s="587"/>
      <c r="G5347" s="474" t="s">
        <v>261</v>
      </c>
      <c r="H5347" s="475">
        <v>1</v>
      </c>
      <c r="I5347" s="476">
        <v>67.41</v>
      </c>
      <c r="J5347" s="476">
        <v>67.41</v>
      </c>
    </row>
    <row r="5348" spans="1:10" s="471" customFormat="1" ht="25.5">
      <c r="A5348" s="514" t="s">
        <v>147</v>
      </c>
      <c r="B5348" s="482" t="s">
        <v>2445</v>
      </c>
      <c r="C5348" s="482" t="s">
        <v>48</v>
      </c>
      <c r="D5348" s="514" t="s">
        <v>2446</v>
      </c>
      <c r="E5348" s="588" t="s">
        <v>150</v>
      </c>
      <c r="F5348" s="588"/>
      <c r="G5348" s="482" t="s">
        <v>54</v>
      </c>
      <c r="H5348" s="483">
        <v>1</v>
      </c>
      <c r="I5348" s="484">
        <v>26.01</v>
      </c>
      <c r="J5348" s="484">
        <v>26.01</v>
      </c>
    </row>
    <row r="5349" spans="1:10" s="471" customFormat="1" ht="51">
      <c r="A5349" s="514" t="s">
        <v>147</v>
      </c>
      <c r="B5349" s="482" t="s">
        <v>2447</v>
      </c>
      <c r="C5349" s="482" t="s">
        <v>48</v>
      </c>
      <c r="D5349" s="514" t="s">
        <v>2448</v>
      </c>
      <c r="E5349" s="588" t="s">
        <v>160</v>
      </c>
      <c r="F5349" s="588"/>
      <c r="G5349" s="482" t="s">
        <v>54</v>
      </c>
      <c r="H5349" s="483">
        <v>1</v>
      </c>
      <c r="I5349" s="484">
        <v>27.32</v>
      </c>
      <c r="J5349" s="484">
        <v>27.32</v>
      </c>
    </row>
    <row r="5350" spans="1:10" s="471" customFormat="1" ht="51">
      <c r="A5350" s="514" t="s">
        <v>147</v>
      </c>
      <c r="B5350" s="482" t="s">
        <v>2449</v>
      </c>
      <c r="C5350" s="482" t="s">
        <v>48</v>
      </c>
      <c r="D5350" s="514" t="s">
        <v>2450</v>
      </c>
      <c r="E5350" s="588" t="s">
        <v>160</v>
      </c>
      <c r="F5350" s="588"/>
      <c r="G5350" s="482" t="s">
        <v>54</v>
      </c>
      <c r="H5350" s="483">
        <v>1</v>
      </c>
      <c r="I5350" s="484">
        <v>10.029999999999999</v>
      </c>
      <c r="J5350" s="484">
        <v>10.029999999999999</v>
      </c>
    </row>
    <row r="5351" spans="1:10" s="471" customFormat="1" ht="51">
      <c r="A5351" s="514" t="s">
        <v>147</v>
      </c>
      <c r="B5351" s="482" t="s">
        <v>2451</v>
      </c>
      <c r="C5351" s="482" t="s">
        <v>48</v>
      </c>
      <c r="D5351" s="514" t="s">
        <v>2452</v>
      </c>
      <c r="E5351" s="588" t="s">
        <v>160</v>
      </c>
      <c r="F5351" s="588"/>
      <c r="G5351" s="482" t="s">
        <v>54</v>
      </c>
      <c r="H5351" s="483">
        <v>1</v>
      </c>
      <c r="I5351" s="484">
        <v>4.05</v>
      </c>
      <c r="J5351" s="484">
        <v>4.05</v>
      </c>
    </row>
    <row r="5352" spans="1:10" s="471" customFormat="1" ht="25.5">
      <c r="A5352" s="693"/>
      <c r="B5352" s="513"/>
      <c r="C5352" s="513"/>
      <c r="D5352" s="693"/>
      <c r="E5352" s="693" t="s">
        <v>144</v>
      </c>
      <c r="F5352" s="694">
        <v>20.68</v>
      </c>
      <c r="G5352" s="693" t="s">
        <v>145</v>
      </c>
      <c r="H5352" s="694">
        <v>0</v>
      </c>
      <c r="I5352" s="693" t="s">
        <v>146</v>
      </c>
      <c r="J5352" s="694">
        <v>20.68</v>
      </c>
    </row>
    <row r="5353" spans="1:10" s="471" customFormat="1" ht="13.5" customHeight="1" thickBot="1">
      <c r="A5353" s="693"/>
      <c r="B5353" s="513"/>
      <c r="C5353" s="513"/>
      <c r="D5353" s="693"/>
      <c r="E5353" s="693" t="s">
        <v>2513</v>
      </c>
      <c r="F5353" s="694">
        <v>17.68</v>
      </c>
      <c r="G5353" s="693"/>
      <c r="H5353" s="695" t="s">
        <v>2514</v>
      </c>
      <c r="I5353" s="695"/>
      <c r="J5353" s="694">
        <v>85.09</v>
      </c>
    </row>
    <row r="5354" spans="1:10" s="471" customFormat="1" ht="13.5" thickTop="1">
      <c r="A5354" s="480"/>
      <c r="B5354" s="481"/>
      <c r="C5354" s="481"/>
      <c r="D5354" s="480"/>
      <c r="E5354" s="480"/>
      <c r="F5354" s="480"/>
      <c r="G5354" s="480"/>
      <c r="H5354" s="480"/>
      <c r="I5354" s="480"/>
      <c r="J5354" s="480"/>
    </row>
    <row r="5355" spans="1:10" s="471" customFormat="1">
      <c r="A5355" s="516"/>
      <c r="B5355" s="519" t="s">
        <v>26</v>
      </c>
      <c r="C5355" s="519" t="s">
        <v>27</v>
      </c>
      <c r="D5355" s="516" t="s">
        <v>28</v>
      </c>
      <c r="E5355" s="586" t="s">
        <v>140</v>
      </c>
      <c r="F5355" s="586"/>
      <c r="G5355" s="519" t="s">
        <v>29</v>
      </c>
      <c r="H5355" s="518" t="s">
        <v>30</v>
      </c>
      <c r="I5355" s="518" t="s">
        <v>31</v>
      </c>
      <c r="J5355" s="518" t="s">
        <v>32</v>
      </c>
    </row>
    <row r="5356" spans="1:10" s="471" customFormat="1" ht="51">
      <c r="A5356" s="517" t="s">
        <v>141</v>
      </c>
      <c r="B5356" s="474" t="s">
        <v>1690</v>
      </c>
      <c r="C5356" s="474" t="s">
        <v>48</v>
      </c>
      <c r="D5356" s="517" t="s">
        <v>1691</v>
      </c>
      <c r="E5356" s="587" t="s">
        <v>160</v>
      </c>
      <c r="F5356" s="587"/>
      <c r="G5356" s="474" t="s">
        <v>161</v>
      </c>
      <c r="H5356" s="475">
        <v>1</v>
      </c>
      <c r="I5356" s="476">
        <v>272.49</v>
      </c>
      <c r="J5356" s="476">
        <v>272.49</v>
      </c>
    </row>
    <row r="5357" spans="1:10" s="471" customFormat="1" ht="25.5">
      <c r="A5357" s="514" t="s">
        <v>147</v>
      </c>
      <c r="B5357" s="482" t="s">
        <v>2445</v>
      </c>
      <c r="C5357" s="482" t="s">
        <v>48</v>
      </c>
      <c r="D5357" s="514" t="s">
        <v>2446</v>
      </c>
      <c r="E5357" s="588" t="s">
        <v>150</v>
      </c>
      <c r="F5357" s="588"/>
      <c r="G5357" s="482" t="s">
        <v>54</v>
      </c>
      <c r="H5357" s="483">
        <v>1</v>
      </c>
      <c r="I5357" s="484">
        <v>26.01</v>
      </c>
      <c r="J5357" s="484">
        <v>26.01</v>
      </c>
    </row>
    <row r="5358" spans="1:10" s="471" customFormat="1" ht="51">
      <c r="A5358" s="514" t="s">
        <v>147</v>
      </c>
      <c r="B5358" s="482" t="s">
        <v>2447</v>
      </c>
      <c r="C5358" s="482" t="s">
        <v>48</v>
      </c>
      <c r="D5358" s="514" t="s">
        <v>2448</v>
      </c>
      <c r="E5358" s="588" t="s">
        <v>160</v>
      </c>
      <c r="F5358" s="588"/>
      <c r="G5358" s="482" t="s">
        <v>54</v>
      </c>
      <c r="H5358" s="483">
        <v>1</v>
      </c>
      <c r="I5358" s="484">
        <v>27.32</v>
      </c>
      <c r="J5358" s="484">
        <v>27.32</v>
      </c>
    </row>
    <row r="5359" spans="1:10" s="471" customFormat="1" ht="51">
      <c r="A5359" s="514" t="s">
        <v>147</v>
      </c>
      <c r="B5359" s="482" t="s">
        <v>2449</v>
      </c>
      <c r="C5359" s="482" t="s">
        <v>48</v>
      </c>
      <c r="D5359" s="514" t="s">
        <v>2450</v>
      </c>
      <c r="E5359" s="588" t="s">
        <v>160</v>
      </c>
      <c r="F5359" s="588"/>
      <c r="G5359" s="482" t="s">
        <v>54</v>
      </c>
      <c r="H5359" s="483">
        <v>1</v>
      </c>
      <c r="I5359" s="484">
        <v>10.029999999999999</v>
      </c>
      <c r="J5359" s="484">
        <v>10.029999999999999</v>
      </c>
    </row>
    <row r="5360" spans="1:10" s="471" customFormat="1" ht="51">
      <c r="A5360" s="514" t="s">
        <v>147</v>
      </c>
      <c r="B5360" s="482" t="s">
        <v>2453</v>
      </c>
      <c r="C5360" s="482" t="s">
        <v>48</v>
      </c>
      <c r="D5360" s="514" t="s">
        <v>2454</v>
      </c>
      <c r="E5360" s="588" t="s">
        <v>160</v>
      </c>
      <c r="F5360" s="588"/>
      <c r="G5360" s="482" t="s">
        <v>54</v>
      </c>
      <c r="H5360" s="483">
        <v>1</v>
      </c>
      <c r="I5360" s="484">
        <v>46.24</v>
      </c>
      <c r="J5360" s="484">
        <v>46.24</v>
      </c>
    </row>
    <row r="5361" spans="1:10" s="471" customFormat="1" ht="51">
      <c r="A5361" s="514" t="s">
        <v>147</v>
      </c>
      <c r="B5361" s="482" t="s">
        <v>2451</v>
      </c>
      <c r="C5361" s="482" t="s">
        <v>48</v>
      </c>
      <c r="D5361" s="514" t="s">
        <v>2452</v>
      </c>
      <c r="E5361" s="588" t="s">
        <v>160</v>
      </c>
      <c r="F5361" s="588"/>
      <c r="G5361" s="482" t="s">
        <v>54</v>
      </c>
      <c r="H5361" s="483">
        <v>1</v>
      </c>
      <c r="I5361" s="484">
        <v>4.05</v>
      </c>
      <c r="J5361" s="484">
        <v>4.05</v>
      </c>
    </row>
    <row r="5362" spans="1:10" s="471" customFormat="1" ht="51">
      <c r="A5362" s="514" t="s">
        <v>147</v>
      </c>
      <c r="B5362" s="482" t="s">
        <v>2455</v>
      </c>
      <c r="C5362" s="482" t="s">
        <v>48</v>
      </c>
      <c r="D5362" s="514" t="s">
        <v>2456</v>
      </c>
      <c r="E5362" s="588" t="s">
        <v>160</v>
      </c>
      <c r="F5362" s="588"/>
      <c r="G5362" s="482" t="s">
        <v>54</v>
      </c>
      <c r="H5362" s="483">
        <v>1</v>
      </c>
      <c r="I5362" s="484">
        <v>158.84</v>
      </c>
      <c r="J5362" s="484">
        <v>158.84</v>
      </c>
    </row>
    <row r="5363" spans="1:10" s="471" customFormat="1" ht="25.5">
      <c r="A5363" s="693"/>
      <c r="B5363" s="513"/>
      <c r="C5363" s="513"/>
      <c r="D5363" s="693"/>
      <c r="E5363" s="693" t="s">
        <v>144</v>
      </c>
      <c r="F5363" s="694">
        <v>20.68</v>
      </c>
      <c r="G5363" s="693" t="s">
        <v>145</v>
      </c>
      <c r="H5363" s="694">
        <v>0</v>
      </c>
      <c r="I5363" s="693" t="s">
        <v>146</v>
      </c>
      <c r="J5363" s="694">
        <v>20.68</v>
      </c>
    </row>
    <row r="5364" spans="1:10" s="471" customFormat="1" ht="13.5" customHeight="1" thickBot="1">
      <c r="A5364" s="693"/>
      <c r="B5364" s="513"/>
      <c r="C5364" s="513"/>
      <c r="D5364" s="693"/>
      <c r="E5364" s="693" t="s">
        <v>2513</v>
      </c>
      <c r="F5364" s="694">
        <v>71.5</v>
      </c>
      <c r="G5364" s="693"/>
      <c r="H5364" s="695" t="s">
        <v>2514</v>
      </c>
      <c r="I5364" s="695"/>
      <c r="J5364" s="694">
        <v>343.99</v>
      </c>
    </row>
    <row r="5365" spans="1:10" s="471" customFormat="1" ht="13.5" thickTop="1">
      <c r="A5365" s="480"/>
      <c r="B5365" s="481"/>
      <c r="C5365" s="481"/>
      <c r="D5365" s="480"/>
      <c r="E5365" s="480"/>
      <c r="F5365" s="480"/>
      <c r="G5365" s="480"/>
      <c r="H5365" s="480"/>
      <c r="I5365" s="480"/>
      <c r="J5365" s="480"/>
    </row>
    <row r="5366" spans="1:10" s="471" customFormat="1">
      <c r="A5366" s="516"/>
      <c r="B5366" s="519" t="s">
        <v>26</v>
      </c>
      <c r="C5366" s="519" t="s">
        <v>27</v>
      </c>
      <c r="D5366" s="516" t="s">
        <v>28</v>
      </c>
      <c r="E5366" s="586" t="s">
        <v>140</v>
      </c>
      <c r="F5366" s="586"/>
      <c r="G5366" s="519" t="s">
        <v>29</v>
      </c>
      <c r="H5366" s="518" t="s">
        <v>30</v>
      </c>
      <c r="I5366" s="518" t="s">
        <v>31</v>
      </c>
      <c r="J5366" s="518" t="s">
        <v>32</v>
      </c>
    </row>
    <row r="5367" spans="1:10" s="471" customFormat="1" ht="51">
      <c r="A5367" s="517" t="s">
        <v>141</v>
      </c>
      <c r="B5367" s="474" t="s">
        <v>2447</v>
      </c>
      <c r="C5367" s="474" t="s">
        <v>48</v>
      </c>
      <c r="D5367" s="517" t="s">
        <v>2448</v>
      </c>
      <c r="E5367" s="587" t="s">
        <v>160</v>
      </c>
      <c r="F5367" s="587"/>
      <c r="G5367" s="474" t="s">
        <v>54</v>
      </c>
      <c r="H5367" s="475">
        <v>1</v>
      </c>
      <c r="I5367" s="476">
        <v>27.32</v>
      </c>
      <c r="J5367" s="476">
        <v>27.32</v>
      </c>
    </row>
    <row r="5368" spans="1:10" s="471" customFormat="1" ht="51">
      <c r="A5368" s="515" t="s">
        <v>142</v>
      </c>
      <c r="B5368" s="477" t="s">
        <v>2457</v>
      </c>
      <c r="C5368" s="477" t="s">
        <v>48</v>
      </c>
      <c r="D5368" s="515" t="s">
        <v>2458</v>
      </c>
      <c r="E5368" s="585" t="s">
        <v>932</v>
      </c>
      <c r="F5368" s="585"/>
      <c r="G5368" s="477" t="s">
        <v>91</v>
      </c>
      <c r="H5368" s="478">
        <v>5.5099999999999998E-5</v>
      </c>
      <c r="I5368" s="479">
        <v>144875</v>
      </c>
      <c r="J5368" s="479">
        <v>7.98</v>
      </c>
    </row>
    <row r="5369" spans="1:10" s="471" customFormat="1" ht="38.25">
      <c r="A5369" s="515" t="s">
        <v>142</v>
      </c>
      <c r="B5369" s="477" t="s">
        <v>2393</v>
      </c>
      <c r="C5369" s="477" t="s">
        <v>48</v>
      </c>
      <c r="D5369" s="515" t="s">
        <v>2394</v>
      </c>
      <c r="E5369" s="585" t="s">
        <v>932</v>
      </c>
      <c r="F5369" s="585"/>
      <c r="G5369" s="477" t="s">
        <v>91</v>
      </c>
      <c r="H5369" s="478">
        <v>3.43E-5</v>
      </c>
      <c r="I5369" s="479">
        <v>563990.17000000004</v>
      </c>
      <c r="J5369" s="479">
        <v>19.34</v>
      </c>
    </row>
    <row r="5370" spans="1:10" s="471" customFormat="1" ht="25.5">
      <c r="A5370" s="693"/>
      <c r="B5370" s="513"/>
      <c r="C5370" s="513"/>
      <c r="D5370" s="693"/>
      <c r="E5370" s="693" t="s">
        <v>144</v>
      </c>
      <c r="F5370" s="694">
        <v>0</v>
      </c>
      <c r="G5370" s="693" t="s">
        <v>145</v>
      </c>
      <c r="H5370" s="694">
        <v>0</v>
      </c>
      <c r="I5370" s="693" t="s">
        <v>146</v>
      </c>
      <c r="J5370" s="694">
        <v>0</v>
      </c>
    </row>
    <row r="5371" spans="1:10" s="471" customFormat="1" ht="13.5" customHeight="1" thickBot="1">
      <c r="A5371" s="693"/>
      <c r="B5371" s="513"/>
      <c r="C5371" s="513"/>
      <c r="D5371" s="693"/>
      <c r="E5371" s="693" t="s">
        <v>2513</v>
      </c>
      <c r="F5371" s="694">
        <v>7.16</v>
      </c>
      <c r="G5371" s="693"/>
      <c r="H5371" s="695" t="s">
        <v>2514</v>
      </c>
      <c r="I5371" s="695"/>
      <c r="J5371" s="694">
        <v>34.479999999999997</v>
      </c>
    </row>
    <row r="5372" spans="1:10" s="471" customFormat="1" ht="13.5" thickTop="1">
      <c r="A5372" s="480"/>
      <c r="B5372" s="481"/>
      <c r="C5372" s="481"/>
      <c r="D5372" s="480"/>
      <c r="E5372" s="480"/>
      <c r="F5372" s="480"/>
      <c r="G5372" s="480"/>
      <c r="H5372" s="480"/>
      <c r="I5372" s="480"/>
      <c r="J5372" s="480"/>
    </row>
    <row r="5373" spans="1:10" s="471" customFormat="1">
      <c r="A5373" s="516"/>
      <c r="B5373" s="519" t="s">
        <v>26</v>
      </c>
      <c r="C5373" s="519" t="s">
        <v>27</v>
      </c>
      <c r="D5373" s="516" t="s">
        <v>28</v>
      </c>
      <c r="E5373" s="586" t="s">
        <v>140</v>
      </c>
      <c r="F5373" s="586"/>
      <c r="G5373" s="519" t="s">
        <v>29</v>
      </c>
      <c r="H5373" s="518" t="s">
        <v>30</v>
      </c>
      <c r="I5373" s="518" t="s">
        <v>31</v>
      </c>
      <c r="J5373" s="518" t="s">
        <v>32</v>
      </c>
    </row>
    <row r="5374" spans="1:10" s="471" customFormat="1" ht="51">
      <c r="A5374" s="517" t="s">
        <v>141</v>
      </c>
      <c r="B5374" s="474" t="s">
        <v>2451</v>
      </c>
      <c r="C5374" s="474" t="s">
        <v>48</v>
      </c>
      <c r="D5374" s="517" t="s">
        <v>2452</v>
      </c>
      <c r="E5374" s="587" t="s">
        <v>160</v>
      </c>
      <c r="F5374" s="587"/>
      <c r="G5374" s="474" t="s">
        <v>54</v>
      </c>
      <c r="H5374" s="475">
        <v>1</v>
      </c>
      <c r="I5374" s="476">
        <v>4.05</v>
      </c>
      <c r="J5374" s="476">
        <v>4.05</v>
      </c>
    </row>
    <row r="5375" spans="1:10" s="471" customFormat="1" ht="51">
      <c r="A5375" s="515" t="s">
        <v>142</v>
      </c>
      <c r="B5375" s="477" t="s">
        <v>2457</v>
      </c>
      <c r="C5375" s="477" t="s">
        <v>48</v>
      </c>
      <c r="D5375" s="515" t="s">
        <v>2458</v>
      </c>
      <c r="E5375" s="585" t="s">
        <v>932</v>
      </c>
      <c r="F5375" s="585"/>
      <c r="G5375" s="477" t="s">
        <v>91</v>
      </c>
      <c r="H5375" s="478">
        <v>5.8000000000000004E-6</v>
      </c>
      <c r="I5375" s="479">
        <v>144875</v>
      </c>
      <c r="J5375" s="479">
        <v>0.84</v>
      </c>
    </row>
    <row r="5376" spans="1:10" s="471" customFormat="1" ht="38.25">
      <c r="A5376" s="515" t="s">
        <v>142</v>
      </c>
      <c r="B5376" s="477" t="s">
        <v>2393</v>
      </c>
      <c r="C5376" s="477" t="s">
        <v>48</v>
      </c>
      <c r="D5376" s="515" t="s">
        <v>2394</v>
      </c>
      <c r="E5376" s="585" t="s">
        <v>932</v>
      </c>
      <c r="F5376" s="585"/>
      <c r="G5376" s="477" t="s">
        <v>91</v>
      </c>
      <c r="H5376" s="478">
        <v>5.6999999999999996E-6</v>
      </c>
      <c r="I5376" s="479">
        <v>563990.17000000004</v>
      </c>
      <c r="J5376" s="479">
        <v>3.21</v>
      </c>
    </row>
    <row r="5377" spans="1:10" s="471" customFormat="1" ht="25.5">
      <c r="A5377" s="693"/>
      <c r="B5377" s="513"/>
      <c r="C5377" s="513"/>
      <c r="D5377" s="693"/>
      <c r="E5377" s="693" t="s">
        <v>144</v>
      </c>
      <c r="F5377" s="694">
        <v>0</v>
      </c>
      <c r="G5377" s="693" t="s">
        <v>145</v>
      </c>
      <c r="H5377" s="694">
        <v>0</v>
      </c>
      <c r="I5377" s="693" t="s">
        <v>146</v>
      </c>
      <c r="J5377" s="694">
        <v>0</v>
      </c>
    </row>
    <row r="5378" spans="1:10" s="471" customFormat="1" ht="13.5" customHeight="1" thickBot="1">
      <c r="A5378" s="693"/>
      <c r="B5378" s="513"/>
      <c r="C5378" s="513"/>
      <c r="D5378" s="693"/>
      <c r="E5378" s="693" t="s">
        <v>2513</v>
      </c>
      <c r="F5378" s="694">
        <v>1.06</v>
      </c>
      <c r="G5378" s="693"/>
      <c r="H5378" s="695" t="s">
        <v>2514</v>
      </c>
      <c r="I5378" s="695"/>
      <c r="J5378" s="694">
        <v>5.1100000000000003</v>
      </c>
    </row>
    <row r="5379" spans="1:10" s="471" customFormat="1" ht="13.5" thickTop="1">
      <c r="A5379" s="480"/>
      <c r="B5379" s="481"/>
      <c r="C5379" s="481"/>
      <c r="D5379" s="480"/>
      <c r="E5379" s="480"/>
      <c r="F5379" s="480"/>
      <c r="G5379" s="480"/>
      <c r="H5379" s="480"/>
      <c r="I5379" s="480"/>
      <c r="J5379" s="480"/>
    </row>
    <row r="5380" spans="1:10" s="471" customFormat="1">
      <c r="A5380" s="516"/>
      <c r="B5380" s="519" t="s">
        <v>26</v>
      </c>
      <c r="C5380" s="519" t="s">
        <v>27</v>
      </c>
      <c r="D5380" s="516" t="s">
        <v>28</v>
      </c>
      <c r="E5380" s="586" t="s">
        <v>140</v>
      </c>
      <c r="F5380" s="586"/>
      <c r="G5380" s="519" t="s">
        <v>29</v>
      </c>
      <c r="H5380" s="518" t="s">
        <v>30</v>
      </c>
      <c r="I5380" s="518" t="s">
        <v>31</v>
      </c>
      <c r="J5380" s="518" t="s">
        <v>32</v>
      </c>
    </row>
    <row r="5381" spans="1:10" s="471" customFormat="1" ht="51">
      <c r="A5381" s="517" t="s">
        <v>141</v>
      </c>
      <c r="B5381" s="474" t="s">
        <v>2449</v>
      </c>
      <c r="C5381" s="474" t="s">
        <v>48</v>
      </c>
      <c r="D5381" s="517" t="s">
        <v>2450</v>
      </c>
      <c r="E5381" s="587" t="s">
        <v>160</v>
      </c>
      <c r="F5381" s="587"/>
      <c r="G5381" s="474" t="s">
        <v>54</v>
      </c>
      <c r="H5381" s="475">
        <v>1</v>
      </c>
      <c r="I5381" s="476">
        <v>10.029999999999999</v>
      </c>
      <c r="J5381" s="476">
        <v>10.029999999999999</v>
      </c>
    </row>
    <row r="5382" spans="1:10" s="471" customFormat="1" ht="51">
      <c r="A5382" s="515" t="s">
        <v>142</v>
      </c>
      <c r="B5382" s="477" t="s">
        <v>2457</v>
      </c>
      <c r="C5382" s="477" t="s">
        <v>48</v>
      </c>
      <c r="D5382" s="515" t="s">
        <v>2458</v>
      </c>
      <c r="E5382" s="585" t="s">
        <v>932</v>
      </c>
      <c r="F5382" s="585"/>
      <c r="G5382" s="477" t="s">
        <v>91</v>
      </c>
      <c r="H5382" s="478">
        <v>1.4399999999999999E-5</v>
      </c>
      <c r="I5382" s="479">
        <v>144875</v>
      </c>
      <c r="J5382" s="479">
        <v>2.08</v>
      </c>
    </row>
    <row r="5383" spans="1:10" s="471" customFormat="1" ht="38.25">
      <c r="A5383" s="515" t="s">
        <v>142</v>
      </c>
      <c r="B5383" s="477" t="s">
        <v>2393</v>
      </c>
      <c r="C5383" s="477" t="s">
        <v>48</v>
      </c>
      <c r="D5383" s="515" t="s">
        <v>2394</v>
      </c>
      <c r="E5383" s="585" t="s">
        <v>932</v>
      </c>
      <c r="F5383" s="585"/>
      <c r="G5383" s="477" t="s">
        <v>91</v>
      </c>
      <c r="H5383" s="478">
        <v>1.4100000000000001E-5</v>
      </c>
      <c r="I5383" s="479">
        <v>563990.17000000004</v>
      </c>
      <c r="J5383" s="479">
        <v>7.95</v>
      </c>
    </row>
    <row r="5384" spans="1:10" s="471" customFormat="1" ht="25.5">
      <c r="A5384" s="693"/>
      <c r="B5384" s="513"/>
      <c r="C5384" s="513"/>
      <c r="D5384" s="693"/>
      <c r="E5384" s="693" t="s">
        <v>144</v>
      </c>
      <c r="F5384" s="694">
        <v>0</v>
      </c>
      <c r="G5384" s="693" t="s">
        <v>145</v>
      </c>
      <c r="H5384" s="694">
        <v>0</v>
      </c>
      <c r="I5384" s="693" t="s">
        <v>146</v>
      </c>
      <c r="J5384" s="694">
        <v>0</v>
      </c>
    </row>
    <row r="5385" spans="1:10" s="471" customFormat="1" ht="13.5" customHeight="1" thickBot="1">
      <c r="A5385" s="693"/>
      <c r="B5385" s="513"/>
      <c r="C5385" s="513"/>
      <c r="D5385" s="693"/>
      <c r="E5385" s="693" t="s">
        <v>2513</v>
      </c>
      <c r="F5385" s="694">
        <v>2.63</v>
      </c>
      <c r="G5385" s="693"/>
      <c r="H5385" s="695" t="s">
        <v>2514</v>
      </c>
      <c r="I5385" s="695"/>
      <c r="J5385" s="694">
        <v>12.66</v>
      </c>
    </row>
    <row r="5386" spans="1:10" s="471" customFormat="1" ht="13.5" thickTop="1">
      <c r="A5386" s="480"/>
      <c r="B5386" s="481"/>
      <c r="C5386" s="481"/>
      <c r="D5386" s="480"/>
      <c r="E5386" s="480"/>
      <c r="F5386" s="480"/>
      <c r="G5386" s="480"/>
      <c r="H5386" s="480"/>
      <c r="I5386" s="480"/>
      <c r="J5386" s="480"/>
    </row>
    <row r="5387" spans="1:10" s="471" customFormat="1">
      <c r="A5387" s="516"/>
      <c r="B5387" s="519" t="s">
        <v>26</v>
      </c>
      <c r="C5387" s="519" t="s">
        <v>27</v>
      </c>
      <c r="D5387" s="516" t="s">
        <v>28</v>
      </c>
      <c r="E5387" s="586" t="s">
        <v>140</v>
      </c>
      <c r="F5387" s="586"/>
      <c r="G5387" s="519" t="s">
        <v>29</v>
      </c>
      <c r="H5387" s="518" t="s">
        <v>30</v>
      </c>
      <c r="I5387" s="518" t="s">
        <v>31</v>
      </c>
      <c r="J5387" s="518" t="s">
        <v>32</v>
      </c>
    </row>
    <row r="5388" spans="1:10" s="471" customFormat="1" ht="51">
      <c r="A5388" s="517" t="s">
        <v>141</v>
      </c>
      <c r="B5388" s="474" t="s">
        <v>2453</v>
      </c>
      <c r="C5388" s="474" t="s">
        <v>48</v>
      </c>
      <c r="D5388" s="517" t="s">
        <v>2454</v>
      </c>
      <c r="E5388" s="587" t="s">
        <v>160</v>
      </c>
      <c r="F5388" s="587"/>
      <c r="G5388" s="474" t="s">
        <v>54</v>
      </c>
      <c r="H5388" s="475">
        <v>1</v>
      </c>
      <c r="I5388" s="476">
        <v>46.24</v>
      </c>
      <c r="J5388" s="476">
        <v>46.24</v>
      </c>
    </row>
    <row r="5389" spans="1:10" s="471" customFormat="1" ht="51">
      <c r="A5389" s="515" t="s">
        <v>142</v>
      </c>
      <c r="B5389" s="477" t="s">
        <v>2457</v>
      </c>
      <c r="C5389" s="477" t="s">
        <v>48</v>
      </c>
      <c r="D5389" s="515" t="s">
        <v>2458</v>
      </c>
      <c r="E5389" s="585" t="s">
        <v>932</v>
      </c>
      <c r="F5389" s="585"/>
      <c r="G5389" s="477" t="s">
        <v>91</v>
      </c>
      <c r="H5389" s="478">
        <v>6.8899999999999994E-5</v>
      </c>
      <c r="I5389" s="479">
        <v>144875</v>
      </c>
      <c r="J5389" s="479">
        <v>9.98</v>
      </c>
    </row>
    <row r="5390" spans="1:10" s="471" customFormat="1" ht="38.25">
      <c r="A5390" s="515" t="s">
        <v>142</v>
      </c>
      <c r="B5390" s="477" t="s">
        <v>2393</v>
      </c>
      <c r="C5390" s="477" t="s">
        <v>48</v>
      </c>
      <c r="D5390" s="515" t="s">
        <v>2394</v>
      </c>
      <c r="E5390" s="585" t="s">
        <v>932</v>
      </c>
      <c r="F5390" s="585"/>
      <c r="G5390" s="477" t="s">
        <v>91</v>
      </c>
      <c r="H5390" s="478">
        <v>6.4300000000000004E-5</v>
      </c>
      <c r="I5390" s="479">
        <v>563990.17000000004</v>
      </c>
      <c r="J5390" s="479">
        <v>36.26</v>
      </c>
    </row>
    <row r="5391" spans="1:10" s="471" customFormat="1" ht="25.5">
      <c r="A5391" s="693"/>
      <c r="B5391" s="513"/>
      <c r="C5391" s="513"/>
      <c r="D5391" s="693"/>
      <c r="E5391" s="693" t="s">
        <v>144</v>
      </c>
      <c r="F5391" s="694">
        <v>0</v>
      </c>
      <c r="G5391" s="693" t="s">
        <v>145</v>
      </c>
      <c r="H5391" s="694">
        <v>0</v>
      </c>
      <c r="I5391" s="693" t="s">
        <v>146</v>
      </c>
      <c r="J5391" s="694">
        <v>0</v>
      </c>
    </row>
    <row r="5392" spans="1:10" s="471" customFormat="1" ht="13.5" customHeight="1" thickBot="1">
      <c r="A5392" s="693"/>
      <c r="B5392" s="513"/>
      <c r="C5392" s="513"/>
      <c r="D5392" s="693"/>
      <c r="E5392" s="693" t="s">
        <v>2513</v>
      </c>
      <c r="F5392" s="694">
        <v>12.13</v>
      </c>
      <c r="G5392" s="693"/>
      <c r="H5392" s="695" t="s">
        <v>2514</v>
      </c>
      <c r="I5392" s="695"/>
      <c r="J5392" s="694">
        <v>58.37</v>
      </c>
    </row>
    <row r="5393" spans="1:10" s="471" customFormat="1" ht="13.5" thickTop="1">
      <c r="A5393" s="480"/>
      <c r="B5393" s="481"/>
      <c r="C5393" s="481"/>
      <c r="D5393" s="480"/>
      <c r="E5393" s="480"/>
      <c r="F5393" s="480"/>
      <c r="G5393" s="480"/>
      <c r="H5393" s="480"/>
      <c r="I5393" s="480"/>
      <c r="J5393" s="480"/>
    </row>
    <row r="5394" spans="1:10" s="471" customFormat="1">
      <c r="A5394" s="516"/>
      <c r="B5394" s="519" t="s">
        <v>26</v>
      </c>
      <c r="C5394" s="519" t="s">
        <v>27</v>
      </c>
      <c r="D5394" s="516" t="s">
        <v>28</v>
      </c>
      <c r="E5394" s="586" t="s">
        <v>140</v>
      </c>
      <c r="F5394" s="586"/>
      <c r="G5394" s="519" t="s">
        <v>29</v>
      </c>
      <c r="H5394" s="518" t="s">
        <v>30</v>
      </c>
      <c r="I5394" s="518" t="s">
        <v>31</v>
      </c>
      <c r="J5394" s="518" t="s">
        <v>32</v>
      </c>
    </row>
    <row r="5395" spans="1:10" s="471" customFormat="1" ht="51">
      <c r="A5395" s="517" t="s">
        <v>141</v>
      </c>
      <c r="B5395" s="474" t="s">
        <v>2455</v>
      </c>
      <c r="C5395" s="474" t="s">
        <v>48</v>
      </c>
      <c r="D5395" s="517" t="s">
        <v>2456</v>
      </c>
      <c r="E5395" s="587" t="s">
        <v>160</v>
      </c>
      <c r="F5395" s="587"/>
      <c r="G5395" s="474" t="s">
        <v>54</v>
      </c>
      <c r="H5395" s="475">
        <v>1</v>
      </c>
      <c r="I5395" s="476">
        <v>158.84</v>
      </c>
      <c r="J5395" s="476">
        <v>158.84</v>
      </c>
    </row>
    <row r="5396" spans="1:10" s="471" customFormat="1">
      <c r="A5396" s="515" t="s">
        <v>142</v>
      </c>
      <c r="B5396" s="477" t="s">
        <v>963</v>
      </c>
      <c r="C5396" s="477" t="s">
        <v>48</v>
      </c>
      <c r="D5396" s="515" t="s">
        <v>964</v>
      </c>
      <c r="E5396" s="585" t="s">
        <v>143</v>
      </c>
      <c r="F5396" s="585"/>
      <c r="G5396" s="477" t="s">
        <v>498</v>
      </c>
      <c r="H5396" s="478">
        <v>26.43</v>
      </c>
      <c r="I5396" s="479">
        <v>6.01</v>
      </c>
      <c r="J5396" s="479">
        <v>158.84</v>
      </c>
    </row>
    <row r="5397" spans="1:10" s="471" customFormat="1" ht="25.5">
      <c r="A5397" s="693"/>
      <c r="B5397" s="513"/>
      <c r="C5397" s="513"/>
      <c r="D5397" s="693"/>
      <c r="E5397" s="693" t="s">
        <v>144</v>
      </c>
      <c r="F5397" s="694">
        <v>0</v>
      </c>
      <c r="G5397" s="693" t="s">
        <v>145</v>
      </c>
      <c r="H5397" s="694">
        <v>0</v>
      </c>
      <c r="I5397" s="693" t="s">
        <v>146</v>
      </c>
      <c r="J5397" s="694">
        <v>0</v>
      </c>
    </row>
    <row r="5398" spans="1:10" s="471" customFormat="1" ht="13.5" customHeight="1" thickBot="1">
      <c r="A5398" s="693"/>
      <c r="B5398" s="513"/>
      <c r="C5398" s="513"/>
      <c r="D5398" s="693"/>
      <c r="E5398" s="693" t="s">
        <v>2513</v>
      </c>
      <c r="F5398" s="694">
        <v>41.67</v>
      </c>
      <c r="G5398" s="693"/>
      <c r="H5398" s="695" t="s">
        <v>2514</v>
      </c>
      <c r="I5398" s="695"/>
      <c r="J5398" s="694">
        <v>200.51</v>
      </c>
    </row>
    <row r="5399" spans="1:10" s="471" customFormat="1" ht="13.5" thickTop="1">
      <c r="A5399" s="480"/>
      <c r="B5399" s="481"/>
      <c r="C5399" s="481"/>
      <c r="D5399" s="480"/>
      <c r="E5399" s="480"/>
      <c r="F5399" s="480"/>
      <c r="G5399" s="480"/>
      <c r="H5399" s="480"/>
      <c r="I5399" s="480"/>
      <c r="J5399" s="480"/>
    </row>
    <row r="5400" spans="1:10" s="471" customFormat="1">
      <c r="A5400" s="516"/>
      <c r="B5400" s="519" t="s">
        <v>26</v>
      </c>
      <c r="C5400" s="519" t="s">
        <v>27</v>
      </c>
      <c r="D5400" s="516" t="s">
        <v>28</v>
      </c>
      <c r="E5400" s="586" t="s">
        <v>140</v>
      </c>
      <c r="F5400" s="586"/>
      <c r="G5400" s="519" t="s">
        <v>29</v>
      </c>
      <c r="H5400" s="518" t="s">
        <v>30</v>
      </c>
      <c r="I5400" s="518" t="s">
        <v>31</v>
      </c>
      <c r="J5400" s="518" t="s">
        <v>32</v>
      </c>
    </row>
    <row r="5401" spans="1:10" s="471" customFormat="1" ht="12.75" customHeight="1">
      <c r="A5401" s="517" t="s">
        <v>141</v>
      </c>
      <c r="B5401" s="474" t="s">
        <v>597</v>
      </c>
      <c r="C5401" s="474" t="s">
        <v>48</v>
      </c>
      <c r="D5401" s="517" t="s">
        <v>598</v>
      </c>
      <c r="E5401" s="587" t="s">
        <v>150</v>
      </c>
      <c r="F5401" s="587"/>
      <c r="G5401" s="474" t="s">
        <v>54</v>
      </c>
      <c r="H5401" s="475">
        <v>1</v>
      </c>
      <c r="I5401" s="476">
        <v>25.85</v>
      </c>
      <c r="J5401" s="476">
        <v>25.85</v>
      </c>
    </row>
    <row r="5402" spans="1:10" s="471" customFormat="1" ht="25.5">
      <c r="A5402" s="514" t="s">
        <v>147</v>
      </c>
      <c r="B5402" s="482" t="s">
        <v>1002</v>
      </c>
      <c r="C5402" s="482" t="s">
        <v>48</v>
      </c>
      <c r="D5402" s="514" t="s">
        <v>1003</v>
      </c>
      <c r="E5402" s="588" t="s">
        <v>150</v>
      </c>
      <c r="F5402" s="588"/>
      <c r="G5402" s="482" t="s">
        <v>54</v>
      </c>
      <c r="H5402" s="483">
        <v>1</v>
      </c>
      <c r="I5402" s="484">
        <v>0.46</v>
      </c>
      <c r="J5402" s="484">
        <v>0.46</v>
      </c>
    </row>
    <row r="5403" spans="1:10" s="471" customFormat="1">
      <c r="A5403" s="515" t="s">
        <v>142</v>
      </c>
      <c r="B5403" s="477" t="s">
        <v>1004</v>
      </c>
      <c r="C5403" s="477" t="s">
        <v>48</v>
      </c>
      <c r="D5403" s="515" t="s">
        <v>1005</v>
      </c>
      <c r="E5403" s="585" t="s">
        <v>549</v>
      </c>
      <c r="F5403" s="585"/>
      <c r="G5403" s="477" t="s">
        <v>54</v>
      </c>
      <c r="H5403" s="478">
        <v>1</v>
      </c>
      <c r="I5403" s="479">
        <v>18.87</v>
      </c>
      <c r="J5403" s="479">
        <v>18.87</v>
      </c>
    </row>
    <row r="5404" spans="1:10" s="471" customFormat="1">
      <c r="A5404" s="515" t="s">
        <v>142</v>
      </c>
      <c r="B5404" s="477" t="s">
        <v>839</v>
      </c>
      <c r="C5404" s="477" t="s">
        <v>48</v>
      </c>
      <c r="D5404" s="515" t="s">
        <v>840</v>
      </c>
      <c r="E5404" s="585" t="s">
        <v>143</v>
      </c>
      <c r="F5404" s="585"/>
      <c r="G5404" s="477" t="s">
        <v>54</v>
      </c>
      <c r="H5404" s="478">
        <v>1</v>
      </c>
      <c r="I5404" s="479">
        <v>2.0699999999999998</v>
      </c>
      <c r="J5404" s="479">
        <v>2.0699999999999998</v>
      </c>
    </row>
    <row r="5405" spans="1:10" s="471" customFormat="1">
      <c r="A5405" s="515" t="s">
        <v>142</v>
      </c>
      <c r="B5405" s="477" t="s">
        <v>841</v>
      </c>
      <c r="C5405" s="477" t="s">
        <v>48</v>
      </c>
      <c r="D5405" s="515" t="s">
        <v>842</v>
      </c>
      <c r="E5405" s="585" t="s">
        <v>143</v>
      </c>
      <c r="F5405" s="585"/>
      <c r="G5405" s="477" t="s">
        <v>54</v>
      </c>
      <c r="H5405" s="478">
        <v>1</v>
      </c>
      <c r="I5405" s="479">
        <v>1.01</v>
      </c>
      <c r="J5405" s="479">
        <v>1.01</v>
      </c>
    </row>
    <row r="5406" spans="1:10" s="471" customFormat="1">
      <c r="A5406" s="515" t="s">
        <v>142</v>
      </c>
      <c r="B5406" s="477" t="s">
        <v>559</v>
      </c>
      <c r="C5406" s="477" t="s">
        <v>48</v>
      </c>
      <c r="D5406" s="515" t="s">
        <v>560</v>
      </c>
      <c r="E5406" s="585" t="s">
        <v>143</v>
      </c>
      <c r="F5406" s="585"/>
      <c r="G5406" s="477" t="s">
        <v>54</v>
      </c>
      <c r="H5406" s="478">
        <v>1</v>
      </c>
      <c r="I5406" s="479">
        <v>1.34</v>
      </c>
      <c r="J5406" s="479">
        <v>1.34</v>
      </c>
    </row>
    <row r="5407" spans="1:10" s="471" customFormat="1">
      <c r="A5407" s="515" t="s">
        <v>142</v>
      </c>
      <c r="B5407" s="477" t="s">
        <v>561</v>
      </c>
      <c r="C5407" s="477" t="s">
        <v>48</v>
      </c>
      <c r="D5407" s="515" t="s">
        <v>562</v>
      </c>
      <c r="E5407" s="585" t="s">
        <v>143</v>
      </c>
      <c r="F5407" s="585"/>
      <c r="G5407" s="477" t="s">
        <v>54</v>
      </c>
      <c r="H5407" s="478">
        <v>1</v>
      </c>
      <c r="I5407" s="479">
        <v>0.04</v>
      </c>
      <c r="J5407" s="479">
        <v>0.04</v>
      </c>
    </row>
    <row r="5408" spans="1:10" s="471" customFormat="1" ht="25.5">
      <c r="A5408" s="515" t="s">
        <v>142</v>
      </c>
      <c r="B5408" s="477" t="s">
        <v>843</v>
      </c>
      <c r="C5408" s="477" t="s">
        <v>48</v>
      </c>
      <c r="D5408" s="515" t="s">
        <v>844</v>
      </c>
      <c r="E5408" s="585" t="s">
        <v>143</v>
      </c>
      <c r="F5408" s="585"/>
      <c r="G5408" s="477" t="s">
        <v>54</v>
      </c>
      <c r="H5408" s="478">
        <v>1</v>
      </c>
      <c r="I5408" s="479">
        <v>0.82</v>
      </c>
      <c r="J5408" s="479">
        <v>0.82</v>
      </c>
    </row>
    <row r="5409" spans="1:10" s="471" customFormat="1" ht="25.5">
      <c r="A5409" s="515" t="s">
        <v>142</v>
      </c>
      <c r="B5409" s="477" t="s">
        <v>845</v>
      </c>
      <c r="C5409" s="477" t="s">
        <v>48</v>
      </c>
      <c r="D5409" s="515" t="s">
        <v>846</v>
      </c>
      <c r="E5409" s="585" t="s">
        <v>143</v>
      </c>
      <c r="F5409" s="585"/>
      <c r="G5409" s="477" t="s">
        <v>54</v>
      </c>
      <c r="H5409" s="478">
        <v>1</v>
      </c>
      <c r="I5409" s="479">
        <v>1.24</v>
      </c>
      <c r="J5409" s="479">
        <v>1.24</v>
      </c>
    </row>
    <row r="5410" spans="1:10" s="471" customFormat="1" ht="25.5">
      <c r="A5410" s="693"/>
      <c r="B5410" s="513"/>
      <c r="C5410" s="513"/>
      <c r="D5410" s="693"/>
      <c r="E5410" s="693" t="s">
        <v>144</v>
      </c>
      <c r="F5410" s="694">
        <v>19.329999999999998</v>
      </c>
      <c r="G5410" s="693" t="s">
        <v>145</v>
      </c>
      <c r="H5410" s="694">
        <v>0</v>
      </c>
      <c r="I5410" s="693" t="s">
        <v>146</v>
      </c>
      <c r="J5410" s="694">
        <v>19.329999999999998</v>
      </c>
    </row>
    <row r="5411" spans="1:10" s="471" customFormat="1" ht="13.5" customHeight="1" thickBot="1">
      <c r="A5411" s="693"/>
      <c r="B5411" s="513"/>
      <c r="C5411" s="513"/>
      <c r="D5411" s="693"/>
      <c r="E5411" s="693" t="s">
        <v>2513</v>
      </c>
      <c r="F5411" s="694">
        <v>6.78</v>
      </c>
      <c r="G5411" s="693"/>
      <c r="H5411" s="695" t="s">
        <v>2514</v>
      </c>
      <c r="I5411" s="695"/>
      <c r="J5411" s="694">
        <v>32.630000000000003</v>
      </c>
    </row>
    <row r="5412" spans="1:10" s="471" customFormat="1" ht="13.5" thickTop="1">
      <c r="A5412" s="480"/>
      <c r="B5412" s="481"/>
      <c r="C5412" s="481"/>
      <c r="D5412" s="480"/>
      <c r="E5412" s="480"/>
      <c r="F5412" s="480"/>
      <c r="G5412" s="480"/>
      <c r="H5412" s="480"/>
      <c r="I5412" s="480"/>
      <c r="J5412" s="480"/>
    </row>
    <row r="5413" spans="1:10" s="471" customFormat="1">
      <c r="A5413" s="516"/>
      <c r="B5413" s="519" t="s">
        <v>26</v>
      </c>
      <c r="C5413" s="519" t="s">
        <v>27</v>
      </c>
      <c r="D5413" s="516" t="s">
        <v>28</v>
      </c>
      <c r="E5413" s="586" t="s">
        <v>140</v>
      </c>
      <c r="F5413" s="586"/>
      <c r="G5413" s="519" t="s">
        <v>29</v>
      </c>
      <c r="H5413" s="518" t="s">
        <v>30</v>
      </c>
      <c r="I5413" s="518" t="s">
        <v>31</v>
      </c>
      <c r="J5413" s="518" t="s">
        <v>32</v>
      </c>
    </row>
    <row r="5414" spans="1:10" s="471" customFormat="1" ht="25.5" customHeight="1">
      <c r="A5414" s="517" t="s">
        <v>141</v>
      </c>
      <c r="B5414" s="474" t="s">
        <v>2117</v>
      </c>
      <c r="C5414" s="474" t="s">
        <v>48</v>
      </c>
      <c r="D5414" s="517" t="s">
        <v>2118</v>
      </c>
      <c r="E5414" s="587" t="s">
        <v>180</v>
      </c>
      <c r="F5414" s="587"/>
      <c r="G5414" s="474" t="s">
        <v>91</v>
      </c>
      <c r="H5414" s="475">
        <v>1</v>
      </c>
      <c r="I5414" s="476">
        <v>36.25</v>
      </c>
      <c r="J5414" s="476">
        <v>36.25</v>
      </c>
    </row>
    <row r="5415" spans="1:10" s="471" customFormat="1" ht="25.5">
      <c r="A5415" s="514" t="s">
        <v>147</v>
      </c>
      <c r="B5415" s="482" t="s">
        <v>151</v>
      </c>
      <c r="C5415" s="482" t="s">
        <v>48</v>
      </c>
      <c r="D5415" s="514" t="s">
        <v>152</v>
      </c>
      <c r="E5415" s="588" t="s">
        <v>150</v>
      </c>
      <c r="F5415" s="588"/>
      <c r="G5415" s="482" t="s">
        <v>54</v>
      </c>
      <c r="H5415" s="483">
        <v>0.48599999999999999</v>
      </c>
      <c r="I5415" s="484">
        <v>21.9</v>
      </c>
      <c r="J5415" s="484">
        <v>10.64</v>
      </c>
    </row>
    <row r="5416" spans="1:10" s="471" customFormat="1" ht="25.5">
      <c r="A5416" s="514" t="s">
        <v>147</v>
      </c>
      <c r="B5416" s="482" t="s">
        <v>153</v>
      </c>
      <c r="C5416" s="482" t="s">
        <v>48</v>
      </c>
      <c r="D5416" s="514" t="s">
        <v>154</v>
      </c>
      <c r="E5416" s="588" t="s">
        <v>150</v>
      </c>
      <c r="F5416" s="588"/>
      <c r="G5416" s="482" t="s">
        <v>54</v>
      </c>
      <c r="H5416" s="483">
        <v>0.48599999999999999</v>
      </c>
      <c r="I5416" s="484">
        <v>26.38</v>
      </c>
      <c r="J5416" s="484">
        <v>12.82</v>
      </c>
    </row>
    <row r="5417" spans="1:10" s="471" customFormat="1">
      <c r="A5417" s="515" t="s">
        <v>142</v>
      </c>
      <c r="B5417" s="477" t="s">
        <v>2459</v>
      </c>
      <c r="C5417" s="477" t="s">
        <v>48</v>
      </c>
      <c r="D5417" s="515" t="s">
        <v>2460</v>
      </c>
      <c r="E5417" s="585" t="s">
        <v>143</v>
      </c>
      <c r="F5417" s="585"/>
      <c r="G5417" s="477" t="s">
        <v>91</v>
      </c>
      <c r="H5417" s="478">
        <v>1</v>
      </c>
      <c r="I5417" s="479">
        <v>6.81</v>
      </c>
      <c r="J5417" s="479">
        <v>6.81</v>
      </c>
    </row>
    <row r="5418" spans="1:10" s="471" customFormat="1">
      <c r="A5418" s="515" t="s">
        <v>142</v>
      </c>
      <c r="B5418" s="477" t="s">
        <v>2461</v>
      </c>
      <c r="C5418" s="477" t="s">
        <v>48</v>
      </c>
      <c r="D5418" s="515" t="s">
        <v>2462</v>
      </c>
      <c r="E5418" s="585" t="s">
        <v>143</v>
      </c>
      <c r="F5418" s="585"/>
      <c r="G5418" s="477" t="s">
        <v>91</v>
      </c>
      <c r="H5418" s="478">
        <v>1</v>
      </c>
      <c r="I5418" s="479">
        <v>5.98</v>
      </c>
      <c r="J5418" s="479">
        <v>5.98</v>
      </c>
    </row>
    <row r="5419" spans="1:10" s="471" customFormat="1" ht="25.5">
      <c r="A5419" s="693"/>
      <c r="B5419" s="513"/>
      <c r="C5419" s="513"/>
      <c r="D5419" s="693"/>
      <c r="E5419" s="693" t="s">
        <v>144</v>
      </c>
      <c r="F5419" s="694">
        <v>17.12</v>
      </c>
      <c r="G5419" s="693" t="s">
        <v>145</v>
      </c>
      <c r="H5419" s="694">
        <v>0</v>
      </c>
      <c r="I5419" s="693" t="s">
        <v>146</v>
      </c>
      <c r="J5419" s="694">
        <v>17.12</v>
      </c>
    </row>
    <row r="5420" spans="1:10" s="471" customFormat="1" ht="13.5" customHeight="1" thickBot="1">
      <c r="A5420" s="693"/>
      <c r="B5420" s="513"/>
      <c r="C5420" s="513"/>
      <c r="D5420" s="693"/>
      <c r="E5420" s="693" t="s">
        <v>2513</v>
      </c>
      <c r="F5420" s="694">
        <v>9.51</v>
      </c>
      <c r="G5420" s="693"/>
      <c r="H5420" s="695" t="s">
        <v>2514</v>
      </c>
      <c r="I5420" s="695"/>
      <c r="J5420" s="694">
        <v>45.76</v>
      </c>
    </row>
    <row r="5421" spans="1:10" s="471" customFormat="1" ht="13.5" thickTop="1">
      <c r="A5421" s="480"/>
      <c r="B5421" s="481"/>
      <c r="C5421" s="481"/>
      <c r="D5421" s="480"/>
      <c r="E5421" s="480"/>
      <c r="F5421" s="480"/>
      <c r="G5421" s="480"/>
      <c r="H5421" s="480"/>
      <c r="I5421" s="480"/>
      <c r="J5421" s="480"/>
    </row>
    <row r="5422" spans="1:10" s="471" customFormat="1">
      <c r="A5422" s="516"/>
      <c r="B5422" s="519" t="s">
        <v>26</v>
      </c>
      <c r="C5422" s="519" t="s">
        <v>27</v>
      </c>
      <c r="D5422" s="516" t="s">
        <v>28</v>
      </c>
      <c r="E5422" s="586" t="s">
        <v>140</v>
      </c>
      <c r="F5422" s="586"/>
      <c r="G5422" s="519" t="s">
        <v>29</v>
      </c>
      <c r="H5422" s="518" t="s">
        <v>30</v>
      </c>
      <c r="I5422" s="518" t="s">
        <v>31</v>
      </c>
      <c r="J5422" s="518" t="s">
        <v>32</v>
      </c>
    </row>
    <row r="5423" spans="1:10" s="471" customFormat="1" ht="25.5" customHeight="1">
      <c r="A5423" s="517" t="s">
        <v>141</v>
      </c>
      <c r="B5423" s="474" t="s">
        <v>2108</v>
      </c>
      <c r="C5423" s="474" t="s">
        <v>48</v>
      </c>
      <c r="D5423" s="517" t="s">
        <v>2109</v>
      </c>
      <c r="E5423" s="587" t="s">
        <v>180</v>
      </c>
      <c r="F5423" s="587"/>
      <c r="G5423" s="474" t="s">
        <v>91</v>
      </c>
      <c r="H5423" s="475">
        <v>1</v>
      </c>
      <c r="I5423" s="476">
        <v>17.18</v>
      </c>
      <c r="J5423" s="476">
        <v>17.18</v>
      </c>
    </row>
    <row r="5424" spans="1:10" s="471" customFormat="1" ht="25.5">
      <c r="A5424" s="514" t="s">
        <v>147</v>
      </c>
      <c r="B5424" s="482" t="s">
        <v>151</v>
      </c>
      <c r="C5424" s="482" t="s">
        <v>48</v>
      </c>
      <c r="D5424" s="514" t="s">
        <v>152</v>
      </c>
      <c r="E5424" s="588" t="s">
        <v>150</v>
      </c>
      <c r="F5424" s="588"/>
      <c r="G5424" s="482" t="s">
        <v>54</v>
      </c>
      <c r="H5424" s="483">
        <v>0.23200000000000001</v>
      </c>
      <c r="I5424" s="484">
        <v>21.9</v>
      </c>
      <c r="J5424" s="484">
        <v>5.08</v>
      </c>
    </row>
    <row r="5425" spans="1:10" s="471" customFormat="1" ht="25.5">
      <c r="A5425" s="514" t="s">
        <v>147</v>
      </c>
      <c r="B5425" s="482" t="s">
        <v>153</v>
      </c>
      <c r="C5425" s="482" t="s">
        <v>48</v>
      </c>
      <c r="D5425" s="514" t="s">
        <v>154</v>
      </c>
      <c r="E5425" s="588" t="s">
        <v>150</v>
      </c>
      <c r="F5425" s="588"/>
      <c r="G5425" s="482" t="s">
        <v>54</v>
      </c>
      <c r="H5425" s="483">
        <v>0.23200000000000001</v>
      </c>
      <c r="I5425" s="484">
        <v>26.38</v>
      </c>
      <c r="J5425" s="484">
        <v>6.12</v>
      </c>
    </row>
    <row r="5426" spans="1:10" s="471" customFormat="1">
      <c r="A5426" s="515" t="s">
        <v>142</v>
      </c>
      <c r="B5426" s="477" t="s">
        <v>2461</v>
      </c>
      <c r="C5426" s="477" t="s">
        <v>48</v>
      </c>
      <c r="D5426" s="515" t="s">
        <v>2462</v>
      </c>
      <c r="E5426" s="585" t="s">
        <v>143</v>
      </c>
      <c r="F5426" s="585"/>
      <c r="G5426" s="477" t="s">
        <v>91</v>
      </c>
      <c r="H5426" s="478">
        <v>1</v>
      </c>
      <c r="I5426" s="479">
        <v>5.98</v>
      </c>
      <c r="J5426" s="479">
        <v>5.98</v>
      </c>
    </row>
    <row r="5427" spans="1:10" s="471" customFormat="1" ht="25.5">
      <c r="A5427" s="693"/>
      <c r="B5427" s="513"/>
      <c r="C5427" s="513"/>
      <c r="D5427" s="693"/>
      <c r="E5427" s="693" t="s">
        <v>144</v>
      </c>
      <c r="F5427" s="694">
        <v>8.17</v>
      </c>
      <c r="G5427" s="693" t="s">
        <v>145</v>
      </c>
      <c r="H5427" s="694">
        <v>0</v>
      </c>
      <c r="I5427" s="693" t="s">
        <v>146</v>
      </c>
      <c r="J5427" s="694">
        <v>8.17</v>
      </c>
    </row>
    <row r="5428" spans="1:10" s="471" customFormat="1" ht="13.5" customHeight="1" thickBot="1">
      <c r="A5428" s="693"/>
      <c r="B5428" s="513"/>
      <c r="C5428" s="513"/>
      <c r="D5428" s="693"/>
      <c r="E5428" s="693" t="s">
        <v>2513</v>
      </c>
      <c r="F5428" s="694">
        <v>4.5</v>
      </c>
      <c r="G5428" s="693"/>
      <c r="H5428" s="695" t="s">
        <v>2514</v>
      </c>
      <c r="I5428" s="695"/>
      <c r="J5428" s="694">
        <v>21.68</v>
      </c>
    </row>
    <row r="5429" spans="1:10" s="471" customFormat="1" ht="13.5" thickTop="1">
      <c r="A5429" s="480"/>
      <c r="B5429" s="481"/>
      <c r="C5429" s="481"/>
      <c r="D5429" s="480"/>
      <c r="E5429" s="480"/>
      <c r="F5429" s="480"/>
      <c r="G5429" s="480"/>
      <c r="H5429" s="480"/>
      <c r="I5429" s="480"/>
      <c r="J5429" s="480"/>
    </row>
    <row r="5430" spans="1:10" s="471" customFormat="1">
      <c r="A5430" s="516"/>
      <c r="B5430" s="519" t="s">
        <v>26</v>
      </c>
      <c r="C5430" s="519" t="s">
        <v>27</v>
      </c>
      <c r="D5430" s="516" t="s">
        <v>28</v>
      </c>
      <c r="E5430" s="586" t="s">
        <v>140</v>
      </c>
      <c r="F5430" s="586"/>
      <c r="G5430" s="519" t="s">
        <v>29</v>
      </c>
      <c r="H5430" s="518" t="s">
        <v>30</v>
      </c>
      <c r="I5430" s="518" t="s">
        <v>31</v>
      </c>
      <c r="J5430" s="518" t="s">
        <v>32</v>
      </c>
    </row>
    <row r="5431" spans="1:10" s="471" customFormat="1" ht="25.5" customHeight="1">
      <c r="A5431" s="517" t="s">
        <v>141</v>
      </c>
      <c r="B5431" s="474" t="s">
        <v>2111</v>
      </c>
      <c r="C5431" s="474" t="s">
        <v>48</v>
      </c>
      <c r="D5431" s="517" t="s">
        <v>2112</v>
      </c>
      <c r="E5431" s="587" t="s">
        <v>180</v>
      </c>
      <c r="F5431" s="587"/>
      <c r="G5431" s="474" t="s">
        <v>91</v>
      </c>
      <c r="H5431" s="475">
        <v>1</v>
      </c>
      <c r="I5431" s="476">
        <v>31.36</v>
      </c>
      <c r="J5431" s="476">
        <v>31.36</v>
      </c>
    </row>
    <row r="5432" spans="1:10" s="471" customFormat="1" ht="25.5">
      <c r="A5432" s="514" t="s">
        <v>147</v>
      </c>
      <c r="B5432" s="482" t="s">
        <v>151</v>
      </c>
      <c r="C5432" s="482" t="s">
        <v>48</v>
      </c>
      <c r="D5432" s="514" t="s">
        <v>152</v>
      </c>
      <c r="E5432" s="588" t="s">
        <v>150</v>
      </c>
      <c r="F5432" s="588"/>
      <c r="G5432" s="482" t="s">
        <v>54</v>
      </c>
      <c r="H5432" s="483">
        <v>0.40200000000000002</v>
      </c>
      <c r="I5432" s="484">
        <v>21.9</v>
      </c>
      <c r="J5432" s="484">
        <v>8.8000000000000007</v>
      </c>
    </row>
    <row r="5433" spans="1:10" s="471" customFormat="1" ht="25.5">
      <c r="A5433" s="514" t="s">
        <v>147</v>
      </c>
      <c r="B5433" s="482" t="s">
        <v>153</v>
      </c>
      <c r="C5433" s="482" t="s">
        <v>48</v>
      </c>
      <c r="D5433" s="514" t="s">
        <v>154</v>
      </c>
      <c r="E5433" s="588" t="s">
        <v>150</v>
      </c>
      <c r="F5433" s="588"/>
      <c r="G5433" s="482" t="s">
        <v>54</v>
      </c>
      <c r="H5433" s="483">
        <v>0.40200000000000002</v>
      </c>
      <c r="I5433" s="484">
        <v>26.38</v>
      </c>
      <c r="J5433" s="484">
        <v>10.6</v>
      </c>
    </row>
    <row r="5434" spans="1:10" s="471" customFormat="1">
      <c r="A5434" s="515" t="s">
        <v>142</v>
      </c>
      <c r="B5434" s="477" t="s">
        <v>2461</v>
      </c>
      <c r="C5434" s="477" t="s">
        <v>48</v>
      </c>
      <c r="D5434" s="515" t="s">
        <v>2462</v>
      </c>
      <c r="E5434" s="585" t="s">
        <v>143</v>
      </c>
      <c r="F5434" s="585"/>
      <c r="G5434" s="477" t="s">
        <v>91</v>
      </c>
      <c r="H5434" s="478">
        <v>2</v>
      </c>
      <c r="I5434" s="479">
        <v>5.98</v>
      </c>
      <c r="J5434" s="479">
        <v>11.96</v>
      </c>
    </row>
    <row r="5435" spans="1:10" s="471" customFormat="1" ht="25.5">
      <c r="A5435" s="693"/>
      <c r="B5435" s="513"/>
      <c r="C5435" s="513"/>
      <c r="D5435" s="693"/>
      <c r="E5435" s="693" t="s">
        <v>144</v>
      </c>
      <c r="F5435" s="694">
        <v>14.16</v>
      </c>
      <c r="G5435" s="693" t="s">
        <v>145</v>
      </c>
      <c r="H5435" s="694">
        <v>0</v>
      </c>
      <c r="I5435" s="693" t="s">
        <v>146</v>
      </c>
      <c r="J5435" s="694">
        <v>14.16</v>
      </c>
    </row>
    <row r="5436" spans="1:10" s="471" customFormat="1" ht="13.5" customHeight="1" thickBot="1">
      <c r="A5436" s="693"/>
      <c r="B5436" s="513"/>
      <c r="C5436" s="513"/>
      <c r="D5436" s="693"/>
      <c r="E5436" s="693" t="s">
        <v>2513</v>
      </c>
      <c r="F5436" s="694">
        <v>8.2200000000000006</v>
      </c>
      <c r="G5436" s="693"/>
      <c r="H5436" s="695" t="s">
        <v>2514</v>
      </c>
      <c r="I5436" s="695"/>
      <c r="J5436" s="694">
        <v>39.58</v>
      </c>
    </row>
    <row r="5437" spans="1:10" s="471" customFormat="1" ht="13.5" thickTop="1">
      <c r="A5437" s="480"/>
      <c r="B5437" s="481"/>
      <c r="C5437" s="481"/>
      <c r="D5437" s="480"/>
      <c r="E5437" s="480"/>
      <c r="F5437" s="480"/>
      <c r="G5437" s="480"/>
      <c r="H5437" s="480"/>
      <c r="I5437" s="480"/>
      <c r="J5437" s="480"/>
    </row>
    <row r="5438" spans="1:10" s="471" customFormat="1">
      <c r="A5438" s="516"/>
      <c r="B5438" s="519" t="s">
        <v>26</v>
      </c>
      <c r="C5438" s="519" t="s">
        <v>27</v>
      </c>
      <c r="D5438" s="516" t="s">
        <v>28</v>
      </c>
      <c r="E5438" s="586" t="s">
        <v>140</v>
      </c>
      <c r="F5438" s="586"/>
      <c r="G5438" s="519" t="s">
        <v>29</v>
      </c>
      <c r="H5438" s="518" t="s">
        <v>30</v>
      </c>
      <c r="I5438" s="518" t="s">
        <v>31</v>
      </c>
      <c r="J5438" s="518" t="s">
        <v>32</v>
      </c>
    </row>
    <row r="5439" spans="1:10" s="471" customFormat="1" ht="25.5" customHeight="1">
      <c r="A5439" s="517" t="s">
        <v>141</v>
      </c>
      <c r="B5439" s="474" t="s">
        <v>2114</v>
      </c>
      <c r="C5439" s="474" t="s">
        <v>48</v>
      </c>
      <c r="D5439" s="517" t="s">
        <v>2115</v>
      </c>
      <c r="E5439" s="587" t="s">
        <v>180</v>
      </c>
      <c r="F5439" s="587"/>
      <c r="G5439" s="474" t="s">
        <v>91</v>
      </c>
      <c r="H5439" s="475">
        <v>1</v>
      </c>
      <c r="I5439" s="476">
        <v>45.54</v>
      </c>
      <c r="J5439" s="476">
        <v>45.54</v>
      </c>
    </row>
    <row r="5440" spans="1:10" s="471" customFormat="1" ht="25.5">
      <c r="A5440" s="514" t="s">
        <v>147</v>
      </c>
      <c r="B5440" s="482" t="s">
        <v>151</v>
      </c>
      <c r="C5440" s="482" t="s">
        <v>48</v>
      </c>
      <c r="D5440" s="514" t="s">
        <v>152</v>
      </c>
      <c r="E5440" s="588" t="s">
        <v>150</v>
      </c>
      <c r="F5440" s="588"/>
      <c r="G5440" s="482" t="s">
        <v>54</v>
      </c>
      <c r="H5440" s="483">
        <v>0.57199999999999995</v>
      </c>
      <c r="I5440" s="484">
        <v>21.9</v>
      </c>
      <c r="J5440" s="484">
        <v>12.52</v>
      </c>
    </row>
    <row r="5441" spans="1:10" s="471" customFormat="1" ht="25.5">
      <c r="A5441" s="514" t="s">
        <v>147</v>
      </c>
      <c r="B5441" s="482" t="s">
        <v>153</v>
      </c>
      <c r="C5441" s="482" t="s">
        <v>48</v>
      </c>
      <c r="D5441" s="514" t="s">
        <v>154</v>
      </c>
      <c r="E5441" s="588" t="s">
        <v>150</v>
      </c>
      <c r="F5441" s="588"/>
      <c r="G5441" s="482" t="s">
        <v>54</v>
      </c>
      <c r="H5441" s="483">
        <v>0.57199999999999995</v>
      </c>
      <c r="I5441" s="484">
        <v>26.38</v>
      </c>
      <c r="J5441" s="484">
        <v>15.08</v>
      </c>
    </row>
    <row r="5442" spans="1:10" s="471" customFormat="1">
      <c r="A5442" s="515" t="s">
        <v>142</v>
      </c>
      <c r="B5442" s="477" t="s">
        <v>2461</v>
      </c>
      <c r="C5442" s="477" t="s">
        <v>48</v>
      </c>
      <c r="D5442" s="515" t="s">
        <v>2462</v>
      </c>
      <c r="E5442" s="585" t="s">
        <v>143</v>
      </c>
      <c r="F5442" s="585"/>
      <c r="G5442" s="477" t="s">
        <v>91</v>
      </c>
      <c r="H5442" s="478">
        <v>3</v>
      </c>
      <c r="I5442" s="479">
        <v>5.98</v>
      </c>
      <c r="J5442" s="479">
        <v>17.940000000000001</v>
      </c>
    </row>
    <row r="5443" spans="1:10" s="471" customFormat="1" ht="25.5">
      <c r="A5443" s="693"/>
      <c r="B5443" s="513"/>
      <c r="C5443" s="513"/>
      <c r="D5443" s="693"/>
      <c r="E5443" s="693" t="s">
        <v>144</v>
      </c>
      <c r="F5443" s="694">
        <v>20.16</v>
      </c>
      <c r="G5443" s="693" t="s">
        <v>145</v>
      </c>
      <c r="H5443" s="694">
        <v>0</v>
      </c>
      <c r="I5443" s="693" t="s">
        <v>146</v>
      </c>
      <c r="J5443" s="694">
        <v>20.16</v>
      </c>
    </row>
    <row r="5444" spans="1:10" s="471" customFormat="1" ht="13.5" customHeight="1" thickBot="1">
      <c r="A5444" s="693"/>
      <c r="B5444" s="513"/>
      <c r="C5444" s="513"/>
      <c r="D5444" s="693"/>
      <c r="E5444" s="693" t="s">
        <v>2513</v>
      </c>
      <c r="F5444" s="694">
        <v>11.94</v>
      </c>
      <c r="G5444" s="693"/>
      <c r="H5444" s="695" t="s">
        <v>2514</v>
      </c>
      <c r="I5444" s="695"/>
      <c r="J5444" s="694">
        <v>57.48</v>
      </c>
    </row>
    <row r="5445" spans="1:10" s="471" customFormat="1" ht="13.5" thickTop="1">
      <c r="A5445" s="480"/>
      <c r="B5445" s="481"/>
      <c r="C5445" s="481"/>
      <c r="D5445" s="480"/>
      <c r="E5445" s="480"/>
      <c r="F5445" s="480"/>
      <c r="G5445" s="480"/>
      <c r="H5445" s="480"/>
      <c r="I5445" s="480"/>
      <c r="J5445" s="480"/>
    </row>
    <row r="5446" spans="1:10" s="471" customFormat="1">
      <c r="A5446" s="516"/>
      <c r="B5446" s="519" t="s">
        <v>26</v>
      </c>
      <c r="C5446" s="519" t="s">
        <v>27</v>
      </c>
      <c r="D5446" s="516" t="s">
        <v>28</v>
      </c>
      <c r="E5446" s="586" t="s">
        <v>140</v>
      </c>
      <c r="F5446" s="586"/>
      <c r="G5446" s="519" t="s">
        <v>29</v>
      </c>
      <c r="H5446" s="518" t="s">
        <v>30</v>
      </c>
      <c r="I5446" s="518" t="s">
        <v>31</v>
      </c>
      <c r="J5446" s="518" t="s">
        <v>32</v>
      </c>
    </row>
    <row r="5447" spans="1:10" s="471" customFormat="1" ht="38.25" customHeight="1">
      <c r="A5447" s="517" t="s">
        <v>141</v>
      </c>
      <c r="B5447" s="474" t="s">
        <v>2762</v>
      </c>
      <c r="C5447" s="474" t="s">
        <v>48</v>
      </c>
      <c r="D5447" s="517" t="s">
        <v>2763</v>
      </c>
      <c r="E5447" s="587" t="s">
        <v>160</v>
      </c>
      <c r="F5447" s="587"/>
      <c r="G5447" s="474" t="s">
        <v>261</v>
      </c>
      <c r="H5447" s="475">
        <v>1</v>
      </c>
      <c r="I5447" s="476">
        <v>0.11</v>
      </c>
      <c r="J5447" s="476">
        <v>0.11</v>
      </c>
    </row>
    <row r="5448" spans="1:10" s="471" customFormat="1" ht="38.25" customHeight="1">
      <c r="A5448" s="514" t="s">
        <v>147</v>
      </c>
      <c r="B5448" s="482" t="s">
        <v>2996</v>
      </c>
      <c r="C5448" s="482" t="s">
        <v>48</v>
      </c>
      <c r="D5448" s="514" t="s">
        <v>2997</v>
      </c>
      <c r="E5448" s="588" t="s">
        <v>160</v>
      </c>
      <c r="F5448" s="588"/>
      <c r="G5448" s="482" t="s">
        <v>54</v>
      </c>
      <c r="H5448" s="483">
        <v>1</v>
      </c>
      <c r="I5448" s="484">
        <v>0.09</v>
      </c>
      <c r="J5448" s="484">
        <v>0.09</v>
      </c>
    </row>
    <row r="5449" spans="1:10" s="471" customFormat="1" ht="38.25" customHeight="1">
      <c r="A5449" s="514" t="s">
        <v>147</v>
      </c>
      <c r="B5449" s="482" t="s">
        <v>2998</v>
      </c>
      <c r="C5449" s="482" t="s">
        <v>48</v>
      </c>
      <c r="D5449" s="514" t="s">
        <v>2999</v>
      </c>
      <c r="E5449" s="588" t="s">
        <v>160</v>
      </c>
      <c r="F5449" s="588"/>
      <c r="G5449" s="482" t="s">
        <v>54</v>
      </c>
      <c r="H5449" s="483">
        <v>1</v>
      </c>
      <c r="I5449" s="484">
        <v>0.02</v>
      </c>
      <c r="J5449" s="484">
        <v>0.02</v>
      </c>
    </row>
    <row r="5450" spans="1:10" s="471" customFormat="1" ht="25.5">
      <c r="A5450" s="693"/>
      <c r="B5450" s="513"/>
      <c r="C5450" s="513"/>
      <c r="D5450" s="693"/>
      <c r="E5450" s="693" t="s">
        <v>144</v>
      </c>
      <c r="F5450" s="694">
        <v>0</v>
      </c>
      <c r="G5450" s="693" t="s">
        <v>145</v>
      </c>
      <c r="H5450" s="694">
        <v>0</v>
      </c>
      <c r="I5450" s="693" t="s">
        <v>146</v>
      </c>
      <c r="J5450" s="694">
        <v>0</v>
      </c>
    </row>
    <row r="5451" spans="1:10" s="471" customFormat="1" ht="13.5" customHeight="1" thickBot="1">
      <c r="A5451" s="693"/>
      <c r="B5451" s="513"/>
      <c r="C5451" s="513"/>
      <c r="D5451" s="693"/>
      <c r="E5451" s="693" t="s">
        <v>2513</v>
      </c>
      <c r="F5451" s="694">
        <v>0.02</v>
      </c>
      <c r="G5451" s="693"/>
      <c r="H5451" s="695" t="s">
        <v>2514</v>
      </c>
      <c r="I5451" s="695"/>
      <c r="J5451" s="694">
        <v>0.13</v>
      </c>
    </row>
    <row r="5452" spans="1:10" s="471" customFormat="1" ht="13.5" thickTop="1">
      <c r="A5452" s="480"/>
      <c r="B5452" s="481"/>
      <c r="C5452" s="481"/>
      <c r="D5452" s="480"/>
      <c r="E5452" s="480"/>
      <c r="F5452" s="480"/>
      <c r="G5452" s="480"/>
      <c r="H5452" s="480"/>
      <c r="I5452" s="480"/>
      <c r="J5452" s="480"/>
    </row>
    <row r="5453" spans="1:10" s="471" customFormat="1">
      <c r="A5453" s="516"/>
      <c r="B5453" s="519" t="s">
        <v>26</v>
      </c>
      <c r="C5453" s="519" t="s">
        <v>27</v>
      </c>
      <c r="D5453" s="516" t="s">
        <v>28</v>
      </c>
      <c r="E5453" s="586" t="s">
        <v>140</v>
      </c>
      <c r="F5453" s="586"/>
      <c r="G5453" s="519" t="s">
        <v>29</v>
      </c>
      <c r="H5453" s="518" t="s">
        <v>30</v>
      </c>
      <c r="I5453" s="518" t="s">
        <v>31</v>
      </c>
      <c r="J5453" s="518" t="s">
        <v>32</v>
      </c>
    </row>
    <row r="5454" spans="1:10" s="471" customFormat="1" ht="38.25" customHeight="1">
      <c r="A5454" s="517" t="s">
        <v>141</v>
      </c>
      <c r="B5454" s="474" t="s">
        <v>2760</v>
      </c>
      <c r="C5454" s="474" t="s">
        <v>48</v>
      </c>
      <c r="D5454" s="517" t="s">
        <v>2761</v>
      </c>
      <c r="E5454" s="587" t="s">
        <v>160</v>
      </c>
      <c r="F5454" s="587"/>
      <c r="G5454" s="474" t="s">
        <v>161</v>
      </c>
      <c r="H5454" s="475">
        <v>1</v>
      </c>
      <c r="I5454" s="476">
        <v>5.22</v>
      </c>
      <c r="J5454" s="476">
        <v>5.22</v>
      </c>
    </row>
    <row r="5455" spans="1:10" s="471" customFormat="1" ht="38.25" customHeight="1">
      <c r="A5455" s="514" t="s">
        <v>147</v>
      </c>
      <c r="B5455" s="482" t="s">
        <v>2996</v>
      </c>
      <c r="C5455" s="482" t="s">
        <v>48</v>
      </c>
      <c r="D5455" s="514" t="s">
        <v>2997</v>
      </c>
      <c r="E5455" s="588" t="s">
        <v>160</v>
      </c>
      <c r="F5455" s="588"/>
      <c r="G5455" s="482" t="s">
        <v>54</v>
      </c>
      <c r="H5455" s="483">
        <v>1</v>
      </c>
      <c r="I5455" s="484">
        <v>0.09</v>
      </c>
      <c r="J5455" s="484">
        <v>0.09</v>
      </c>
    </row>
    <row r="5456" spans="1:10" s="471" customFormat="1" ht="38.25" customHeight="1">
      <c r="A5456" s="514" t="s">
        <v>147</v>
      </c>
      <c r="B5456" s="482" t="s">
        <v>2998</v>
      </c>
      <c r="C5456" s="482" t="s">
        <v>48</v>
      </c>
      <c r="D5456" s="514" t="s">
        <v>2999</v>
      </c>
      <c r="E5456" s="588" t="s">
        <v>160</v>
      </c>
      <c r="F5456" s="588"/>
      <c r="G5456" s="482" t="s">
        <v>54</v>
      </c>
      <c r="H5456" s="483">
        <v>1</v>
      </c>
      <c r="I5456" s="484">
        <v>0.02</v>
      </c>
      <c r="J5456" s="484">
        <v>0.02</v>
      </c>
    </row>
    <row r="5457" spans="1:10" s="471" customFormat="1" ht="38.25" customHeight="1">
      <c r="A5457" s="514" t="s">
        <v>147</v>
      </c>
      <c r="B5457" s="482" t="s">
        <v>3000</v>
      </c>
      <c r="C5457" s="482" t="s">
        <v>48</v>
      </c>
      <c r="D5457" s="514" t="s">
        <v>3001</v>
      </c>
      <c r="E5457" s="588" t="s">
        <v>160</v>
      </c>
      <c r="F5457" s="588"/>
      <c r="G5457" s="482" t="s">
        <v>54</v>
      </c>
      <c r="H5457" s="483">
        <v>1</v>
      </c>
      <c r="I5457" s="484">
        <v>0.11</v>
      </c>
      <c r="J5457" s="484">
        <v>0.11</v>
      </c>
    </row>
    <row r="5458" spans="1:10" s="471" customFormat="1" ht="38.25" customHeight="1">
      <c r="A5458" s="514" t="s">
        <v>147</v>
      </c>
      <c r="B5458" s="482" t="s">
        <v>3002</v>
      </c>
      <c r="C5458" s="482" t="s">
        <v>48</v>
      </c>
      <c r="D5458" s="514" t="s">
        <v>3003</v>
      </c>
      <c r="E5458" s="588" t="s">
        <v>160</v>
      </c>
      <c r="F5458" s="588"/>
      <c r="G5458" s="482" t="s">
        <v>54</v>
      </c>
      <c r="H5458" s="483">
        <v>1</v>
      </c>
      <c r="I5458" s="484">
        <v>5</v>
      </c>
      <c r="J5458" s="484">
        <v>5</v>
      </c>
    </row>
    <row r="5459" spans="1:10" s="471" customFormat="1" ht="25.5">
      <c r="A5459" s="693"/>
      <c r="B5459" s="513"/>
      <c r="C5459" s="513"/>
      <c r="D5459" s="693"/>
      <c r="E5459" s="693" t="s">
        <v>144</v>
      </c>
      <c r="F5459" s="694">
        <v>0</v>
      </c>
      <c r="G5459" s="693" t="s">
        <v>145</v>
      </c>
      <c r="H5459" s="694">
        <v>0</v>
      </c>
      <c r="I5459" s="693" t="s">
        <v>146</v>
      </c>
      <c r="J5459" s="694">
        <v>0</v>
      </c>
    </row>
    <row r="5460" spans="1:10" s="471" customFormat="1" ht="13.5" customHeight="1" thickBot="1">
      <c r="A5460" s="693"/>
      <c r="B5460" s="513"/>
      <c r="C5460" s="513"/>
      <c r="D5460" s="693"/>
      <c r="E5460" s="693" t="s">
        <v>2513</v>
      </c>
      <c r="F5460" s="694">
        <v>1.36</v>
      </c>
      <c r="G5460" s="693"/>
      <c r="H5460" s="695" t="s">
        <v>2514</v>
      </c>
      <c r="I5460" s="695"/>
      <c r="J5460" s="694">
        <v>6.58</v>
      </c>
    </row>
    <row r="5461" spans="1:10" s="471" customFormat="1" ht="13.5" thickTop="1">
      <c r="A5461" s="480"/>
      <c r="B5461" s="481"/>
      <c r="C5461" s="481"/>
      <c r="D5461" s="480"/>
      <c r="E5461" s="480"/>
      <c r="F5461" s="480"/>
      <c r="G5461" s="480"/>
      <c r="H5461" s="480"/>
      <c r="I5461" s="480"/>
      <c r="J5461" s="480"/>
    </row>
    <row r="5462" spans="1:10" s="471" customFormat="1">
      <c r="A5462" s="516"/>
      <c r="B5462" s="519" t="s">
        <v>26</v>
      </c>
      <c r="C5462" s="519" t="s">
        <v>27</v>
      </c>
      <c r="D5462" s="516" t="s">
        <v>28</v>
      </c>
      <c r="E5462" s="586" t="s">
        <v>140</v>
      </c>
      <c r="F5462" s="586"/>
      <c r="G5462" s="519" t="s">
        <v>29</v>
      </c>
      <c r="H5462" s="518" t="s">
        <v>30</v>
      </c>
      <c r="I5462" s="518" t="s">
        <v>31</v>
      </c>
      <c r="J5462" s="518" t="s">
        <v>32</v>
      </c>
    </row>
    <row r="5463" spans="1:10" s="471" customFormat="1" ht="38.25" customHeight="1">
      <c r="A5463" s="517" t="s">
        <v>141</v>
      </c>
      <c r="B5463" s="474" t="s">
        <v>2996</v>
      </c>
      <c r="C5463" s="474" t="s">
        <v>48</v>
      </c>
      <c r="D5463" s="517" t="s">
        <v>2997</v>
      </c>
      <c r="E5463" s="587" t="s">
        <v>160</v>
      </c>
      <c r="F5463" s="587"/>
      <c r="G5463" s="474" t="s">
        <v>54</v>
      </c>
      <c r="H5463" s="475">
        <v>1</v>
      </c>
      <c r="I5463" s="476">
        <v>0.09</v>
      </c>
      <c r="J5463" s="476">
        <v>0.09</v>
      </c>
    </row>
    <row r="5464" spans="1:10" s="471" customFormat="1" ht="38.25">
      <c r="A5464" s="515" t="s">
        <v>142</v>
      </c>
      <c r="B5464" s="477" t="s">
        <v>3004</v>
      </c>
      <c r="C5464" s="477" t="s">
        <v>48</v>
      </c>
      <c r="D5464" s="515" t="s">
        <v>3005</v>
      </c>
      <c r="E5464" s="585" t="s">
        <v>932</v>
      </c>
      <c r="F5464" s="585"/>
      <c r="G5464" s="477" t="s">
        <v>91</v>
      </c>
      <c r="H5464" s="478">
        <v>6.3999999999999997E-5</v>
      </c>
      <c r="I5464" s="479">
        <v>1498.87</v>
      </c>
      <c r="J5464" s="479">
        <v>0.09</v>
      </c>
    </row>
    <row r="5465" spans="1:10" s="471" customFormat="1" ht="25.5">
      <c r="A5465" s="693"/>
      <c r="B5465" s="513"/>
      <c r="C5465" s="513"/>
      <c r="D5465" s="693"/>
      <c r="E5465" s="693" t="s">
        <v>144</v>
      </c>
      <c r="F5465" s="694">
        <v>0</v>
      </c>
      <c r="G5465" s="693" t="s">
        <v>145</v>
      </c>
      <c r="H5465" s="694">
        <v>0</v>
      </c>
      <c r="I5465" s="693" t="s">
        <v>146</v>
      </c>
      <c r="J5465" s="694">
        <v>0</v>
      </c>
    </row>
    <row r="5466" spans="1:10" s="471" customFormat="1" ht="13.5" customHeight="1" thickBot="1">
      <c r="A5466" s="693"/>
      <c r="B5466" s="513"/>
      <c r="C5466" s="513"/>
      <c r="D5466" s="693"/>
      <c r="E5466" s="693" t="s">
        <v>2513</v>
      </c>
      <c r="F5466" s="694">
        <v>0.02</v>
      </c>
      <c r="G5466" s="693"/>
      <c r="H5466" s="695" t="s">
        <v>2514</v>
      </c>
      <c r="I5466" s="695"/>
      <c r="J5466" s="694">
        <v>0.11</v>
      </c>
    </row>
    <row r="5467" spans="1:10" s="471" customFormat="1" ht="13.5" thickTop="1">
      <c r="A5467" s="480"/>
      <c r="B5467" s="481"/>
      <c r="C5467" s="481"/>
      <c r="D5467" s="480"/>
      <c r="E5467" s="480"/>
      <c r="F5467" s="480"/>
      <c r="G5467" s="480"/>
      <c r="H5467" s="480"/>
      <c r="I5467" s="480"/>
      <c r="J5467" s="480"/>
    </row>
    <row r="5468" spans="1:10" s="471" customFormat="1">
      <c r="A5468" s="516"/>
      <c r="B5468" s="519" t="s">
        <v>26</v>
      </c>
      <c r="C5468" s="519" t="s">
        <v>27</v>
      </c>
      <c r="D5468" s="516" t="s">
        <v>28</v>
      </c>
      <c r="E5468" s="586" t="s">
        <v>140</v>
      </c>
      <c r="F5468" s="586"/>
      <c r="G5468" s="519" t="s">
        <v>29</v>
      </c>
      <c r="H5468" s="518" t="s">
        <v>30</v>
      </c>
      <c r="I5468" s="518" t="s">
        <v>31</v>
      </c>
      <c r="J5468" s="518" t="s">
        <v>32</v>
      </c>
    </row>
    <row r="5469" spans="1:10" s="471" customFormat="1" ht="38.25" customHeight="1">
      <c r="A5469" s="517" t="s">
        <v>141</v>
      </c>
      <c r="B5469" s="474" t="s">
        <v>2998</v>
      </c>
      <c r="C5469" s="474" t="s">
        <v>48</v>
      </c>
      <c r="D5469" s="517" t="s">
        <v>2999</v>
      </c>
      <c r="E5469" s="587" t="s">
        <v>160</v>
      </c>
      <c r="F5469" s="587"/>
      <c r="G5469" s="474" t="s">
        <v>54</v>
      </c>
      <c r="H5469" s="475">
        <v>1</v>
      </c>
      <c r="I5469" s="476">
        <v>0.02</v>
      </c>
      <c r="J5469" s="476">
        <v>0.02</v>
      </c>
    </row>
    <row r="5470" spans="1:10" s="471" customFormat="1" ht="38.25">
      <c r="A5470" s="515" t="s">
        <v>142</v>
      </c>
      <c r="B5470" s="477" t="s">
        <v>3004</v>
      </c>
      <c r="C5470" s="477" t="s">
        <v>48</v>
      </c>
      <c r="D5470" s="515" t="s">
        <v>3005</v>
      </c>
      <c r="E5470" s="585" t="s">
        <v>932</v>
      </c>
      <c r="F5470" s="585"/>
      <c r="G5470" s="477" t="s">
        <v>91</v>
      </c>
      <c r="H5470" s="478">
        <v>1.4800000000000001E-5</v>
      </c>
      <c r="I5470" s="479">
        <v>1498.87</v>
      </c>
      <c r="J5470" s="479">
        <v>0.02</v>
      </c>
    </row>
    <row r="5471" spans="1:10" s="471" customFormat="1" ht="25.5">
      <c r="A5471" s="693"/>
      <c r="B5471" s="513"/>
      <c r="C5471" s="513"/>
      <c r="D5471" s="693"/>
      <c r="E5471" s="693" t="s">
        <v>144</v>
      </c>
      <c r="F5471" s="694">
        <v>0</v>
      </c>
      <c r="G5471" s="693" t="s">
        <v>145</v>
      </c>
      <c r="H5471" s="694">
        <v>0</v>
      </c>
      <c r="I5471" s="693" t="s">
        <v>146</v>
      </c>
      <c r="J5471" s="694">
        <v>0</v>
      </c>
    </row>
    <row r="5472" spans="1:10" s="471" customFormat="1" ht="13.5" customHeight="1" thickBot="1">
      <c r="A5472" s="693"/>
      <c r="B5472" s="513"/>
      <c r="C5472" s="513"/>
      <c r="D5472" s="693"/>
      <c r="E5472" s="693" t="s">
        <v>2513</v>
      </c>
      <c r="F5472" s="694">
        <v>0</v>
      </c>
      <c r="G5472" s="693"/>
      <c r="H5472" s="695" t="s">
        <v>2514</v>
      </c>
      <c r="I5472" s="695"/>
      <c r="J5472" s="694">
        <v>0.02</v>
      </c>
    </row>
    <row r="5473" spans="1:10" s="471" customFormat="1" ht="13.5" thickTop="1">
      <c r="A5473" s="480"/>
      <c r="B5473" s="481"/>
      <c r="C5473" s="481"/>
      <c r="D5473" s="480"/>
      <c r="E5473" s="480"/>
      <c r="F5473" s="480"/>
      <c r="G5473" s="480"/>
      <c r="H5473" s="480"/>
      <c r="I5473" s="480"/>
      <c r="J5473" s="480"/>
    </row>
    <row r="5474" spans="1:10" s="471" customFormat="1">
      <c r="A5474" s="516"/>
      <c r="B5474" s="519" t="s">
        <v>26</v>
      </c>
      <c r="C5474" s="519" t="s">
        <v>27</v>
      </c>
      <c r="D5474" s="516" t="s">
        <v>28</v>
      </c>
      <c r="E5474" s="586" t="s">
        <v>140</v>
      </c>
      <c r="F5474" s="586"/>
      <c r="G5474" s="519" t="s">
        <v>29</v>
      </c>
      <c r="H5474" s="518" t="s">
        <v>30</v>
      </c>
      <c r="I5474" s="518" t="s">
        <v>31</v>
      </c>
      <c r="J5474" s="518" t="s">
        <v>32</v>
      </c>
    </row>
    <row r="5475" spans="1:10" s="471" customFormat="1" ht="38.25" customHeight="1">
      <c r="A5475" s="517" t="s">
        <v>141</v>
      </c>
      <c r="B5475" s="474" t="s">
        <v>3000</v>
      </c>
      <c r="C5475" s="474" t="s">
        <v>48</v>
      </c>
      <c r="D5475" s="517" t="s">
        <v>3001</v>
      </c>
      <c r="E5475" s="587" t="s">
        <v>160</v>
      </c>
      <c r="F5475" s="587"/>
      <c r="G5475" s="474" t="s">
        <v>54</v>
      </c>
      <c r="H5475" s="475">
        <v>1</v>
      </c>
      <c r="I5475" s="476">
        <v>0.11</v>
      </c>
      <c r="J5475" s="476">
        <v>0.11</v>
      </c>
    </row>
    <row r="5476" spans="1:10" s="471" customFormat="1" ht="38.25">
      <c r="A5476" s="515" t="s">
        <v>142</v>
      </c>
      <c r="B5476" s="477" t="s">
        <v>3004</v>
      </c>
      <c r="C5476" s="477" t="s">
        <v>48</v>
      </c>
      <c r="D5476" s="515" t="s">
        <v>3005</v>
      </c>
      <c r="E5476" s="585" t="s">
        <v>932</v>
      </c>
      <c r="F5476" s="585"/>
      <c r="G5476" s="477" t="s">
        <v>91</v>
      </c>
      <c r="H5476" s="478">
        <v>8.0000000000000007E-5</v>
      </c>
      <c r="I5476" s="479">
        <v>1498.87</v>
      </c>
      <c r="J5476" s="479">
        <v>0.11</v>
      </c>
    </row>
    <row r="5477" spans="1:10" s="471" customFormat="1" ht="25.5">
      <c r="A5477" s="693"/>
      <c r="B5477" s="513"/>
      <c r="C5477" s="513"/>
      <c r="D5477" s="693"/>
      <c r="E5477" s="693" t="s">
        <v>144</v>
      </c>
      <c r="F5477" s="694">
        <v>0</v>
      </c>
      <c r="G5477" s="693" t="s">
        <v>145</v>
      </c>
      <c r="H5477" s="694">
        <v>0</v>
      </c>
      <c r="I5477" s="693" t="s">
        <v>146</v>
      </c>
      <c r="J5477" s="694">
        <v>0</v>
      </c>
    </row>
    <row r="5478" spans="1:10" s="471" customFormat="1" ht="13.5" customHeight="1" thickBot="1">
      <c r="A5478" s="693"/>
      <c r="B5478" s="513"/>
      <c r="C5478" s="513"/>
      <c r="D5478" s="693"/>
      <c r="E5478" s="693" t="s">
        <v>2513</v>
      </c>
      <c r="F5478" s="694">
        <v>0.02</v>
      </c>
      <c r="G5478" s="693"/>
      <c r="H5478" s="695" t="s">
        <v>2514</v>
      </c>
      <c r="I5478" s="695"/>
      <c r="J5478" s="694">
        <v>0.13</v>
      </c>
    </row>
    <row r="5479" spans="1:10" s="471" customFormat="1" ht="13.5" thickTop="1">
      <c r="A5479" s="480"/>
      <c r="B5479" s="481"/>
      <c r="C5479" s="481"/>
      <c r="D5479" s="480"/>
      <c r="E5479" s="480"/>
      <c r="F5479" s="480"/>
      <c r="G5479" s="480"/>
      <c r="H5479" s="480"/>
      <c r="I5479" s="480"/>
      <c r="J5479" s="480"/>
    </row>
    <row r="5480" spans="1:10" s="471" customFormat="1">
      <c r="A5480" s="516"/>
      <c r="B5480" s="519" t="s">
        <v>26</v>
      </c>
      <c r="C5480" s="519" t="s">
        <v>27</v>
      </c>
      <c r="D5480" s="516" t="s">
        <v>28</v>
      </c>
      <c r="E5480" s="586" t="s">
        <v>140</v>
      </c>
      <c r="F5480" s="586"/>
      <c r="G5480" s="519" t="s">
        <v>29</v>
      </c>
      <c r="H5480" s="518" t="s">
        <v>30</v>
      </c>
      <c r="I5480" s="518" t="s">
        <v>31</v>
      </c>
      <c r="J5480" s="518" t="s">
        <v>32</v>
      </c>
    </row>
    <row r="5481" spans="1:10" s="471" customFormat="1" ht="38.25" customHeight="1">
      <c r="A5481" s="517" t="s">
        <v>141</v>
      </c>
      <c r="B5481" s="474" t="s">
        <v>3002</v>
      </c>
      <c r="C5481" s="474" t="s">
        <v>48</v>
      </c>
      <c r="D5481" s="517" t="s">
        <v>3003</v>
      </c>
      <c r="E5481" s="587" t="s">
        <v>160</v>
      </c>
      <c r="F5481" s="587"/>
      <c r="G5481" s="474" t="s">
        <v>54</v>
      </c>
      <c r="H5481" s="475">
        <v>1</v>
      </c>
      <c r="I5481" s="476">
        <v>5</v>
      </c>
      <c r="J5481" s="476">
        <v>5</v>
      </c>
    </row>
    <row r="5482" spans="1:10" s="471" customFormat="1">
      <c r="A5482" s="515" t="s">
        <v>142</v>
      </c>
      <c r="B5482" s="477" t="s">
        <v>933</v>
      </c>
      <c r="C5482" s="477" t="s">
        <v>48</v>
      </c>
      <c r="D5482" s="515" t="s">
        <v>934</v>
      </c>
      <c r="E5482" s="585" t="s">
        <v>935</v>
      </c>
      <c r="F5482" s="585"/>
      <c r="G5482" s="477" t="s">
        <v>936</v>
      </c>
      <c r="H5482" s="478">
        <v>4.59</v>
      </c>
      <c r="I5482" s="479">
        <v>1.0900000000000001</v>
      </c>
      <c r="J5482" s="479">
        <v>5</v>
      </c>
    </row>
    <row r="5483" spans="1:10" s="471" customFormat="1" ht="25.5">
      <c r="A5483" s="693"/>
      <c r="B5483" s="513"/>
      <c r="C5483" s="513"/>
      <c r="D5483" s="693"/>
      <c r="E5483" s="693" t="s">
        <v>144</v>
      </c>
      <c r="F5483" s="694">
        <v>0</v>
      </c>
      <c r="G5483" s="693" t="s">
        <v>145</v>
      </c>
      <c r="H5483" s="694">
        <v>0</v>
      </c>
      <c r="I5483" s="693" t="s">
        <v>146</v>
      </c>
      <c r="J5483" s="694">
        <v>0</v>
      </c>
    </row>
    <row r="5484" spans="1:10" s="471" customFormat="1" ht="13.5" customHeight="1" thickBot="1">
      <c r="A5484" s="693"/>
      <c r="B5484" s="513"/>
      <c r="C5484" s="513"/>
      <c r="D5484" s="693"/>
      <c r="E5484" s="693" t="s">
        <v>2513</v>
      </c>
      <c r="F5484" s="694">
        <v>1.31</v>
      </c>
      <c r="G5484" s="693"/>
      <c r="H5484" s="695" t="s">
        <v>2514</v>
      </c>
      <c r="I5484" s="695"/>
      <c r="J5484" s="694">
        <v>6.31</v>
      </c>
    </row>
    <row r="5485" spans="1:10" s="471" customFormat="1" ht="13.5" thickTop="1">
      <c r="A5485" s="480"/>
      <c r="B5485" s="481"/>
      <c r="C5485" s="481"/>
      <c r="D5485" s="480"/>
      <c r="E5485" s="480"/>
      <c r="F5485" s="480"/>
      <c r="G5485" s="480"/>
      <c r="H5485" s="480"/>
      <c r="I5485" s="480"/>
      <c r="J5485" s="480"/>
    </row>
    <row r="5486" spans="1:10" s="471" customFormat="1">
      <c r="A5486" s="516"/>
      <c r="B5486" s="519" t="s">
        <v>26</v>
      </c>
      <c r="C5486" s="519" t="s">
        <v>27</v>
      </c>
      <c r="D5486" s="516" t="s">
        <v>28</v>
      </c>
      <c r="E5486" s="586" t="s">
        <v>140</v>
      </c>
      <c r="F5486" s="586"/>
      <c r="G5486" s="519" t="s">
        <v>29</v>
      </c>
      <c r="H5486" s="518" t="s">
        <v>30</v>
      </c>
      <c r="I5486" s="518" t="s">
        <v>31</v>
      </c>
      <c r="J5486" s="518" t="s">
        <v>32</v>
      </c>
    </row>
    <row r="5487" spans="1:10" s="471" customFormat="1" ht="12.75" customHeight="1">
      <c r="A5487" s="517" t="s">
        <v>141</v>
      </c>
      <c r="B5487" s="474" t="s">
        <v>553</v>
      </c>
      <c r="C5487" s="474" t="s">
        <v>48</v>
      </c>
      <c r="D5487" s="517" t="s">
        <v>554</v>
      </c>
      <c r="E5487" s="587" t="s">
        <v>150</v>
      </c>
      <c r="F5487" s="587"/>
      <c r="G5487" s="474" t="s">
        <v>54</v>
      </c>
      <c r="H5487" s="475">
        <v>1</v>
      </c>
      <c r="I5487" s="476">
        <v>24.79</v>
      </c>
      <c r="J5487" s="476">
        <v>24.79</v>
      </c>
    </row>
    <row r="5488" spans="1:10" s="471" customFormat="1" ht="25.5">
      <c r="A5488" s="514" t="s">
        <v>147</v>
      </c>
      <c r="B5488" s="482" t="s">
        <v>1006</v>
      </c>
      <c r="C5488" s="482" t="s">
        <v>48</v>
      </c>
      <c r="D5488" s="514" t="s">
        <v>1007</v>
      </c>
      <c r="E5488" s="588" t="s">
        <v>150</v>
      </c>
      <c r="F5488" s="588"/>
      <c r="G5488" s="482" t="s">
        <v>54</v>
      </c>
      <c r="H5488" s="483">
        <v>1</v>
      </c>
      <c r="I5488" s="484">
        <v>0.1</v>
      </c>
      <c r="J5488" s="484">
        <v>0.1</v>
      </c>
    </row>
    <row r="5489" spans="1:10" s="471" customFormat="1">
      <c r="A5489" s="515" t="s">
        <v>142</v>
      </c>
      <c r="B5489" s="477" t="s">
        <v>839</v>
      </c>
      <c r="C5489" s="477" t="s">
        <v>48</v>
      </c>
      <c r="D5489" s="515" t="s">
        <v>840</v>
      </c>
      <c r="E5489" s="585" t="s">
        <v>143</v>
      </c>
      <c r="F5489" s="585"/>
      <c r="G5489" s="477" t="s">
        <v>54</v>
      </c>
      <c r="H5489" s="478">
        <v>1</v>
      </c>
      <c r="I5489" s="479">
        <v>2.0699999999999998</v>
      </c>
      <c r="J5489" s="479">
        <v>2.0699999999999998</v>
      </c>
    </row>
    <row r="5490" spans="1:10" s="471" customFormat="1">
      <c r="A5490" s="515" t="s">
        <v>142</v>
      </c>
      <c r="B5490" s="477" t="s">
        <v>841</v>
      </c>
      <c r="C5490" s="477" t="s">
        <v>48</v>
      </c>
      <c r="D5490" s="515" t="s">
        <v>842</v>
      </c>
      <c r="E5490" s="585" t="s">
        <v>143</v>
      </c>
      <c r="F5490" s="585"/>
      <c r="G5490" s="477" t="s">
        <v>54</v>
      </c>
      <c r="H5490" s="478">
        <v>1</v>
      </c>
      <c r="I5490" s="479">
        <v>1.01</v>
      </c>
      <c r="J5490" s="479">
        <v>1.01</v>
      </c>
    </row>
    <row r="5491" spans="1:10" s="471" customFormat="1">
      <c r="A5491" s="515" t="s">
        <v>142</v>
      </c>
      <c r="B5491" s="477" t="s">
        <v>559</v>
      </c>
      <c r="C5491" s="477" t="s">
        <v>48</v>
      </c>
      <c r="D5491" s="515" t="s">
        <v>560</v>
      </c>
      <c r="E5491" s="585" t="s">
        <v>143</v>
      </c>
      <c r="F5491" s="585"/>
      <c r="G5491" s="477" t="s">
        <v>54</v>
      </c>
      <c r="H5491" s="478">
        <v>1</v>
      </c>
      <c r="I5491" s="479">
        <v>1.34</v>
      </c>
      <c r="J5491" s="479">
        <v>1.34</v>
      </c>
    </row>
    <row r="5492" spans="1:10" s="471" customFormat="1">
      <c r="A5492" s="515" t="s">
        <v>142</v>
      </c>
      <c r="B5492" s="477" t="s">
        <v>561</v>
      </c>
      <c r="C5492" s="477" t="s">
        <v>48</v>
      </c>
      <c r="D5492" s="515" t="s">
        <v>562</v>
      </c>
      <c r="E5492" s="585" t="s">
        <v>143</v>
      </c>
      <c r="F5492" s="585"/>
      <c r="G5492" s="477" t="s">
        <v>54</v>
      </c>
      <c r="H5492" s="478">
        <v>1</v>
      </c>
      <c r="I5492" s="479">
        <v>0.04</v>
      </c>
      <c r="J5492" s="479">
        <v>0.04</v>
      </c>
    </row>
    <row r="5493" spans="1:10" s="471" customFormat="1" ht="25.5">
      <c r="A5493" s="515" t="s">
        <v>142</v>
      </c>
      <c r="B5493" s="477" t="s">
        <v>843</v>
      </c>
      <c r="C5493" s="477" t="s">
        <v>48</v>
      </c>
      <c r="D5493" s="515" t="s">
        <v>844</v>
      </c>
      <c r="E5493" s="585" t="s">
        <v>143</v>
      </c>
      <c r="F5493" s="585"/>
      <c r="G5493" s="477" t="s">
        <v>54</v>
      </c>
      <c r="H5493" s="478">
        <v>1</v>
      </c>
      <c r="I5493" s="479">
        <v>0.82</v>
      </c>
      <c r="J5493" s="479">
        <v>0.82</v>
      </c>
    </row>
    <row r="5494" spans="1:10" s="471" customFormat="1" ht="25.5">
      <c r="A5494" s="515" t="s">
        <v>142</v>
      </c>
      <c r="B5494" s="477" t="s">
        <v>845</v>
      </c>
      <c r="C5494" s="477" t="s">
        <v>48</v>
      </c>
      <c r="D5494" s="515" t="s">
        <v>846</v>
      </c>
      <c r="E5494" s="585" t="s">
        <v>143</v>
      </c>
      <c r="F5494" s="585"/>
      <c r="G5494" s="477" t="s">
        <v>54</v>
      </c>
      <c r="H5494" s="478">
        <v>1</v>
      </c>
      <c r="I5494" s="479">
        <v>1.24</v>
      </c>
      <c r="J5494" s="479">
        <v>1.24</v>
      </c>
    </row>
    <row r="5495" spans="1:10" s="471" customFormat="1">
      <c r="A5495" s="515" t="s">
        <v>142</v>
      </c>
      <c r="B5495" s="477" t="s">
        <v>1008</v>
      </c>
      <c r="C5495" s="477" t="s">
        <v>48</v>
      </c>
      <c r="D5495" s="515" t="s">
        <v>1009</v>
      </c>
      <c r="E5495" s="585" t="s">
        <v>549</v>
      </c>
      <c r="F5495" s="585"/>
      <c r="G5495" s="477" t="s">
        <v>54</v>
      </c>
      <c r="H5495" s="478">
        <v>1</v>
      </c>
      <c r="I5495" s="479">
        <v>18.170000000000002</v>
      </c>
      <c r="J5495" s="479">
        <v>18.170000000000002</v>
      </c>
    </row>
    <row r="5496" spans="1:10" s="471" customFormat="1" ht="25.5">
      <c r="A5496" s="693"/>
      <c r="B5496" s="513"/>
      <c r="C5496" s="513"/>
      <c r="D5496" s="693"/>
      <c r="E5496" s="693" t="s">
        <v>144</v>
      </c>
      <c r="F5496" s="694">
        <v>18.27</v>
      </c>
      <c r="G5496" s="693" t="s">
        <v>145</v>
      </c>
      <c r="H5496" s="694">
        <v>0</v>
      </c>
      <c r="I5496" s="693" t="s">
        <v>146</v>
      </c>
      <c r="J5496" s="694">
        <v>18.27</v>
      </c>
    </row>
    <row r="5497" spans="1:10" s="471" customFormat="1" ht="13.5" customHeight="1" thickBot="1">
      <c r="A5497" s="693"/>
      <c r="B5497" s="513"/>
      <c r="C5497" s="513"/>
      <c r="D5497" s="693"/>
      <c r="E5497" s="693" t="s">
        <v>2513</v>
      </c>
      <c r="F5497" s="694">
        <v>6.5</v>
      </c>
      <c r="G5497" s="693"/>
      <c r="H5497" s="695" t="s">
        <v>2514</v>
      </c>
      <c r="I5497" s="695"/>
      <c r="J5497" s="694">
        <v>31.29</v>
      </c>
    </row>
    <row r="5498" spans="1:10" s="471" customFormat="1" ht="13.5" thickTop="1">
      <c r="A5498" s="480"/>
      <c r="B5498" s="481"/>
      <c r="C5498" s="481"/>
      <c r="D5498" s="480"/>
      <c r="E5498" s="480"/>
      <c r="F5498" s="480"/>
      <c r="G5498" s="480"/>
      <c r="H5498" s="480"/>
      <c r="I5498" s="480"/>
      <c r="J5498" s="480"/>
    </row>
    <row r="5499" spans="1:10" s="471" customFormat="1">
      <c r="A5499" s="516"/>
      <c r="B5499" s="519" t="s">
        <v>26</v>
      </c>
      <c r="C5499" s="519" t="s">
        <v>27</v>
      </c>
      <c r="D5499" s="516" t="s">
        <v>28</v>
      </c>
      <c r="E5499" s="586" t="s">
        <v>140</v>
      </c>
      <c r="F5499" s="586"/>
      <c r="G5499" s="519" t="s">
        <v>29</v>
      </c>
      <c r="H5499" s="518" t="s">
        <v>30</v>
      </c>
      <c r="I5499" s="518" t="s">
        <v>31</v>
      </c>
      <c r="J5499" s="518" t="s">
        <v>32</v>
      </c>
    </row>
    <row r="5500" spans="1:10" s="471" customFormat="1" ht="25.5">
      <c r="A5500" s="517" t="s">
        <v>141</v>
      </c>
      <c r="B5500" s="474" t="s">
        <v>696</v>
      </c>
      <c r="C5500" s="474" t="s">
        <v>48</v>
      </c>
      <c r="D5500" s="517" t="s">
        <v>697</v>
      </c>
      <c r="E5500" s="587" t="s">
        <v>510</v>
      </c>
      <c r="F5500" s="587"/>
      <c r="G5500" s="474" t="s">
        <v>11</v>
      </c>
      <c r="H5500" s="475">
        <v>1</v>
      </c>
      <c r="I5500" s="476">
        <v>26.7</v>
      </c>
      <c r="J5500" s="476">
        <v>26.7</v>
      </c>
    </row>
    <row r="5501" spans="1:10" s="471" customFormat="1" ht="25.5">
      <c r="A5501" s="514" t="s">
        <v>147</v>
      </c>
      <c r="B5501" s="482" t="s">
        <v>1182</v>
      </c>
      <c r="C5501" s="482" t="s">
        <v>48</v>
      </c>
      <c r="D5501" s="514" t="s">
        <v>1183</v>
      </c>
      <c r="E5501" s="588" t="s">
        <v>150</v>
      </c>
      <c r="F5501" s="588"/>
      <c r="G5501" s="482" t="s">
        <v>54</v>
      </c>
      <c r="H5501" s="483">
        <v>5.3900000000000003E-2</v>
      </c>
      <c r="I5501" s="484">
        <v>24.76</v>
      </c>
      <c r="J5501" s="484">
        <v>1.33</v>
      </c>
    </row>
    <row r="5502" spans="1:10" s="471" customFormat="1" ht="25.5">
      <c r="A5502" s="514" t="s">
        <v>147</v>
      </c>
      <c r="B5502" s="482" t="s">
        <v>148</v>
      </c>
      <c r="C5502" s="482" t="s">
        <v>48</v>
      </c>
      <c r="D5502" s="514" t="s">
        <v>149</v>
      </c>
      <c r="E5502" s="588" t="s">
        <v>150</v>
      </c>
      <c r="F5502" s="588"/>
      <c r="G5502" s="482" t="s">
        <v>54</v>
      </c>
      <c r="H5502" s="483">
        <v>5.3499999999999999E-2</v>
      </c>
      <c r="I5502" s="484">
        <v>20.96</v>
      </c>
      <c r="J5502" s="484">
        <v>1.1200000000000001</v>
      </c>
    </row>
    <row r="5503" spans="1:10" s="471" customFormat="1" ht="51">
      <c r="A5503" s="514" t="s">
        <v>147</v>
      </c>
      <c r="B5503" s="482" t="s">
        <v>1184</v>
      </c>
      <c r="C5503" s="482" t="s">
        <v>48</v>
      </c>
      <c r="D5503" s="514" t="s">
        <v>1185</v>
      </c>
      <c r="E5503" s="588" t="s">
        <v>160</v>
      </c>
      <c r="F5503" s="588"/>
      <c r="G5503" s="482" t="s">
        <v>161</v>
      </c>
      <c r="H5503" s="483">
        <v>1.5699999999999999E-2</v>
      </c>
      <c r="I5503" s="484">
        <v>91.36</v>
      </c>
      <c r="J5503" s="484">
        <v>1.43</v>
      </c>
    </row>
    <row r="5504" spans="1:10" s="471" customFormat="1" ht="51">
      <c r="A5504" s="514" t="s">
        <v>147</v>
      </c>
      <c r="B5504" s="482" t="s">
        <v>1186</v>
      </c>
      <c r="C5504" s="482" t="s">
        <v>48</v>
      </c>
      <c r="D5504" s="514" t="s">
        <v>1187</v>
      </c>
      <c r="E5504" s="588" t="s">
        <v>160</v>
      </c>
      <c r="F5504" s="588"/>
      <c r="G5504" s="482" t="s">
        <v>261</v>
      </c>
      <c r="H5504" s="483">
        <v>3.8199999999999998E-2</v>
      </c>
      <c r="I5504" s="484">
        <v>34.6</v>
      </c>
      <c r="J5504" s="484">
        <v>1.32</v>
      </c>
    </row>
    <row r="5505" spans="1:10" s="471" customFormat="1" ht="25.5">
      <c r="A5505" s="515" t="s">
        <v>142</v>
      </c>
      <c r="B5505" s="477" t="s">
        <v>1188</v>
      </c>
      <c r="C5505" s="477" t="s">
        <v>48</v>
      </c>
      <c r="D5505" s="515" t="s">
        <v>1189</v>
      </c>
      <c r="E5505" s="585" t="s">
        <v>143</v>
      </c>
      <c r="F5505" s="585"/>
      <c r="G5505" s="477" t="s">
        <v>1190</v>
      </c>
      <c r="H5505" s="478">
        <v>0.16</v>
      </c>
      <c r="I5505" s="479">
        <v>134.38</v>
      </c>
      <c r="J5505" s="479">
        <v>21.5</v>
      </c>
    </row>
    <row r="5506" spans="1:10" s="471" customFormat="1" ht="25.5">
      <c r="A5506" s="693"/>
      <c r="B5506" s="513"/>
      <c r="C5506" s="513"/>
      <c r="D5506" s="693"/>
      <c r="E5506" s="693" t="s">
        <v>144</v>
      </c>
      <c r="F5506" s="694">
        <v>2.85</v>
      </c>
      <c r="G5506" s="693" t="s">
        <v>145</v>
      </c>
      <c r="H5506" s="694">
        <v>0</v>
      </c>
      <c r="I5506" s="693" t="s">
        <v>146</v>
      </c>
      <c r="J5506" s="694">
        <v>2.85</v>
      </c>
    </row>
    <row r="5507" spans="1:10" s="471" customFormat="1" ht="13.5" customHeight="1" thickBot="1">
      <c r="A5507" s="693"/>
      <c r="B5507" s="513"/>
      <c r="C5507" s="513"/>
      <c r="D5507" s="693"/>
      <c r="E5507" s="693" t="s">
        <v>2513</v>
      </c>
      <c r="F5507" s="694">
        <v>7</v>
      </c>
      <c r="G5507" s="693"/>
      <c r="H5507" s="695" t="s">
        <v>2514</v>
      </c>
      <c r="I5507" s="695"/>
      <c r="J5507" s="694">
        <v>33.700000000000003</v>
      </c>
    </row>
    <row r="5508" spans="1:10" s="471" customFormat="1" ht="13.5" thickTop="1">
      <c r="A5508" s="480"/>
      <c r="B5508" s="481"/>
      <c r="C5508" s="481"/>
      <c r="D5508" s="480"/>
      <c r="E5508" s="480"/>
      <c r="F5508" s="480"/>
      <c r="G5508" s="480"/>
      <c r="H5508" s="480"/>
      <c r="I5508" s="480"/>
      <c r="J5508" s="480"/>
    </row>
    <row r="5509" spans="1:10" s="471" customFormat="1">
      <c r="A5509" s="516"/>
      <c r="B5509" s="519" t="s">
        <v>26</v>
      </c>
      <c r="C5509" s="519" t="s">
        <v>27</v>
      </c>
      <c r="D5509" s="516" t="s">
        <v>28</v>
      </c>
      <c r="E5509" s="586" t="s">
        <v>140</v>
      </c>
      <c r="F5509" s="586"/>
      <c r="G5509" s="519" t="s">
        <v>29</v>
      </c>
      <c r="H5509" s="518" t="s">
        <v>30</v>
      </c>
      <c r="I5509" s="518" t="s">
        <v>31</v>
      </c>
      <c r="J5509" s="518" t="s">
        <v>32</v>
      </c>
    </row>
    <row r="5510" spans="1:10" s="471" customFormat="1" ht="25.5" customHeight="1">
      <c r="A5510" s="517" t="s">
        <v>141</v>
      </c>
      <c r="B5510" s="474" t="s">
        <v>2020</v>
      </c>
      <c r="C5510" s="474" t="s">
        <v>48</v>
      </c>
      <c r="D5510" s="517" t="s">
        <v>2021</v>
      </c>
      <c r="E5510" s="587" t="s">
        <v>155</v>
      </c>
      <c r="F5510" s="587"/>
      <c r="G5510" s="474" t="s">
        <v>91</v>
      </c>
      <c r="H5510" s="475">
        <v>1</v>
      </c>
      <c r="I5510" s="476">
        <v>159.11000000000001</v>
      </c>
      <c r="J5510" s="476">
        <v>159.11000000000001</v>
      </c>
    </row>
    <row r="5511" spans="1:10" s="471" customFormat="1" ht="25.5">
      <c r="A5511" s="514" t="s">
        <v>147</v>
      </c>
      <c r="B5511" s="482" t="s">
        <v>158</v>
      </c>
      <c r="C5511" s="482" t="s">
        <v>48</v>
      </c>
      <c r="D5511" s="514" t="s">
        <v>159</v>
      </c>
      <c r="E5511" s="588" t="s">
        <v>150</v>
      </c>
      <c r="F5511" s="588"/>
      <c r="G5511" s="482" t="s">
        <v>54</v>
      </c>
      <c r="H5511" s="483">
        <v>0.38700000000000001</v>
      </c>
      <c r="I5511" s="484">
        <v>25.28</v>
      </c>
      <c r="J5511" s="484">
        <v>9.7799999999999994</v>
      </c>
    </row>
    <row r="5512" spans="1:10" s="471" customFormat="1" ht="25.5">
      <c r="A5512" s="514" t="s">
        <v>147</v>
      </c>
      <c r="B5512" s="482" t="s">
        <v>148</v>
      </c>
      <c r="C5512" s="482" t="s">
        <v>48</v>
      </c>
      <c r="D5512" s="514" t="s">
        <v>149</v>
      </c>
      <c r="E5512" s="588" t="s">
        <v>150</v>
      </c>
      <c r="F5512" s="588"/>
      <c r="G5512" s="482" t="s">
        <v>54</v>
      </c>
      <c r="H5512" s="483">
        <v>0.18859999999999999</v>
      </c>
      <c r="I5512" s="484">
        <v>20.96</v>
      </c>
      <c r="J5512" s="484">
        <v>3.95</v>
      </c>
    </row>
    <row r="5513" spans="1:10" s="471" customFormat="1" ht="38.25">
      <c r="A5513" s="515" t="s">
        <v>142</v>
      </c>
      <c r="B5513" s="477" t="s">
        <v>662</v>
      </c>
      <c r="C5513" s="477" t="s">
        <v>48</v>
      </c>
      <c r="D5513" s="515" t="s">
        <v>663</v>
      </c>
      <c r="E5513" s="585" t="s">
        <v>143</v>
      </c>
      <c r="F5513" s="585"/>
      <c r="G5513" s="477" t="s">
        <v>91</v>
      </c>
      <c r="H5513" s="478">
        <v>2</v>
      </c>
      <c r="I5513" s="479">
        <v>23.11</v>
      </c>
      <c r="J5513" s="479">
        <v>46.22</v>
      </c>
    </row>
    <row r="5514" spans="1:10" s="471" customFormat="1" ht="25.5">
      <c r="A5514" s="515" t="s">
        <v>142</v>
      </c>
      <c r="B5514" s="477" t="s">
        <v>2463</v>
      </c>
      <c r="C5514" s="477" t="s">
        <v>48</v>
      </c>
      <c r="D5514" s="515" t="s">
        <v>2464</v>
      </c>
      <c r="E5514" s="585" t="s">
        <v>143</v>
      </c>
      <c r="F5514" s="585"/>
      <c r="G5514" s="477" t="s">
        <v>91</v>
      </c>
      <c r="H5514" s="478">
        <v>1</v>
      </c>
      <c r="I5514" s="479">
        <v>95.97</v>
      </c>
      <c r="J5514" s="479">
        <v>95.97</v>
      </c>
    </row>
    <row r="5515" spans="1:10" s="471" customFormat="1">
      <c r="A5515" s="515" t="s">
        <v>142</v>
      </c>
      <c r="B5515" s="477" t="s">
        <v>800</v>
      </c>
      <c r="C5515" s="477" t="s">
        <v>48</v>
      </c>
      <c r="D5515" s="515" t="s">
        <v>801</v>
      </c>
      <c r="E5515" s="585" t="s">
        <v>143</v>
      </c>
      <c r="F5515" s="585"/>
      <c r="G5515" s="477" t="s">
        <v>71</v>
      </c>
      <c r="H5515" s="478">
        <v>3.04E-2</v>
      </c>
      <c r="I5515" s="479">
        <v>105.12</v>
      </c>
      <c r="J5515" s="479">
        <v>3.19</v>
      </c>
    </row>
    <row r="5516" spans="1:10" s="471" customFormat="1" ht="25.5">
      <c r="A5516" s="693"/>
      <c r="B5516" s="513"/>
      <c r="C5516" s="513"/>
      <c r="D5516" s="693"/>
      <c r="E5516" s="693" t="s">
        <v>144</v>
      </c>
      <c r="F5516" s="694">
        <v>10.26</v>
      </c>
      <c r="G5516" s="693" t="s">
        <v>145</v>
      </c>
      <c r="H5516" s="694">
        <v>0</v>
      </c>
      <c r="I5516" s="693" t="s">
        <v>146</v>
      </c>
      <c r="J5516" s="694">
        <v>10.26</v>
      </c>
    </row>
    <row r="5517" spans="1:10" s="471" customFormat="1" ht="13.5" customHeight="1" thickBot="1">
      <c r="A5517" s="693"/>
      <c r="B5517" s="513"/>
      <c r="C5517" s="513"/>
      <c r="D5517" s="693"/>
      <c r="E5517" s="693" t="s">
        <v>2513</v>
      </c>
      <c r="F5517" s="694">
        <v>41.75</v>
      </c>
      <c r="G5517" s="693"/>
      <c r="H5517" s="695" t="s">
        <v>2514</v>
      </c>
      <c r="I5517" s="695"/>
      <c r="J5517" s="694">
        <v>200.86</v>
      </c>
    </row>
    <row r="5518" spans="1:10" s="471" customFormat="1" ht="13.5" thickTop="1">
      <c r="A5518" s="480"/>
      <c r="B5518" s="481"/>
      <c r="C5518" s="481"/>
      <c r="D5518" s="480"/>
      <c r="E5518" s="480"/>
      <c r="F5518" s="480"/>
      <c r="G5518" s="480"/>
      <c r="H5518" s="480"/>
      <c r="I5518" s="480"/>
      <c r="J5518" s="480"/>
    </row>
    <row r="5519" spans="1:10" s="471" customFormat="1">
      <c r="A5519" s="516"/>
      <c r="B5519" s="519" t="s">
        <v>26</v>
      </c>
      <c r="C5519" s="519" t="s">
        <v>27</v>
      </c>
      <c r="D5519" s="516" t="s">
        <v>28</v>
      </c>
      <c r="E5519" s="586" t="s">
        <v>140</v>
      </c>
      <c r="F5519" s="586"/>
      <c r="G5519" s="519" t="s">
        <v>29</v>
      </c>
      <c r="H5519" s="518" t="s">
        <v>30</v>
      </c>
      <c r="I5519" s="518" t="s">
        <v>31</v>
      </c>
      <c r="J5519" s="518" t="s">
        <v>32</v>
      </c>
    </row>
    <row r="5520" spans="1:10" s="471" customFormat="1" ht="25.5">
      <c r="A5520" s="517" t="s">
        <v>141</v>
      </c>
      <c r="B5520" s="474" t="s">
        <v>4261</v>
      </c>
      <c r="C5520" s="474" t="s">
        <v>295</v>
      </c>
      <c r="D5520" s="517" t="s">
        <v>4262</v>
      </c>
      <c r="E5520" s="587" t="s">
        <v>670</v>
      </c>
      <c r="F5520" s="587"/>
      <c r="G5520" s="474" t="s">
        <v>9</v>
      </c>
      <c r="H5520" s="475">
        <v>1</v>
      </c>
      <c r="I5520" s="476">
        <v>29.46</v>
      </c>
      <c r="J5520" s="476">
        <v>29.46</v>
      </c>
    </row>
    <row r="5521" spans="1:10" s="471" customFormat="1" ht="25.5">
      <c r="A5521" s="514" t="s">
        <v>147</v>
      </c>
      <c r="B5521" s="482" t="s">
        <v>609</v>
      </c>
      <c r="C5521" s="482" t="s">
        <v>295</v>
      </c>
      <c r="D5521" s="514" t="s">
        <v>610</v>
      </c>
      <c r="E5521" s="588" t="s">
        <v>611</v>
      </c>
      <c r="F5521" s="588"/>
      <c r="G5521" s="482" t="s">
        <v>612</v>
      </c>
      <c r="H5521" s="483">
        <v>1.22</v>
      </c>
      <c r="I5521" s="484">
        <v>3.79</v>
      </c>
      <c r="J5521" s="484">
        <v>4.62</v>
      </c>
    </row>
    <row r="5522" spans="1:10" s="471" customFormat="1" ht="25.5">
      <c r="A5522" s="514" t="s">
        <v>147</v>
      </c>
      <c r="B5522" s="482" t="s">
        <v>613</v>
      </c>
      <c r="C5522" s="482" t="s">
        <v>295</v>
      </c>
      <c r="D5522" s="514" t="s">
        <v>614</v>
      </c>
      <c r="E5522" s="588" t="s">
        <v>611</v>
      </c>
      <c r="F5522" s="588"/>
      <c r="G5522" s="482" t="s">
        <v>612</v>
      </c>
      <c r="H5522" s="483">
        <v>0.36</v>
      </c>
      <c r="I5522" s="484">
        <v>3.66</v>
      </c>
      <c r="J5522" s="484">
        <v>1.31</v>
      </c>
    </row>
    <row r="5523" spans="1:10" s="471" customFormat="1">
      <c r="A5523" s="515" t="s">
        <v>142</v>
      </c>
      <c r="B5523" s="477" t="s">
        <v>615</v>
      </c>
      <c r="C5523" s="477" t="s">
        <v>295</v>
      </c>
      <c r="D5523" s="515" t="s">
        <v>616</v>
      </c>
      <c r="E5523" s="585" t="s">
        <v>549</v>
      </c>
      <c r="F5523" s="585"/>
      <c r="G5523" s="477" t="s">
        <v>612</v>
      </c>
      <c r="H5523" s="478">
        <v>0.36</v>
      </c>
      <c r="I5523" s="479">
        <v>19.13</v>
      </c>
      <c r="J5523" s="479">
        <v>6.88</v>
      </c>
    </row>
    <row r="5524" spans="1:10" s="471" customFormat="1">
      <c r="A5524" s="515" t="s">
        <v>142</v>
      </c>
      <c r="B5524" s="477" t="s">
        <v>617</v>
      </c>
      <c r="C5524" s="477" t="s">
        <v>295</v>
      </c>
      <c r="D5524" s="515" t="s">
        <v>618</v>
      </c>
      <c r="E5524" s="585" t="s">
        <v>549</v>
      </c>
      <c r="F5524" s="585"/>
      <c r="G5524" s="477" t="s">
        <v>612</v>
      </c>
      <c r="H5524" s="478">
        <v>1.22</v>
      </c>
      <c r="I5524" s="479">
        <v>13.65</v>
      </c>
      <c r="J5524" s="479">
        <v>16.649999999999999</v>
      </c>
    </row>
    <row r="5525" spans="1:10" s="471" customFormat="1" ht="25.5">
      <c r="A5525" s="693"/>
      <c r="B5525" s="513"/>
      <c r="C5525" s="513"/>
      <c r="D5525" s="693"/>
      <c r="E5525" s="693" t="s">
        <v>144</v>
      </c>
      <c r="F5525" s="694">
        <v>23.53</v>
      </c>
      <c r="G5525" s="693" t="s">
        <v>145</v>
      </c>
      <c r="H5525" s="694">
        <v>0</v>
      </c>
      <c r="I5525" s="693" t="s">
        <v>146</v>
      </c>
      <c r="J5525" s="694">
        <v>23.53</v>
      </c>
    </row>
    <row r="5526" spans="1:10" s="471" customFormat="1" ht="13.5" customHeight="1" thickBot="1">
      <c r="A5526" s="693"/>
      <c r="B5526" s="513"/>
      <c r="C5526" s="513"/>
      <c r="D5526" s="693"/>
      <c r="E5526" s="693" t="s">
        <v>2513</v>
      </c>
      <c r="F5526" s="694">
        <v>7.73</v>
      </c>
      <c r="G5526" s="693"/>
      <c r="H5526" s="695" t="s">
        <v>2514</v>
      </c>
      <c r="I5526" s="695"/>
      <c r="J5526" s="694">
        <v>37.19</v>
      </c>
    </row>
    <row r="5527" spans="1:10" s="471" customFormat="1" ht="13.5" thickTop="1">
      <c r="A5527" s="480"/>
      <c r="B5527" s="481"/>
      <c r="C5527" s="481"/>
      <c r="D5527" s="480"/>
      <c r="E5527" s="480"/>
      <c r="F5527" s="480"/>
      <c r="G5527" s="480"/>
      <c r="H5527" s="480"/>
      <c r="I5527" s="480"/>
      <c r="J5527" s="480"/>
    </row>
    <row r="5528" spans="1:10" s="471" customFormat="1">
      <c r="A5528" s="516"/>
      <c r="B5528" s="519" t="s">
        <v>26</v>
      </c>
      <c r="C5528" s="519" t="s">
        <v>27</v>
      </c>
      <c r="D5528" s="516" t="s">
        <v>28</v>
      </c>
      <c r="E5528" s="586" t="s">
        <v>140</v>
      </c>
      <c r="F5528" s="586"/>
      <c r="G5528" s="519" t="s">
        <v>29</v>
      </c>
      <c r="H5528" s="518" t="s">
        <v>30</v>
      </c>
      <c r="I5528" s="518" t="s">
        <v>31</v>
      </c>
      <c r="J5528" s="518" t="s">
        <v>32</v>
      </c>
    </row>
    <row r="5529" spans="1:10" s="471" customFormat="1" ht="25.5" customHeight="1">
      <c r="A5529" s="517" t="s">
        <v>141</v>
      </c>
      <c r="B5529" s="474" t="s">
        <v>2079</v>
      </c>
      <c r="C5529" s="474" t="s">
        <v>48</v>
      </c>
      <c r="D5529" s="517" t="s">
        <v>2080</v>
      </c>
      <c r="E5529" s="587" t="s">
        <v>180</v>
      </c>
      <c r="F5529" s="587"/>
      <c r="G5529" s="474" t="s">
        <v>91</v>
      </c>
      <c r="H5529" s="475">
        <v>1</v>
      </c>
      <c r="I5529" s="476">
        <v>30.63</v>
      </c>
      <c r="J5529" s="476">
        <v>30.63</v>
      </c>
    </row>
    <row r="5530" spans="1:10" s="471" customFormat="1" ht="25.5">
      <c r="A5530" s="514" t="s">
        <v>147</v>
      </c>
      <c r="B5530" s="482" t="s">
        <v>151</v>
      </c>
      <c r="C5530" s="482" t="s">
        <v>48</v>
      </c>
      <c r="D5530" s="514" t="s">
        <v>152</v>
      </c>
      <c r="E5530" s="588" t="s">
        <v>150</v>
      </c>
      <c r="F5530" s="588"/>
      <c r="G5530" s="482" t="s">
        <v>54</v>
      </c>
      <c r="H5530" s="483">
        <v>0.12503120000000001</v>
      </c>
      <c r="I5530" s="484">
        <v>21.9</v>
      </c>
      <c r="J5530" s="484">
        <v>2.73</v>
      </c>
    </row>
    <row r="5531" spans="1:10" s="471" customFormat="1" ht="25.5">
      <c r="A5531" s="514" t="s">
        <v>147</v>
      </c>
      <c r="B5531" s="482" t="s">
        <v>153</v>
      </c>
      <c r="C5531" s="482" t="s">
        <v>48</v>
      </c>
      <c r="D5531" s="514" t="s">
        <v>154</v>
      </c>
      <c r="E5531" s="588" t="s">
        <v>150</v>
      </c>
      <c r="F5531" s="588"/>
      <c r="G5531" s="482" t="s">
        <v>54</v>
      </c>
      <c r="H5531" s="483">
        <v>0.40010000000000001</v>
      </c>
      <c r="I5531" s="484">
        <v>26.38</v>
      </c>
      <c r="J5531" s="484">
        <v>10.55</v>
      </c>
    </row>
    <row r="5532" spans="1:10" s="471" customFormat="1">
      <c r="A5532" s="515" t="s">
        <v>142</v>
      </c>
      <c r="B5532" s="477" t="s">
        <v>2465</v>
      </c>
      <c r="C5532" s="477" t="s">
        <v>48</v>
      </c>
      <c r="D5532" s="515" t="s">
        <v>2466</v>
      </c>
      <c r="E5532" s="585" t="s">
        <v>143</v>
      </c>
      <c r="F5532" s="585"/>
      <c r="G5532" s="477" t="s">
        <v>91</v>
      </c>
      <c r="H5532" s="478">
        <v>2</v>
      </c>
      <c r="I5532" s="479">
        <v>3.45</v>
      </c>
      <c r="J5532" s="479">
        <v>6.9</v>
      </c>
    </row>
    <row r="5533" spans="1:10" s="471" customFormat="1">
      <c r="A5533" s="515" t="s">
        <v>142</v>
      </c>
      <c r="B5533" s="477" t="s">
        <v>2467</v>
      </c>
      <c r="C5533" s="477" t="s">
        <v>48</v>
      </c>
      <c r="D5533" s="515" t="s">
        <v>2468</v>
      </c>
      <c r="E5533" s="585" t="s">
        <v>143</v>
      </c>
      <c r="F5533" s="585"/>
      <c r="G5533" s="477" t="s">
        <v>91</v>
      </c>
      <c r="H5533" s="478">
        <v>1</v>
      </c>
      <c r="I5533" s="479">
        <v>10.45</v>
      </c>
      <c r="J5533" s="479">
        <v>10.45</v>
      </c>
    </row>
    <row r="5534" spans="1:10" s="471" customFormat="1" ht="25.5">
      <c r="A5534" s="693"/>
      <c r="B5534" s="513"/>
      <c r="C5534" s="513"/>
      <c r="D5534" s="693"/>
      <c r="E5534" s="693" t="s">
        <v>144</v>
      </c>
      <c r="F5534" s="694">
        <v>9.86</v>
      </c>
      <c r="G5534" s="693" t="s">
        <v>145</v>
      </c>
      <c r="H5534" s="694">
        <v>0</v>
      </c>
      <c r="I5534" s="693" t="s">
        <v>146</v>
      </c>
      <c r="J5534" s="694">
        <v>9.86</v>
      </c>
    </row>
    <row r="5535" spans="1:10" s="471" customFormat="1" ht="13.5" customHeight="1" thickBot="1">
      <c r="A5535" s="693"/>
      <c r="B5535" s="513"/>
      <c r="C5535" s="513"/>
      <c r="D5535" s="693"/>
      <c r="E5535" s="693" t="s">
        <v>2513</v>
      </c>
      <c r="F5535" s="694">
        <v>8.0299999999999994</v>
      </c>
      <c r="G5535" s="693"/>
      <c r="H5535" s="695" t="s">
        <v>2514</v>
      </c>
      <c r="I5535" s="695"/>
      <c r="J5535" s="694">
        <v>38.659999999999997</v>
      </c>
    </row>
    <row r="5536" spans="1:10" s="471" customFormat="1" ht="13.5" thickTop="1">
      <c r="A5536" s="480"/>
      <c r="B5536" s="481"/>
      <c r="C5536" s="481"/>
      <c r="D5536" s="480"/>
      <c r="E5536" s="480"/>
      <c r="F5536" s="480"/>
      <c r="G5536" s="480"/>
      <c r="H5536" s="480"/>
      <c r="I5536" s="480"/>
      <c r="J5536" s="480"/>
    </row>
    <row r="5537" spans="1:10" s="471" customFormat="1">
      <c r="A5537" s="516"/>
      <c r="B5537" s="519" t="s">
        <v>26</v>
      </c>
      <c r="C5537" s="519" t="s">
        <v>27</v>
      </c>
      <c r="D5537" s="516" t="s">
        <v>28</v>
      </c>
      <c r="E5537" s="586" t="s">
        <v>140</v>
      </c>
      <c r="F5537" s="586"/>
      <c r="G5537" s="519" t="s">
        <v>29</v>
      </c>
      <c r="H5537" s="518" t="s">
        <v>30</v>
      </c>
      <c r="I5537" s="518" t="s">
        <v>31</v>
      </c>
      <c r="J5537" s="518" t="s">
        <v>32</v>
      </c>
    </row>
    <row r="5538" spans="1:10" s="471" customFormat="1" ht="12.75" customHeight="1">
      <c r="A5538" s="517" t="s">
        <v>141</v>
      </c>
      <c r="B5538" s="474" t="s">
        <v>674</v>
      </c>
      <c r="C5538" s="474" t="s">
        <v>48</v>
      </c>
      <c r="D5538" s="517" t="s">
        <v>675</v>
      </c>
      <c r="E5538" s="587" t="s">
        <v>150</v>
      </c>
      <c r="F5538" s="587"/>
      <c r="G5538" s="474" t="s">
        <v>54</v>
      </c>
      <c r="H5538" s="475">
        <v>1</v>
      </c>
      <c r="I5538" s="476">
        <v>25.9</v>
      </c>
      <c r="J5538" s="476">
        <v>25.9</v>
      </c>
    </row>
    <row r="5539" spans="1:10" s="471" customFormat="1" ht="25.5">
      <c r="A5539" s="514" t="s">
        <v>147</v>
      </c>
      <c r="B5539" s="482" t="s">
        <v>1010</v>
      </c>
      <c r="C5539" s="482" t="s">
        <v>48</v>
      </c>
      <c r="D5539" s="514" t="s">
        <v>1011</v>
      </c>
      <c r="E5539" s="588" t="s">
        <v>150</v>
      </c>
      <c r="F5539" s="588"/>
      <c r="G5539" s="482" t="s">
        <v>54</v>
      </c>
      <c r="H5539" s="483">
        <v>1</v>
      </c>
      <c r="I5539" s="484">
        <v>0.32</v>
      </c>
      <c r="J5539" s="484">
        <v>0.32</v>
      </c>
    </row>
    <row r="5540" spans="1:10" s="471" customFormat="1">
      <c r="A5540" s="515" t="s">
        <v>142</v>
      </c>
      <c r="B5540" s="477" t="s">
        <v>1012</v>
      </c>
      <c r="C5540" s="477" t="s">
        <v>48</v>
      </c>
      <c r="D5540" s="515" t="s">
        <v>1013</v>
      </c>
      <c r="E5540" s="585" t="s">
        <v>549</v>
      </c>
      <c r="F5540" s="585"/>
      <c r="G5540" s="477" t="s">
        <v>54</v>
      </c>
      <c r="H5540" s="478">
        <v>1</v>
      </c>
      <c r="I5540" s="479">
        <v>19.059999999999999</v>
      </c>
      <c r="J5540" s="479">
        <v>19.059999999999999</v>
      </c>
    </row>
    <row r="5541" spans="1:10" s="471" customFormat="1">
      <c r="A5541" s="515" t="s">
        <v>142</v>
      </c>
      <c r="B5541" s="477" t="s">
        <v>839</v>
      </c>
      <c r="C5541" s="477" t="s">
        <v>48</v>
      </c>
      <c r="D5541" s="515" t="s">
        <v>840</v>
      </c>
      <c r="E5541" s="585" t="s">
        <v>143</v>
      </c>
      <c r="F5541" s="585"/>
      <c r="G5541" s="477" t="s">
        <v>54</v>
      </c>
      <c r="H5541" s="478">
        <v>1</v>
      </c>
      <c r="I5541" s="479">
        <v>2.0699999999999998</v>
      </c>
      <c r="J5541" s="479">
        <v>2.0699999999999998</v>
      </c>
    </row>
    <row r="5542" spans="1:10" s="471" customFormat="1">
      <c r="A5542" s="515" t="s">
        <v>142</v>
      </c>
      <c r="B5542" s="477" t="s">
        <v>841</v>
      </c>
      <c r="C5542" s="477" t="s">
        <v>48</v>
      </c>
      <c r="D5542" s="515" t="s">
        <v>842</v>
      </c>
      <c r="E5542" s="585" t="s">
        <v>143</v>
      </c>
      <c r="F5542" s="585"/>
      <c r="G5542" s="477" t="s">
        <v>54</v>
      </c>
      <c r="H5542" s="478">
        <v>1</v>
      </c>
      <c r="I5542" s="479">
        <v>1.01</v>
      </c>
      <c r="J5542" s="479">
        <v>1.01</v>
      </c>
    </row>
    <row r="5543" spans="1:10" s="471" customFormat="1">
      <c r="A5543" s="515" t="s">
        <v>142</v>
      </c>
      <c r="B5543" s="477" t="s">
        <v>559</v>
      </c>
      <c r="C5543" s="477" t="s">
        <v>48</v>
      </c>
      <c r="D5543" s="515" t="s">
        <v>560</v>
      </c>
      <c r="E5543" s="585" t="s">
        <v>143</v>
      </c>
      <c r="F5543" s="585"/>
      <c r="G5543" s="477" t="s">
        <v>54</v>
      </c>
      <c r="H5543" s="478">
        <v>1</v>
      </c>
      <c r="I5543" s="479">
        <v>1.34</v>
      </c>
      <c r="J5543" s="479">
        <v>1.34</v>
      </c>
    </row>
    <row r="5544" spans="1:10" s="471" customFormat="1">
      <c r="A5544" s="515" t="s">
        <v>142</v>
      </c>
      <c r="B5544" s="477" t="s">
        <v>561</v>
      </c>
      <c r="C5544" s="477" t="s">
        <v>48</v>
      </c>
      <c r="D5544" s="515" t="s">
        <v>562</v>
      </c>
      <c r="E5544" s="585" t="s">
        <v>143</v>
      </c>
      <c r="F5544" s="585"/>
      <c r="G5544" s="477" t="s">
        <v>54</v>
      </c>
      <c r="H5544" s="478">
        <v>1</v>
      </c>
      <c r="I5544" s="479">
        <v>0.04</v>
      </c>
      <c r="J5544" s="479">
        <v>0.04</v>
      </c>
    </row>
    <row r="5545" spans="1:10" s="471" customFormat="1" ht="25.5">
      <c r="A5545" s="515" t="s">
        <v>142</v>
      </c>
      <c r="B5545" s="477" t="s">
        <v>843</v>
      </c>
      <c r="C5545" s="477" t="s">
        <v>48</v>
      </c>
      <c r="D5545" s="515" t="s">
        <v>844</v>
      </c>
      <c r="E5545" s="585" t="s">
        <v>143</v>
      </c>
      <c r="F5545" s="585"/>
      <c r="G5545" s="477" t="s">
        <v>54</v>
      </c>
      <c r="H5545" s="478">
        <v>1</v>
      </c>
      <c r="I5545" s="479">
        <v>0.82</v>
      </c>
      <c r="J5545" s="479">
        <v>0.82</v>
      </c>
    </row>
    <row r="5546" spans="1:10" s="471" customFormat="1" ht="25.5">
      <c r="A5546" s="515" t="s">
        <v>142</v>
      </c>
      <c r="B5546" s="477" t="s">
        <v>845</v>
      </c>
      <c r="C5546" s="477" t="s">
        <v>48</v>
      </c>
      <c r="D5546" s="515" t="s">
        <v>846</v>
      </c>
      <c r="E5546" s="585" t="s">
        <v>143</v>
      </c>
      <c r="F5546" s="585"/>
      <c r="G5546" s="477" t="s">
        <v>54</v>
      </c>
      <c r="H5546" s="478">
        <v>1</v>
      </c>
      <c r="I5546" s="479">
        <v>1.24</v>
      </c>
      <c r="J5546" s="479">
        <v>1.24</v>
      </c>
    </row>
    <row r="5547" spans="1:10" s="471" customFormat="1" ht="25.5">
      <c r="A5547" s="693"/>
      <c r="B5547" s="513"/>
      <c r="C5547" s="513"/>
      <c r="D5547" s="693"/>
      <c r="E5547" s="693" t="s">
        <v>144</v>
      </c>
      <c r="F5547" s="694">
        <v>19.38</v>
      </c>
      <c r="G5547" s="693" t="s">
        <v>145</v>
      </c>
      <c r="H5547" s="694">
        <v>0</v>
      </c>
      <c r="I5547" s="693" t="s">
        <v>146</v>
      </c>
      <c r="J5547" s="694">
        <v>19.38</v>
      </c>
    </row>
    <row r="5548" spans="1:10" s="471" customFormat="1" ht="13.5" customHeight="1" thickBot="1">
      <c r="A5548" s="693"/>
      <c r="B5548" s="513"/>
      <c r="C5548" s="513"/>
      <c r="D5548" s="693"/>
      <c r="E5548" s="693" t="s">
        <v>2513</v>
      </c>
      <c r="F5548" s="694">
        <v>6.79</v>
      </c>
      <c r="G5548" s="693"/>
      <c r="H5548" s="695" t="s">
        <v>2514</v>
      </c>
      <c r="I5548" s="695"/>
      <c r="J5548" s="694">
        <v>32.69</v>
      </c>
    </row>
    <row r="5549" spans="1:10" s="471" customFormat="1" ht="13.5" thickTop="1">
      <c r="A5549" s="480"/>
      <c r="B5549" s="481"/>
      <c r="C5549" s="481"/>
      <c r="D5549" s="480"/>
      <c r="E5549" s="480"/>
      <c r="F5549" s="480"/>
      <c r="G5549" s="480"/>
      <c r="H5549" s="480"/>
      <c r="I5549" s="480"/>
      <c r="J5549" s="480"/>
    </row>
    <row r="5550" spans="1:10" s="471" customFormat="1">
      <c r="A5550" s="516"/>
      <c r="B5550" s="519" t="s">
        <v>26</v>
      </c>
      <c r="C5550" s="519" t="s">
        <v>27</v>
      </c>
      <c r="D5550" s="516" t="s">
        <v>28</v>
      </c>
      <c r="E5550" s="586" t="s">
        <v>140</v>
      </c>
      <c r="F5550" s="586"/>
      <c r="G5550" s="519" t="s">
        <v>29</v>
      </c>
      <c r="H5550" s="518" t="s">
        <v>30</v>
      </c>
      <c r="I5550" s="518" t="s">
        <v>31</v>
      </c>
      <c r="J5550" s="518" t="s">
        <v>32</v>
      </c>
    </row>
    <row r="5551" spans="1:10" s="471" customFormat="1" ht="25.5" customHeight="1">
      <c r="A5551" s="517" t="s">
        <v>141</v>
      </c>
      <c r="B5551" s="474" t="s">
        <v>4009</v>
      </c>
      <c r="C5551" s="474" t="s">
        <v>48</v>
      </c>
      <c r="D5551" s="517" t="s">
        <v>4010</v>
      </c>
      <c r="E5551" s="587" t="s">
        <v>160</v>
      </c>
      <c r="F5551" s="587"/>
      <c r="G5551" s="474" t="s">
        <v>261</v>
      </c>
      <c r="H5551" s="475">
        <v>1</v>
      </c>
      <c r="I5551" s="476">
        <v>26.23</v>
      </c>
      <c r="J5551" s="476">
        <v>26.23</v>
      </c>
    </row>
    <row r="5552" spans="1:10" s="471" customFormat="1" ht="25.5" customHeight="1">
      <c r="A5552" s="514" t="s">
        <v>147</v>
      </c>
      <c r="B5552" s="482" t="s">
        <v>4196</v>
      </c>
      <c r="C5552" s="482" t="s">
        <v>48</v>
      </c>
      <c r="D5552" s="514" t="s">
        <v>4197</v>
      </c>
      <c r="E5552" s="588" t="s">
        <v>160</v>
      </c>
      <c r="F5552" s="588"/>
      <c r="G5552" s="482" t="s">
        <v>54</v>
      </c>
      <c r="H5552" s="483">
        <v>1</v>
      </c>
      <c r="I5552" s="484">
        <v>0.85</v>
      </c>
      <c r="J5552" s="484">
        <v>0.85</v>
      </c>
    </row>
    <row r="5553" spans="1:10" s="471" customFormat="1" ht="25.5" customHeight="1">
      <c r="A5553" s="514" t="s">
        <v>147</v>
      </c>
      <c r="B5553" s="482" t="s">
        <v>4198</v>
      </c>
      <c r="C5553" s="482" t="s">
        <v>48</v>
      </c>
      <c r="D5553" s="514" t="s">
        <v>4199</v>
      </c>
      <c r="E5553" s="588" t="s">
        <v>160</v>
      </c>
      <c r="F5553" s="588"/>
      <c r="G5553" s="482" t="s">
        <v>54</v>
      </c>
      <c r="H5553" s="483">
        <v>1</v>
      </c>
      <c r="I5553" s="484">
        <v>0.19</v>
      </c>
      <c r="J5553" s="484">
        <v>0.19</v>
      </c>
    </row>
    <row r="5554" spans="1:10" s="471" customFormat="1" ht="25.5">
      <c r="A5554" s="514" t="s">
        <v>147</v>
      </c>
      <c r="B5554" s="482" t="s">
        <v>4200</v>
      </c>
      <c r="C5554" s="482" t="s">
        <v>48</v>
      </c>
      <c r="D5554" s="514" t="s">
        <v>4201</v>
      </c>
      <c r="E5554" s="588" t="s">
        <v>150</v>
      </c>
      <c r="F5554" s="588"/>
      <c r="G5554" s="482" t="s">
        <v>54</v>
      </c>
      <c r="H5554" s="483">
        <v>1</v>
      </c>
      <c r="I5554" s="484">
        <v>25.19</v>
      </c>
      <c r="J5554" s="484">
        <v>25.19</v>
      </c>
    </row>
    <row r="5555" spans="1:10" s="471" customFormat="1" ht="25.5">
      <c r="A5555" s="693"/>
      <c r="B5555" s="513"/>
      <c r="C5555" s="513"/>
      <c r="D5555" s="693"/>
      <c r="E5555" s="693" t="s">
        <v>144</v>
      </c>
      <c r="F5555" s="694">
        <v>19.86</v>
      </c>
      <c r="G5555" s="693" t="s">
        <v>145</v>
      </c>
      <c r="H5555" s="694">
        <v>0</v>
      </c>
      <c r="I5555" s="693" t="s">
        <v>146</v>
      </c>
      <c r="J5555" s="694">
        <v>19.86</v>
      </c>
    </row>
    <row r="5556" spans="1:10" s="471" customFormat="1" ht="13.5" customHeight="1" thickBot="1">
      <c r="A5556" s="693"/>
      <c r="B5556" s="513"/>
      <c r="C5556" s="513"/>
      <c r="D5556" s="693"/>
      <c r="E5556" s="693" t="s">
        <v>2513</v>
      </c>
      <c r="F5556" s="694">
        <v>6.88</v>
      </c>
      <c r="G5556" s="693"/>
      <c r="H5556" s="695" t="s">
        <v>2514</v>
      </c>
      <c r="I5556" s="695"/>
      <c r="J5556" s="694">
        <v>33.11</v>
      </c>
    </row>
    <row r="5557" spans="1:10" s="471" customFormat="1" ht="13.5" thickTop="1">
      <c r="A5557" s="480"/>
      <c r="B5557" s="481"/>
      <c r="C5557" s="481"/>
      <c r="D5557" s="480"/>
      <c r="E5557" s="480"/>
      <c r="F5557" s="480"/>
      <c r="G5557" s="480"/>
      <c r="H5557" s="480"/>
      <c r="I5557" s="480"/>
      <c r="J5557" s="480"/>
    </row>
    <row r="5558" spans="1:10" s="471" customFormat="1">
      <c r="A5558" s="516"/>
      <c r="B5558" s="519" t="s">
        <v>26</v>
      </c>
      <c r="C5558" s="519" t="s">
        <v>27</v>
      </c>
      <c r="D5558" s="516" t="s">
        <v>28</v>
      </c>
      <c r="E5558" s="586" t="s">
        <v>140</v>
      </c>
      <c r="F5558" s="586"/>
      <c r="G5558" s="519" t="s">
        <v>29</v>
      </c>
      <c r="H5558" s="518" t="s">
        <v>30</v>
      </c>
      <c r="I5558" s="518" t="s">
        <v>31</v>
      </c>
      <c r="J5558" s="518" t="s">
        <v>32</v>
      </c>
    </row>
    <row r="5559" spans="1:10" s="471" customFormat="1" ht="25.5" customHeight="1">
      <c r="A5559" s="517" t="s">
        <v>141</v>
      </c>
      <c r="B5559" s="474" t="s">
        <v>4011</v>
      </c>
      <c r="C5559" s="474" t="s">
        <v>48</v>
      </c>
      <c r="D5559" s="517" t="s">
        <v>4012</v>
      </c>
      <c r="E5559" s="587" t="s">
        <v>160</v>
      </c>
      <c r="F5559" s="587"/>
      <c r="G5559" s="474" t="s">
        <v>161</v>
      </c>
      <c r="H5559" s="475">
        <v>1</v>
      </c>
      <c r="I5559" s="476">
        <v>29.14</v>
      </c>
      <c r="J5559" s="476">
        <v>29.14</v>
      </c>
    </row>
    <row r="5560" spans="1:10" s="471" customFormat="1" ht="25.5" customHeight="1">
      <c r="A5560" s="514" t="s">
        <v>147</v>
      </c>
      <c r="B5560" s="482" t="s">
        <v>4196</v>
      </c>
      <c r="C5560" s="482" t="s">
        <v>48</v>
      </c>
      <c r="D5560" s="514" t="s">
        <v>4197</v>
      </c>
      <c r="E5560" s="588" t="s">
        <v>160</v>
      </c>
      <c r="F5560" s="588"/>
      <c r="G5560" s="482" t="s">
        <v>54</v>
      </c>
      <c r="H5560" s="483">
        <v>1</v>
      </c>
      <c r="I5560" s="484">
        <v>0.85</v>
      </c>
      <c r="J5560" s="484">
        <v>0.85</v>
      </c>
    </row>
    <row r="5561" spans="1:10" s="471" customFormat="1" ht="25.5" customHeight="1">
      <c r="A5561" s="514" t="s">
        <v>147</v>
      </c>
      <c r="B5561" s="482" t="s">
        <v>4198</v>
      </c>
      <c r="C5561" s="482" t="s">
        <v>48</v>
      </c>
      <c r="D5561" s="514" t="s">
        <v>4199</v>
      </c>
      <c r="E5561" s="588" t="s">
        <v>160</v>
      </c>
      <c r="F5561" s="588"/>
      <c r="G5561" s="482" t="s">
        <v>54</v>
      </c>
      <c r="H5561" s="483">
        <v>1</v>
      </c>
      <c r="I5561" s="484">
        <v>0.19</v>
      </c>
      <c r="J5561" s="484">
        <v>0.19</v>
      </c>
    </row>
    <row r="5562" spans="1:10" s="471" customFormat="1" ht="25.5" customHeight="1">
      <c r="A5562" s="514" t="s">
        <v>147</v>
      </c>
      <c r="B5562" s="482" t="s">
        <v>4202</v>
      </c>
      <c r="C5562" s="482" t="s">
        <v>48</v>
      </c>
      <c r="D5562" s="514" t="s">
        <v>4203</v>
      </c>
      <c r="E5562" s="588" t="s">
        <v>160</v>
      </c>
      <c r="F5562" s="588"/>
      <c r="G5562" s="482" t="s">
        <v>54</v>
      </c>
      <c r="H5562" s="483">
        <v>1</v>
      </c>
      <c r="I5562" s="484">
        <v>1.06</v>
      </c>
      <c r="J5562" s="484">
        <v>1.06</v>
      </c>
    </row>
    <row r="5563" spans="1:10" s="471" customFormat="1" ht="38.25" customHeight="1">
      <c r="A5563" s="514" t="s">
        <v>147</v>
      </c>
      <c r="B5563" s="482" t="s">
        <v>4204</v>
      </c>
      <c r="C5563" s="482" t="s">
        <v>48</v>
      </c>
      <c r="D5563" s="514" t="s">
        <v>4205</v>
      </c>
      <c r="E5563" s="588" t="s">
        <v>160</v>
      </c>
      <c r="F5563" s="588"/>
      <c r="G5563" s="482" t="s">
        <v>54</v>
      </c>
      <c r="H5563" s="483">
        <v>1</v>
      </c>
      <c r="I5563" s="484">
        <v>1.85</v>
      </c>
      <c r="J5563" s="484">
        <v>1.85</v>
      </c>
    </row>
    <row r="5564" spans="1:10" s="471" customFormat="1" ht="25.5">
      <c r="A5564" s="514" t="s">
        <v>147</v>
      </c>
      <c r="B5564" s="482" t="s">
        <v>4200</v>
      </c>
      <c r="C5564" s="482" t="s">
        <v>48</v>
      </c>
      <c r="D5564" s="514" t="s">
        <v>4201</v>
      </c>
      <c r="E5564" s="588" t="s">
        <v>150</v>
      </c>
      <c r="F5564" s="588"/>
      <c r="G5564" s="482" t="s">
        <v>54</v>
      </c>
      <c r="H5564" s="483">
        <v>1</v>
      </c>
      <c r="I5564" s="484">
        <v>25.19</v>
      </c>
      <c r="J5564" s="484">
        <v>25.19</v>
      </c>
    </row>
    <row r="5565" spans="1:10" s="471" customFormat="1" ht="25.5">
      <c r="A5565" s="693"/>
      <c r="B5565" s="513"/>
      <c r="C5565" s="513"/>
      <c r="D5565" s="693"/>
      <c r="E5565" s="693" t="s">
        <v>144</v>
      </c>
      <c r="F5565" s="694">
        <v>19.86</v>
      </c>
      <c r="G5565" s="693" t="s">
        <v>145</v>
      </c>
      <c r="H5565" s="694">
        <v>0</v>
      </c>
      <c r="I5565" s="693" t="s">
        <v>146</v>
      </c>
      <c r="J5565" s="694">
        <v>19.86</v>
      </c>
    </row>
    <row r="5566" spans="1:10" s="471" customFormat="1" ht="13.5" customHeight="1" thickBot="1">
      <c r="A5566" s="693"/>
      <c r="B5566" s="513"/>
      <c r="C5566" s="513"/>
      <c r="D5566" s="693"/>
      <c r="E5566" s="693" t="s">
        <v>2513</v>
      </c>
      <c r="F5566" s="694">
        <v>7.64</v>
      </c>
      <c r="G5566" s="693"/>
      <c r="H5566" s="695" t="s">
        <v>2514</v>
      </c>
      <c r="I5566" s="695"/>
      <c r="J5566" s="694">
        <v>36.78</v>
      </c>
    </row>
    <row r="5567" spans="1:10" s="471" customFormat="1" ht="13.5" thickTop="1">
      <c r="A5567" s="480"/>
      <c r="B5567" s="481"/>
      <c r="C5567" s="481"/>
      <c r="D5567" s="480"/>
      <c r="E5567" s="480"/>
      <c r="F5567" s="480"/>
      <c r="G5567" s="480"/>
      <c r="H5567" s="480"/>
      <c r="I5567" s="480"/>
      <c r="J5567" s="480"/>
    </row>
    <row r="5568" spans="1:10" s="471" customFormat="1">
      <c r="A5568" s="516"/>
      <c r="B5568" s="519" t="s">
        <v>26</v>
      </c>
      <c r="C5568" s="519" t="s">
        <v>27</v>
      </c>
      <c r="D5568" s="516" t="s">
        <v>28</v>
      </c>
      <c r="E5568" s="586" t="s">
        <v>140</v>
      </c>
      <c r="F5568" s="586"/>
      <c r="G5568" s="519" t="s">
        <v>29</v>
      </c>
      <c r="H5568" s="518" t="s">
        <v>30</v>
      </c>
      <c r="I5568" s="518" t="s">
        <v>31</v>
      </c>
      <c r="J5568" s="518" t="s">
        <v>32</v>
      </c>
    </row>
    <row r="5569" spans="1:10" s="471" customFormat="1" ht="25.5" customHeight="1">
      <c r="A5569" s="517" t="s">
        <v>141</v>
      </c>
      <c r="B5569" s="474" t="s">
        <v>4196</v>
      </c>
      <c r="C5569" s="474" t="s">
        <v>48</v>
      </c>
      <c r="D5569" s="517" t="s">
        <v>4197</v>
      </c>
      <c r="E5569" s="587" t="s">
        <v>160</v>
      </c>
      <c r="F5569" s="587"/>
      <c r="G5569" s="474" t="s">
        <v>54</v>
      </c>
      <c r="H5569" s="475">
        <v>1</v>
      </c>
      <c r="I5569" s="476">
        <v>0.85</v>
      </c>
      <c r="J5569" s="476">
        <v>0.85</v>
      </c>
    </row>
    <row r="5570" spans="1:10" s="471" customFormat="1" ht="38.25">
      <c r="A5570" s="515" t="s">
        <v>142</v>
      </c>
      <c r="B5570" s="477" t="s">
        <v>4206</v>
      </c>
      <c r="C5570" s="477" t="s">
        <v>48</v>
      </c>
      <c r="D5570" s="515" t="s">
        <v>4207</v>
      </c>
      <c r="E5570" s="585" t="s">
        <v>932</v>
      </c>
      <c r="F5570" s="585"/>
      <c r="G5570" s="477" t="s">
        <v>91</v>
      </c>
      <c r="H5570" s="478">
        <v>6.3999999999999997E-5</v>
      </c>
      <c r="I5570" s="479">
        <v>13307.96</v>
      </c>
      <c r="J5570" s="479">
        <v>0.85</v>
      </c>
    </row>
    <row r="5571" spans="1:10" s="471" customFormat="1" ht="25.5">
      <c r="A5571" s="693"/>
      <c r="B5571" s="513"/>
      <c r="C5571" s="513"/>
      <c r="D5571" s="693"/>
      <c r="E5571" s="693" t="s">
        <v>144</v>
      </c>
      <c r="F5571" s="694">
        <v>0</v>
      </c>
      <c r="G5571" s="693" t="s">
        <v>145</v>
      </c>
      <c r="H5571" s="694">
        <v>0</v>
      </c>
      <c r="I5571" s="693" t="s">
        <v>146</v>
      </c>
      <c r="J5571" s="694">
        <v>0</v>
      </c>
    </row>
    <row r="5572" spans="1:10" s="471" customFormat="1" ht="13.5" customHeight="1" thickBot="1">
      <c r="A5572" s="693"/>
      <c r="B5572" s="513"/>
      <c r="C5572" s="513"/>
      <c r="D5572" s="693"/>
      <c r="E5572" s="693" t="s">
        <v>2513</v>
      </c>
      <c r="F5572" s="694">
        <v>0.22</v>
      </c>
      <c r="G5572" s="693"/>
      <c r="H5572" s="695" t="s">
        <v>2514</v>
      </c>
      <c r="I5572" s="695"/>
      <c r="J5572" s="694">
        <v>1.07</v>
      </c>
    </row>
    <row r="5573" spans="1:10" s="471" customFormat="1" ht="13.5" thickTop="1">
      <c r="A5573" s="480"/>
      <c r="B5573" s="481"/>
      <c r="C5573" s="481"/>
      <c r="D5573" s="480"/>
      <c r="E5573" s="480"/>
      <c r="F5573" s="480"/>
      <c r="G5573" s="480"/>
      <c r="H5573" s="480"/>
      <c r="I5573" s="480"/>
      <c r="J5573" s="480"/>
    </row>
    <row r="5574" spans="1:10" s="471" customFormat="1">
      <c r="A5574" s="516"/>
      <c r="B5574" s="519" t="s">
        <v>26</v>
      </c>
      <c r="C5574" s="519" t="s">
        <v>27</v>
      </c>
      <c r="D5574" s="516" t="s">
        <v>28</v>
      </c>
      <c r="E5574" s="586" t="s">
        <v>140</v>
      </c>
      <c r="F5574" s="586"/>
      <c r="G5574" s="519" t="s">
        <v>29</v>
      </c>
      <c r="H5574" s="518" t="s">
        <v>30</v>
      </c>
      <c r="I5574" s="518" t="s">
        <v>31</v>
      </c>
      <c r="J5574" s="518" t="s">
        <v>32</v>
      </c>
    </row>
    <row r="5575" spans="1:10" s="471" customFormat="1" ht="25.5" customHeight="1">
      <c r="A5575" s="517" t="s">
        <v>141</v>
      </c>
      <c r="B5575" s="474" t="s">
        <v>4198</v>
      </c>
      <c r="C5575" s="474" t="s">
        <v>48</v>
      </c>
      <c r="D5575" s="517" t="s">
        <v>4199</v>
      </c>
      <c r="E5575" s="587" t="s">
        <v>160</v>
      </c>
      <c r="F5575" s="587"/>
      <c r="G5575" s="474" t="s">
        <v>54</v>
      </c>
      <c r="H5575" s="475">
        <v>1</v>
      </c>
      <c r="I5575" s="476">
        <v>0.19</v>
      </c>
      <c r="J5575" s="476">
        <v>0.19</v>
      </c>
    </row>
    <row r="5576" spans="1:10" s="471" customFormat="1" ht="38.25">
      <c r="A5576" s="515" t="s">
        <v>142</v>
      </c>
      <c r="B5576" s="477" t="s">
        <v>4206</v>
      </c>
      <c r="C5576" s="477" t="s">
        <v>48</v>
      </c>
      <c r="D5576" s="515" t="s">
        <v>4207</v>
      </c>
      <c r="E5576" s="585" t="s">
        <v>932</v>
      </c>
      <c r="F5576" s="585"/>
      <c r="G5576" s="477" t="s">
        <v>91</v>
      </c>
      <c r="H5576" s="478">
        <v>1.4800000000000001E-5</v>
      </c>
      <c r="I5576" s="479">
        <v>13307.96</v>
      </c>
      <c r="J5576" s="479">
        <v>0.19</v>
      </c>
    </row>
    <row r="5577" spans="1:10" s="471" customFormat="1" ht="25.5">
      <c r="A5577" s="693"/>
      <c r="B5577" s="513"/>
      <c r="C5577" s="513"/>
      <c r="D5577" s="693"/>
      <c r="E5577" s="693" t="s">
        <v>144</v>
      </c>
      <c r="F5577" s="694">
        <v>0</v>
      </c>
      <c r="G5577" s="693" t="s">
        <v>145</v>
      </c>
      <c r="H5577" s="694">
        <v>0</v>
      </c>
      <c r="I5577" s="693" t="s">
        <v>146</v>
      </c>
      <c r="J5577" s="694">
        <v>0</v>
      </c>
    </row>
    <row r="5578" spans="1:10" s="471" customFormat="1" ht="13.5" customHeight="1" thickBot="1">
      <c r="A5578" s="693"/>
      <c r="B5578" s="513"/>
      <c r="C5578" s="513"/>
      <c r="D5578" s="693"/>
      <c r="E5578" s="693" t="s">
        <v>2513</v>
      </c>
      <c r="F5578" s="694">
        <v>0.04</v>
      </c>
      <c r="G5578" s="693"/>
      <c r="H5578" s="695" t="s">
        <v>2514</v>
      </c>
      <c r="I5578" s="695"/>
      <c r="J5578" s="694">
        <v>0.23</v>
      </c>
    </row>
    <row r="5579" spans="1:10" s="471" customFormat="1" ht="13.5" thickTop="1">
      <c r="A5579" s="480"/>
      <c r="B5579" s="481"/>
      <c r="C5579" s="481"/>
      <c r="D5579" s="480"/>
      <c r="E5579" s="480"/>
      <c r="F5579" s="480"/>
      <c r="G5579" s="480"/>
      <c r="H5579" s="480"/>
      <c r="I5579" s="480"/>
      <c r="J5579" s="480"/>
    </row>
    <row r="5580" spans="1:10" s="471" customFormat="1">
      <c r="A5580" s="516"/>
      <c r="B5580" s="519" t="s">
        <v>26</v>
      </c>
      <c r="C5580" s="519" t="s">
        <v>27</v>
      </c>
      <c r="D5580" s="516" t="s">
        <v>28</v>
      </c>
      <c r="E5580" s="586" t="s">
        <v>140</v>
      </c>
      <c r="F5580" s="586"/>
      <c r="G5580" s="519" t="s">
        <v>29</v>
      </c>
      <c r="H5580" s="518" t="s">
        <v>30</v>
      </c>
      <c r="I5580" s="518" t="s">
        <v>31</v>
      </c>
      <c r="J5580" s="518" t="s">
        <v>32</v>
      </c>
    </row>
    <row r="5581" spans="1:10" s="471" customFormat="1" ht="25.5" customHeight="1">
      <c r="A5581" s="517" t="s">
        <v>141</v>
      </c>
      <c r="B5581" s="474" t="s">
        <v>4202</v>
      </c>
      <c r="C5581" s="474" t="s">
        <v>48</v>
      </c>
      <c r="D5581" s="517" t="s">
        <v>4203</v>
      </c>
      <c r="E5581" s="587" t="s">
        <v>160</v>
      </c>
      <c r="F5581" s="587"/>
      <c r="G5581" s="474" t="s">
        <v>54</v>
      </c>
      <c r="H5581" s="475">
        <v>1</v>
      </c>
      <c r="I5581" s="476">
        <v>1.06</v>
      </c>
      <c r="J5581" s="476">
        <v>1.06</v>
      </c>
    </row>
    <row r="5582" spans="1:10" s="471" customFormat="1" ht="38.25">
      <c r="A5582" s="515" t="s">
        <v>142</v>
      </c>
      <c r="B5582" s="477" t="s">
        <v>4206</v>
      </c>
      <c r="C5582" s="477" t="s">
        <v>48</v>
      </c>
      <c r="D5582" s="515" t="s">
        <v>4207</v>
      </c>
      <c r="E5582" s="585" t="s">
        <v>932</v>
      </c>
      <c r="F5582" s="585"/>
      <c r="G5582" s="477" t="s">
        <v>91</v>
      </c>
      <c r="H5582" s="478">
        <v>8.0000000000000007E-5</v>
      </c>
      <c r="I5582" s="479">
        <v>13307.96</v>
      </c>
      <c r="J5582" s="479">
        <v>1.06</v>
      </c>
    </row>
    <row r="5583" spans="1:10" s="471" customFormat="1" ht="25.5">
      <c r="A5583" s="693"/>
      <c r="B5583" s="513"/>
      <c r="C5583" s="513"/>
      <c r="D5583" s="693"/>
      <c r="E5583" s="693" t="s">
        <v>144</v>
      </c>
      <c r="F5583" s="694">
        <v>0</v>
      </c>
      <c r="G5583" s="693" t="s">
        <v>145</v>
      </c>
      <c r="H5583" s="694">
        <v>0</v>
      </c>
      <c r="I5583" s="693" t="s">
        <v>146</v>
      </c>
      <c r="J5583" s="694">
        <v>0</v>
      </c>
    </row>
    <row r="5584" spans="1:10" s="471" customFormat="1" ht="13.5" customHeight="1" thickBot="1">
      <c r="A5584" s="693"/>
      <c r="B5584" s="513"/>
      <c r="C5584" s="513"/>
      <c r="D5584" s="693"/>
      <c r="E5584" s="693" t="s">
        <v>2513</v>
      </c>
      <c r="F5584" s="694">
        <v>0.27</v>
      </c>
      <c r="G5584" s="693"/>
      <c r="H5584" s="695" t="s">
        <v>2514</v>
      </c>
      <c r="I5584" s="695"/>
      <c r="J5584" s="694">
        <v>1.33</v>
      </c>
    </row>
    <row r="5585" spans="1:10" s="471" customFormat="1" ht="13.5" thickTop="1">
      <c r="A5585" s="480"/>
      <c r="B5585" s="481"/>
      <c r="C5585" s="481"/>
      <c r="D5585" s="480"/>
      <c r="E5585" s="480"/>
      <c r="F5585" s="480"/>
      <c r="G5585" s="480"/>
      <c r="H5585" s="480"/>
      <c r="I5585" s="480"/>
      <c r="J5585" s="480"/>
    </row>
    <row r="5586" spans="1:10" s="471" customFormat="1">
      <c r="A5586" s="516"/>
      <c r="B5586" s="519" t="s">
        <v>26</v>
      </c>
      <c r="C5586" s="519" t="s">
        <v>27</v>
      </c>
      <c r="D5586" s="516" t="s">
        <v>28</v>
      </c>
      <c r="E5586" s="586" t="s">
        <v>140</v>
      </c>
      <c r="F5586" s="586"/>
      <c r="G5586" s="519" t="s">
        <v>29</v>
      </c>
      <c r="H5586" s="518" t="s">
        <v>30</v>
      </c>
      <c r="I5586" s="518" t="s">
        <v>31</v>
      </c>
      <c r="J5586" s="518" t="s">
        <v>32</v>
      </c>
    </row>
    <row r="5587" spans="1:10" s="471" customFormat="1" ht="38.25" customHeight="1">
      <c r="A5587" s="517" t="s">
        <v>141</v>
      </c>
      <c r="B5587" s="474" t="s">
        <v>4204</v>
      </c>
      <c r="C5587" s="474" t="s">
        <v>48</v>
      </c>
      <c r="D5587" s="517" t="s">
        <v>4205</v>
      </c>
      <c r="E5587" s="587" t="s">
        <v>160</v>
      </c>
      <c r="F5587" s="587"/>
      <c r="G5587" s="474" t="s">
        <v>54</v>
      </c>
      <c r="H5587" s="475">
        <v>1</v>
      </c>
      <c r="I5587" s="476">
        <v>1.85</v>
      </c>
      <c r="J5587" s="476">
        <v>1.85</v>
      </c>
    </row>
    <row r="5588" spans="1:10" s="471" customFormat="1">
      <c r="A5588" s="515" t="s">
        <v>142</v>
      </c>
      <c r="B5588" s="477" t="s">
        <v>933</v>
      </c>
      <c r="C5588" s="477" t="s">
        <v>48</v>
      </c>
      <c r="D5588" s="515" t="s">
        <v>934</v>
      </c>
      <c r="E5588" s="585" t="s">
        <v>935</v>
      </c>
      <c r="F5588" s="585"/>
      <c r="G5588" s="477" t="s">
        <v>936</v>
      </c>
      <c r="H5588" s="478">
        <v>1.7</v>
      </c>
      <c r="I5588" s="479">
        <v>1.0900000000000001</v>
      </c>
      <c r="J5588" s="479">
        <v>1.85</v>
      </c>
    </row>
    <row r="5589" spans="1:10" s="471" customFormat="1" ht="25.5">
      <c r="A5589" s="693"/>
      <c r="B5589" s="513"/>
      <c r="C5589" s="513"/>
      <c r="D5589" s="693"/>
      <c r="E5589" s="693" t="s">
        <v>144</v>
      </c>
      <c r="F5589" s="694">
        <v>0</v>
      </c>
      <c r="G5589" s="693" t="s">
        <v>145</v>
      </c>
      <c r="H5589" s="694">
        <v>0</v>
      </c>
      <c r="I5589" s="693" t="s">
        <v>146</v>
      </c>
      <c r="J5589" s="694">
        <v>0</v>
      </c>
    </row>
    <row r="5590" spans="1:10" s="471" customFormat="1" ht="13.5" customHeight="1" thickBot="1">
      <c r="A5590" s="693"/>
      <c r="B5590" s="513"/>
      <c r="C5590" s="513"/>
      <c r="D5590" s="693"/>
      <c r="E5590" s="693" t="s">
        <v>2513</v>
      </c>
      <c r="F5590" s="694">
        <v>0.48</v>
      </c>
      <c r="G5590" s="693"/>
      <c r="H5590" s="695" t="s">
        <v>2514</v>
      </c>
      <c r="I5590" s="695"/>
      <c r="J5590" s="694">
        <v>2.33</v>
      </c>
    </row>
    <row r="5591" spans="1:10" s="471" customFormat="1" ht="13.5" thickTop="1">
      <c r="A5591" s="480"/>
      <c r="B5591" s="481"/>
      <c r="C5591" s="481"/>
      <c r="D5591" s="480"/>
      <c r="E5591" s="480"/>
      <c r="F5591" s="480"/>
      <c r="G5591" s="480"/>
      <c r="H5591" s="480"/>
      <c r="I5591" s="480"/>
      <c r="J5591" s="480"/>
    </row>
    <row r="5592" spans="1:10" s="471" customFormat="1">
      <c r="A5592" s="516"/>
      <c r="B5592" s="519" t="s">
        <v>26</v>
      </c>
      <c r="C5592" s="519" t="s">
        <v>27</v>
      </c>
      <c r="D5592" s="516" t="s">
        <v>28</v>
      </c>
      <c r="E5592" s="586" t="s">
        <v>140</v>
      </c>
      <c r="F5592" s="586"/>
      <c r="G5592" s="519" t="s">
        <v>29</v>
      </c>
      <c r="H5592" s="518" t="s">
        <v>30</v>
      </c>
      <c r="I5592" s="518" t="s">
        <v>31</v>
      </c>
      <c r="J5592" s="518" t="s">
        <v>32</v>
      </c>
    </row>
    <row r="5593" spans="1:10" s="471" customFormat="1" ht="12.75" customHeight="1">
      <c r="A5593" s="517" t="s">
        <v>141</v>
      </c>
      <c r="B5593" s="474" t="s">
        <v>2328</v>
      </c>
      <c r="C5593" s="474" t="s">
        <v>48</v>
      </c>
      <c r="D5593" s="517" t="s">
        <v>2329</v>
      </c>
      <c r="E5593" s="587" t="s">
        <v>150</v>
      </c>
      <c r="F5593" s="587"/>
      <c r="G5593" s="474" t="s">
        <v>54</v>
      </c>
      <c r="H5593" s="475">
        <v>1</v>
      </c>
      <c r="I5593" s="476">
        <v>26.49</v>
      </c>
      <c r="J5593" s="476">
        <v>26.49</v>
      </c>
    </row>
    <row r="5594" spans="1:10" s="471" customFormat="1" ht="25.5">
      <c r="A5594" s="514" t="s">
        <v>147</v>
      </c>
      <c r="B5594" s="482" t="s">
        <v>2401</v>
      </c>
      <c r="C5594" s="482" t="s">
        <v>48</v>
      </c>
      <c r="D5594" s="514" t="s">
        <v>2402</v>
      </c>
      <c r="E5594" s="588" t="s">
        <v>150</v>
      </c>
      <c r="F5594" s="588"/>
      <c r="G5594" s="482" t="s">
        <v>54</v>
      </c>
      <c r="H5594" s="483">
        <v>1</v>
      </c>
      <c r="I5594" s="484">
        <v>0.61</v>
      </c>
      <c r="J5594" s="484">
        <v>0.61</v>
      </c>
    </row>
    <row r="5595" spans="1:10" s="471" customFormat="1">
      <c r="A5595" s="515" t="s">
        <v>142</v>
      </c>
      <c r="B5595" s="477" t="s">
        <v>2403</v>
      </c>
      <c r="C5595" s="477" t="s">
        <v>48</v>
      </c>
      <c r="D5595" s="515" t="s">
        <v>2404</v>
      </c>
      <c r="E5595" s="585" t="s">
        <v>549</v>
      </c>
      <c r="F5595" s="585"/>
      <c r="G5595" s="477" t="s">
        <v>54</v>
      </c>
      <c r="H5595" s="478">
        <v>1</v>
      </c>
      <c r="I5595" s="479">
        <v>19.37</v>
      </c>
      <c r="J5595" s="479">
        <v>19.37</v>
      </c>
    </row>
    <row r="5596" spans="1:10" s="471" customFormat="1">
      <c r="A5596" s="515" t="s">
        <v>142</v>
      </c>
      <c r="B5596" s="477" t="s">
        <v>839</v>
      </c>
      <c r="C5596" s="477" t="s">
        <v>48</v>
      </c>
      <c r="D5596" s="515" t="s">
        <v>840</v>
      </c>
      <c r="E5596" s="585" t="s">
        <v>143</v>
      </c>
      <c r="F5596" s="585"/>
      <c r="G5596" s="477" t="s">
        <v>54</v>
      </c>
      <c r="H5596" s="478">
        <v>1</v>
      </c>
      <c r="I5596" s="479">
        <v>2.0699999999999998</v>
      </c>
      <c r="J5596" s="479">
        <v>2.0699999999999998</v>
      </c>
    </row>
    <row r="5597" spans="1:10" s="471" customFormat="1">
      <c r="A5597" s="515" t="s">
        <v>142</v>
      </c>
      <c r="B5597" s="477" t="s">
        <v>841</v>
      </c>
      <c r="C5597" s="477" t="s">
        <v>48</v>
      </c>
      <c r="D5597" s="515" t="s">
        <v>842</v>
      </c>
      <c r="E5597" s="585" t="s">
        <v>143</v>
      </c>
      <c r="F5597" s="585"/>
      <c r="G5597" s="477" t="s">
        <v>54</v>
      </c>
      <c r="H5597" s="478">
        <v>1</v>
      </c>
      <c r="I5597" s="479">
        <v>1.01</v>
      </c>
      <c r="J5597" s="479">
        <v>1.01</v>
      </c>
    </row>
    <row r="5598" spans="1:10" s="471" customFormat="1">
      <c r="A5598" s="515" t="s">
        <v>142</v>
      </c>
      <c r="B5598" s="477" t="s">
        <v>559</v>
      </c>
      <c r="C5598" s="477" t="s">
        <v>48</v>
      </c>
      <c r="D5598" s="515" t="s">
        <v>560</v>
      </c>
      <c r="E5598" s="585" t="s">
        <v>143</v>
      </c>
      <c r="F5598" s="585"/>
      <c r="G5598" s="477" t="s">
        <v>54</v>
      </c>
      <c r="H5598" s="478">
        <v>1</v>
      </c>
      <c r="I5598" s="479">
        <v>1.34</v>
      </c>
      <c r="J5598" s="479">
        <v>1.34</v>
      </c>
    </row>
    <row r="5599" spans="1:10" s="471" customFormat="1">
      <c r="A5599" s="515" t="s">
        <v>142</v>
      </c>
      <c r="B5599" s="477" t="s">
        <v>561</v>
      </c>
      <c r="C5599" s="477" t="s">
        <v>48</v>
      </c>
      <c r="D5599" s="515" t="s">
        <v>562</v>
      </c>
      <c r="E5599" s="585" t="s">
        <v>143</v>
      </c>
      <c r="F5599" s="585"/>
      <c r="G5599" s="477" t="s">
        <v>54</v>
      </c>
      <c r="H5599" s="478">
        <v>1</v>
      </c>
      <c r="I5599" s="479">
        <v>0.04</v>
      </c>
      <c r="J5599" s="479">
        <v>0.04</v>
      </c>
    </row>
    <row r="5600" spans="1:10" s="471" customFormat="1" ht="25.5">
      <c r="A5600" s="515" t="s">
        <v>142</v>
      </c>
      <c r="B5600" s="477" t="s">
        <v>906</v>
      </c>
      <c r="C5600" s="477" t="s">
        <v>48</v>
      </c>
      <c r="D5600" s="515" t="s">
        <v>907</v>
      </c>
      <c r="E5600" s="585" t="s">
        <v>143</v>
      </c>
      <c r="F5600" s="585"/>
      <c r="G5600" s="477" t="s">
        <v>54</v>
      </c>
      <c r="H5600" s="478">
        <v>1</v>
      </c>
      <c r="I5600" s="479">
        <v>0.85</v>
      </c>
      <c r="J5600" s="479">
        <v>0.85</v>
      </c>
    </row>
    <row r="5601" spans="1:10" s="471" customFormat="1" ht="25.5">
      <c r="A5601" s="515" t="s">
        <v>142</v>
      </c>
      <c r="B5601" s="477" t="s">
        <v>908</v>
      </c>
      <c r="C5601" s="477" t="s">
        <v>48</v>
      </c>
      <c r="D5601" s="515" t="s">
        <v>909</v>
      </c>
      <c r="E5601" s="585" t="s">
        <v>143</v>
      </c>
      <c r="F5601" s="585"/>
      <c r="G5601" s="477" t="s">
        <v>54</v>
      </c>
      <c r="H5601" s="478">
        <v>1</v>
      </c>
      <c r="I5601" s="479">
        <v>1.2</v>
      </c>
      <c r="J5601" s="479">
        <v>1.2</v>
      </c>
    </row>
    <row r="5602" spans="1:10" s="471" customFormat="1" ht="25.5">
      <c r="A5602" s="693"/>
      <c r="B5602" s="513"/>
      <c r="C5602" s="513"/>
      <c r="D5602" s="693"/>
      <c r="E5602" s="693" t="s">
        <v>144</v>
      </c>
      <c r="F5602" s="694">
        <v>19.98</v>
      </c>
      <c r="G5602" s="693" t="s">
        <v>145</v>
      </c>
      <c r="H5602" s="694">
        <v>0</v>
      </c>
      <c r="I5602" s="693" t="s">
        <v>146</v>
      </c>
      <c r="J5602" s="694">
        <v>19.98</v>
      </c>
    </row>
    <row r="5603" spans="1:10" s="471" customFormat="1" ht="13.5" customHeight="1" thickBot="1">
      <c r="A5603" s="693"/>
      <c r="B5603" s="513"/>
      <c r="C5603" s="513"/>
      <c r="D5603" s="693"/>
      <c r="E5603" s="693" t="s">
        <v>2513</v>
      </c>
      <c r="F5603" s="694">
        <v>6.95</v>
      </c>
      <c r="G5603" s="693"/>
      <c r="H5603" s="695" t="s">
        <v>2514</v>
      </c>
      <c r="I5603" s="695"/>
      <c r="J5603" s="694">
        <v>33.44</v>
      </c>
    </row>
    <row r="5604" spans="1:10" s="471" customFormat="1" ht="13.5" thickTop="1">
      <c r="A5604" s="480"/>
      <c r="B5604" s="481"/>
      <c r="C5604" s="481"/>
      <c r="D5604" s="480"/>
      <c r="E5604" s="480"/>
      <c r="F5604" s="480"/>
      <c r="G5604" s="480"/>
      <c r="H5604" s="480"/>
      <c r="I5604" s="480"/>
      <c r="J5604" s="480"/>
    </row>
    <row r="5605" spans="1:10" s="471" customFormat="1">
      <c r="A5605" s="516"/>
      <c r="B5605" s="519" t="s">
        <v>26</v>
      </c>
      <c r="C5605" s="519" t="s">
        <v>27</v>
      </c>
      <c r="D5605" s="516" t="s">
        <v>28</v>
      </c>
      <c r="E5605" s="586" t="s">
        <v>140</v>
      </c>
      <c r="F5605" s="586"/>
      <c r="G5605" s="519" t="s">
        <v>29</v>
      </c>
      <c r="H5605" s="518" t="s">
        <v>30</v>
      </c>
      <c r="I5605" s="518" t="s">
        <v>31</v>
      </c>
      <c r="J5605" s="518" t="s">
        <v>32</v>
      </c>
    </row>
    <row r="5606" spans="1:10" s="471" customFormat="1" ht="12.75" customHeight="1">
      <c r="A5606" s="517" t="s">
        <v>141</v>
      </c>
      <c r="B5606" s="474" t="s">
        <v>2356</v>
      </c>
      <c r="C5606" s="474" t="s">
        <v>48</v>
      </c>
      <c r="D5606" s="517" t="s">
        <v>2357</v>
      </c>
      <c r="E5606" s="587" t="s">
        <v>150</v>
      </c>
      <c r="F5606" s="587"/>
      <c r="G5606" s="474" t="s">
        <v>54</v>
      </c>
      <c r="H5606" s="475">
        <v>1</v>
      </c>
      <c r="I5606" s="476">
        <v>26.68</v>
      </c>
      <c r="J5606" s="476">
        <v>26.68</v>
      </c>
    </row>
    <row r="5607" spans="1:10" s="471" customFormat="1" ht="25.5">
      <c r="A5607" s="514" t="s">
        <v>147</v>
      </c>
      <c r="B5607" s="482" t="s">
        <v>2405</v>
      </c>
      <c r="C5607" s="482" t="s">
        <v>48</v>
      </c>
      <c r="D5607" s="514" t="s">
        <v>2406</v>
      </c>
      <c r="E5607" s="588" t="s">
        <v>150</v>
      </c>
      <c r="F5607" s="588"/>
      <c r="G5607" s="482" t="s">
        <v>54</v>
      </c>
      <c r="H5607" s="483">
        <v>1</v>
      </c>
      <c r="I5607" s="484">
        <v>0.35</v>
      </c>
      <c r="J5607" s="484">
        <v>0.35</v>
      </c>
    </row>
    <row r="5608" spans="1:10" s="471" customFormat="1">
      <c r="A5608" s="515" t="s">
        <v>142</v>
      </c>
      <c r="B5608" s="477" t="s">
        <v>2407</v>
      </c>
      <c r="C5608" s="477" t="s">
        <v>48</v>
      </c>
      <c r="D5608" s="515" t="s">
        <v>2408</v>
      </c>
      <c r="E5608" s="585" t="s">
        <v>549</v>
      </c>
      <c r="F5608" s="585"/>
      <c r="G5608" s="477" t="s">
        <v>54</v>
      </c>
      <c r="H5608" s="478">
        <v>1</v>
      </c>
      <c r="I5608" s="479">
        <v>21</v>
      </c>
      <c r="J5608" s="479">
        <v>21</v>
      </c>
    </row>
    <row r="5609" spans="1:10" s="471" customFormat="1">
      <c r="A5609" s="515" t="s">
        <v>142</v>
      </c>
      <c r="B5609" s="477" t="s">
        <v>839</v>
      </c>
      <c r="C5609" s="477" t="s">
        <v>48</v>
      </c>
      <c r="D5609" s="515" t="s">
        <v>840</v>
      </c>
      <c r="E5609" s="585" t="s">
        <v>143</v>
      </c>
      <c r="F5609" s="585"/>
      <c r="G5609" s="477" t="s">
        <v>54</v>
      </c>
      <c r="H5609" s="478">
        <v>1</v>
      </c>
      <c r="I5609" s="479">
        <v>2.0699999999999998</v>
      </c>
      <c r="J5609" s="479">
        <v>2.0699999999999998</v>
      </c>
    </row>
    <row r="5610" spans="1:10" s="471" customFormat="1">
      <c r="A5610" s="515" t="s">
        <v>142</v>
      </c>
      <c r="B5610" s="477" t="s">
        <v>841</v>
      </c>
      <c r="C5610" s="477" t="s">
        <v>48</v>
      </c>
      <c r="D5610" s="515" t="s">
        <v>842</v>
      </c>
      <c r="E5610" s="585" t="s">
        <v>143</v>
      </c>
      <c r="F5610" s="585"/>
      <c r="G5610" s="477" t="s">
        <v>54</v>
      </c>
      <c r="H5610" s="478">
        <v>1</v>
      </c>
      <c r="I5610" s="479">
        <v>1.01</v>
      </c>
      <c r="J5610" s="479">
        <v>1.01</v>
      </c>
    </row>
    <row r="5611" spans="1:10" s="471" customFormat="1">
      <c r="A5611" s="515" t="s">
        <v>142</v>
      </c>
      <c r="B5611" s="477" t="s">
        <v>559</v>
      </c>
      <c r="C5611" s="477" t="s">
        <v>48</v>
      </c>
      <c r="D5611" s="515" t="s">
        <v>560</v>
      </c>
      <c r="E5611" s="585" t="s">
        <v>143</v>
      </c>
      <c r="F5611" s="585"/>
      <c r="G5611" s="477" t="s">
        <v>54</v>
      </c>
      <c r="H5611" s="478">
        <v>1</v>
      </c>
      <c r="I5611" s="479">
        <v>1.34</v>
      </c>
      <c r="J5611" s="479">
        <v>1.34</v>
      </c>
    </row>
    <row r="5612" spans="1:10" s="471" customFormat="1">
      <c r="A5612" s="515" t="s">
        <v>142</v>
      </c>
      <c r="B5612" s="477" t="s">
        <v>561</v>
      </c>
      <c r="C5612" s="477" t="s">
        <v>48</v>
      </c>
      <c r="D5612" s="515" t="s">
        <v>562</v>
      </c>
      <c r="E5612" s="585" t="s">
        <v>143</v>
      </c>
      <c r="F5612" s="585"/>
      <c r="G5612" s="477" t="s">
        <v>54</v>
      </c>
      <c r="H5612" s="478">
        <v>1</v>
      </c>
      <c r="I5612" s="479">
        <v>0.04</v>
      </c>
      <c r="J5612" s="479">
        <v>0.04</v>
      </c>
    </row>
    <row r="5613" spans="1:10" s="471" customFormat="1" ht="25.5">
      <c r="A5613" s="515" t="s">
        <v>142</v>
      </c>
      <c r="B5613" s="477" t="s">
        <v>857</v>
      </c>
      <c r="C5613" s="477" t="s">
        <v>48</v>
      </c>
      <c r="D5613" s="515" t="s">
        <v>858</v>
      </c>
      <c r="E5613" s="585" t="s">
        <v>143</v>
      </c>
      <c r="F5613" s="585"/>
      <c r="G5613" s="477" t="s">
        <v>54</v>
      </c>
      <c r="H5613" s="478">
        <v>1</v>
      </c>
      <c r="I5613" s="479">
        <v>0.01</v>
      </c>
      <c r="J5613" s="479">
        <v>0.01</v>
      </c>
    </row>
    <row r="5614" spans="1:10" s="471" customFormat="1" ht="25.5">
      <c r="A5614" s="515" t="s">
        <v>142</v>
      </c>
      <c r="B5614" s="477" t="s">
        <v>859</v>
      </c>
      <c r="C5614" s="477" t="s">
        <v>48</v>
      </c>
      <c r="D5614" s="515" t="s">
        <v>860</v>
      </c>
      <c r="E5614" s="585" t="s">
        <v>143</v>
      </c>
      <c r="F5614" s="585"/>
      <c r="G5614" s="477" t="s">
        <v>54</v>
      </c>
      <c r="H5614" s="478">
        <v>1</v>
      </c>
      <c r="I5614" s="479">
        <v>0.86</v>
      </c>
      <c r="J5614" s="479">
        <v>0.86</v>
      </c>
    </row>
    <row r="5615" spans="1:10" s="471" customFormat="1" ht="25.5">
      <c r="A5615" s="693"/>
      <c r="B5615" s="513"/>
      <c r="C5615" s="513"/>
      <c r="D5615" s="693"/>
      <c r="E5615" s="693" t="s">
        <v>144</v>
      </c>
      <c r="F5615" s="694">
        <v>21.35</v>
      </c>
      <c r="G5615" s="693" t="s">
        <v>145</v>
      </c>
      <c r="H5615" s="694">
        <v>0</v>
      </c>
      <c r="I5615" s="693" t="s">
        <v>146</v>
      </c>
      <c r="J5615" s="694">
        <v>21.35</v>
      </c>
    </row>
    <row r="5616" spans="1:10" s="471" customFormat="1" ht="13.5" customHeight="1" thickBot="1">
      <c r="A5616" s="693"/>
      <c r="B5616" s="513"/>
      <c r="C5616" s="513"/>
      <c r="D5616" s="693"/>
      <c r="E5616" s="693" t="s">
        <v>2513</v>
      </c>
      <c r="F5616" s="694">
        <v>7</v>
      </c>
      <c r="G5616" s="693"/>
      <c r="H5616" s="695" t="s">
        <v>2514</v>
      </c>
      <c r="I5616" s="695"/>
      <c r="J5616" s="694">
        <v>33.68</v>
      </c>
    </row>
    <row r="5617" spans="1:10" s="471" customFormat="1" ht="13.5" thickTop="1">
      <c r="A5617" s="480"/>
      <c r="B5617" s="481"/>
      <c r="C5617" s="481"/>
      <c r="D5617" s="480"/>
      <c r="E5617" s="480"/>
      <c r="F5617" s="480"/>
      <c r="G5617" s="480"/>
      <c r="H5617" s="480"/>
      <c r="I5617" s="480"/>
      <c r="J5617" s="480"/>
    </row>
    <row r="5618" spans="1:10" s="471" customFormat="1">
      <c r="A5618" s="516"/>
      <c r="B5618" s="519" t="s">
        <v>26</v>
      </c>
      <c r="C5618" s="519" t="s">
        <v>27</v>
      </c>
      <c r="D5618" s="516" t="s">
        <v>28</v>
      </c>
      <c r="E5618" s="586" t="s">
        <v>140</v>
      </c>
      <c r="F5618" s="586"/>
      <c r="G5618" s="519" t="s">
        <v>29</v>
      </c>
      <c r="H5618" s="518" t="s">
        <v>30</v>
      </c>
      <c r="I5618" s="518" t="s">
        <v>31</v>
      </c>
      <c r="J5618" s="518" t="s">
        <v>32</v>
      </c>
    </row>
    <row r="5619" spans="1:10" s="471" customFormat="1" ht="12.75" customHeight="1">
      <c r="A5619" s="517" t="s">
        <v>141</v>
      </c>
      <c r="B5619" s="474" t="s">
        <v>702</v>
      </c>
      <c r="C5619" s="474" t="s">
        <v>48</v>
      </c>
      <c r="D5619" s="517" t="s">
        <v>703</v>
      </c>
      <c r="E5619" s="587" t="s">
        <v>150</v>
      </c>
      <c r="F5619" s="587"/>
      <c r="G5619" s="474" t="s">
        <v>54</v>
      </c>
      <c r="H5619" s="475">
        <v>1</v>
      </c>
      <c r="I5619" s="476">
        <v>28.64</v>
      </c>
      <c r="J5619" s="476">
        <v>28.64</v>
      </c>
    </row>
    <row r="5620" spans="1:10" s="471" customFormat="1" ht="25.5">
      <c r="A5620" s="514" t="s">
        <v>147</v>
      </c>
      <c r="B5620" s="482" t="s">
        <v>1014</v>
      </c>
      <c r="C5620" s="482" t="s">
        <v>48</v>
      </c>
      <c r="D5620" s="514" t="s">
        <v>1015</v>
      </c>
      <c r="E5620" s="588" t="s">
        <v>150</v>
      </c>
      <c r="F5620" s="588"/>
      <c r="G5620" s="482" t="s">
        <v>54</v>
      </c>
      <c r="H5620" s="483">
        <v>1</v>
      </c>
      <c r="I5620" s="484">
        <v>0.3</v>
      </c>
      <c r="J5620" s="484">
        <v>0.3</v>
      </c>
    </row>
    <row r="5621" spans="1:10" s="471" customFormat="1">
      <c r="A5621" s="515" t="s">
        <v>142</v>
      </c>
      <c r="B5621" s="477" t="s">
        <v>839</v>
      </c>
      <c r="C5621" s="477" t="s">
        <v>48</v>
      </c>
      <c r="D5621" s="515" t="s">
        <v>840</v>
      </c>
      <c r="E5621" s="585" t="s">
        <v>143</v>
      </c>
      <c r="F5621" s="585"/>
      <c r="G5621" s="477" t="s">
        <v>54</v>
      </c>
      <c r="H5621" s="478">
        <v>1</v>
      </c>
      <c r="I5621" s="479">
        <v>2.0699999999999998</v>
      </c>
      <c r="J5621" s="479">
        <v>2.0699999999999998</v>
      </c>
    </row>
    <row r="5622" spans="1:10" s="471" customFormat="1">
      <c r="A5622" s="515" t="s">
        <v>142</v>
      </c>
      <c r="B5622" s="477" t="s">
        <v>841</v>
      </c>
      <c r="C5622" s="477" t="s">
        <v>48</v>
      </c>
      <c r="D5622" s="515" t="s">
        <v>842</v>
      </c>
      <c r="E5622" s="585" t="s">
        <v>143</v>
      </c>
      <c r="F5622" s="585"/>
      <c r="G5622" s="477" t="s">
        <v>54</v>
      </c>
      <c r="H5622" s="478">
        <v>1</v>
      </c>
      <c r="I5622" s="479">
        <v>1.01</v>
      </c>
      <c r="J5622" s="479">
        <v>1.01</v>
      </c>
    </row>
    <row r="5623" spans="1:10" s="471" customFormat="1">
      <c r="A5623" s="515" t="s">
        <v>142</v>
      </c>
      <c r="B5623" s="477" t="s">
        <v>559</v>
      </c>
      <c r="C5623" s="477" t="s">
        <v>48</v>
      </c>
      <c r="D5623" s="515" t="s">
        <v>560</v>
      </c>
      <c r="E5623" s="585" t="s">
        <v>143</v>
      </c>
      <c r="F5623" s="585"/>
      <c r="G5623" s="477" t="s">
        <v>54</v>
      </c>
      <c r="H5623" s="478">
        <v>1</v>
      </c>
      <c r="I5623" s="479">
        <v>1.34</v>
      </c>
      <c r="J5623" s="479">
        <v>1.34</v>
      </c>
    </row>
    <row r="5624" spans="1:10" s="471" customFormat="1">
      <c r="A5624" s="515" t="s">
        <v>142</v>
      </c>
      <c r="B5624" s="477" t="s">
        <v>561</v>
      </c>
      <c r="C5624" s="477" t="s">
        <v>48</v>
      </c>
      <c r="D5624" s="515" t="s">
        <v>562</v>
      </c>
      <c r="E5624" s="585" t="s">
        <v>143</v>
      </c>
      <c r="F5624" s="585"/>
      <c r="G5624" s="477" t="s">
        <v>54</v>
      </c>
      <c r="H5624" s="478">
        <v>1</v>
      </c>
      <c r="I5624" s="479">
        <v>0.04</v>
      </c>
      <c r="J5624" s="479">
        <v>0.04</v>
      </c>
    </row>
    <row r="5625" spans="1:10" s="471" customFormat="1" ht="25.5">
      <c r="A5625" s="515" t="s">
        <v>142</v>
      </c>
      <c r="B5625" s="477" t="s">
        <v>857</v>
      </c>
      <c r="C5625" s="477" t="s">
        <v>48</v>
      </c>
      <c r="D5625" s="515" t="s">
        <v>858</v>
      </c>
      <c r="E5625" s="585" t="s">
        <v>143</v>
      </c>
      <c r="F5625" s="585"/>
      <c r="G5625" s="477" t="s">
        <v>54</v>
      </c>
      <c r="H5625" s="478">
        <v>1</v>
      </c>
      <c r="I5625" s="479">
        <v>0.01</v>
      </c>
      <c r="J5625" s="479">
        <v>0.01</v>
      </c>
    </row>
    <row r="5626" spans="1:10" s="471" customFormat="1" ht="25.5">
      <c r="A5626" s="515" t="s">
        <v>142</v>
      </c>
      <c r="B5626" s="477" t="s">
        <v>859</v>
      </c>
      <c r="C5626" s="477" t="s">
        <v>48</v>
      </c>
      <c r="D5626" s="515" t="s">
        <v>860</v>
      </c>
      <c r="E5626" s="585" t="s">
        <v>143</v>
      </c>
      <c r="F5626" s="585"/>
      <c r="G5626" s="477" t="s">
        <v>54</v>
      </c>
      <c r="H5626" s="478">
        <v>1</v>
      </c>
      <c r="I5626" s="479">
        <v>0.86</v>
      </c>
      <c r="J5626" s="479">
        <v>0.86</v>
      </c>
    </row>
    <row r="5627" spans="1:10" s="471" customFormat="1">
      <c r="A5627" s="515" t="s">
        <v>142</v>
      </c>
      <c r="B5627" s="477" t="s">
        <v>1016</v>
      </c>
      <c r="C5627" s="477" t="s">
        <v>48</v>
      </c>
      <c r="D5627" s="515" t="s">
        <v>1017</v>
      </c>
      <c r="E5627" s="585" t="s">
        <v>549</v>
      </c>
      <c r="F5627" s="585"/>
      <c r="G5627" s="477" t="s">
        <v>54</v>
      </c>
      <c r="H5627" s="478">
        <v>1</v>
      </c>
      <c r="I5627" s="479">
        <v>23.01</v>
      </c>
      <c r="J5627" s="479">
        <v>23.01</v>
      </c>
    </row>
    <row r="5628" spans="1:10" s="471" customFormat="1" ht="25.5">
      <c r="A5628" s="693"/>
      <c r="B5628" s="513"/>
      <c r="C5628" s="513"/>
      <c r="D5628" s="693"/>
      <c r="E5628" s="693" t="s">
        <v>144</v>
      </c>
      <c r="F5628" s="694">
        <v>23.31</v>
      </c>
      <c r="G5628" s="693" t="s">
        <v>145</v>
      </c>
      <c r="H5628" s="694">
        <v>0</v>
      </c>
      <c r="I5628" s="693" t="s">
        <v>146</v>
      </c>
      <c r="J5628" s="694">
        <v>23.31</v>
      </c>
    </row>
    <row r="5629" spans="1:10" s="471" customFormat="1" ht="13.5" customHeight="1" thickBot="1">
      <c r="A5629" s="693"/>
      <c r="B5629" s="513"/>
      <c r="C5629" s="513"/>
      <c r="D5629" s="693"/>
      <c r="E5629" s="693" t="s">
        <v>2513</v>
      </c>
      <c r="F5629" s="694">
        <v>7.51</v>
      </c>
      <c r="G5629" s="693"/>
      <c r="H5629" s="695" t="s">
        <v>2514</v>
      </c>
      <c r="I5629" s="695"/>
      <c r="J5629" s="694">
        <v>36.15</v>
      </c>
    </row>
    <row r="5630" spans="1:10" s="471" customFormat="1" ht="13.5" thickTop="1">
      <c r="A5630" s="480"/>
      <c r="B5630" s="481"/>
      <c r="C5630" s="481"/>
      <c r="D5630" s="480"/>
      <c r="E5630" s="480"/>
      <c r="F5630" s="480"/>
      <c r="G5630" s="480"/>
      <c r="H5630" s="480"/>
      <c r="I5630" s="480"/>
      <c r="J5630" s="480"/>
    </row>
    <row r="5631" spans="1:10" s="471" customFormat="1">
      <c r="A5631" s="516"/>
      <c r="B5631" s="519" t="s">
        <v>26</v>
      </c>
      <c r="C5631" s="519" t="s">
        <v>27</v>
      </c>
      <c r="D5631" s="516" t="s">
        <v>28</v>
      </c>
      <c r="E5631" s="586" t="s">
        <v>140</v>
      </c>
      <c r="F5631" s="586"/>
      <c r="G5631" s="519" t="s">
        <v>29</v>
      </c>
      <c r="H5631" s="518" t="s">
        <v>30</v>
      </c>
      <c r="I5631" s="518" t="s">
        <v>31</v>
      </c>
      <c r="J5631" s="518" t="s">
        <v>32</v>
      </c>
    </row>
    <row r="5632" spans="1:10" s="471" customFormat="1" ht="38.25" customHeight="1">
      <c r="A5632" s="517" t="s">
        <v>141</v>
      </c>
      <c r="B5632" s="474" t="s">
        <v>566</v>
      </c>
      <c r="C5632" s="474" t="s">
        <v>48</v>
      </c>
      <c r="D5632" s="517" t="s">
        <v>567</v>
      </c>
      <c r="E5632" s="587" t="s">
        <v>160</v>
      </c>
      <c r="F5632" s="587"/>
      <c r="G5632" s="474" t="s">
        <v>261</v>
      </c>
      <c r="H5632" s="475">
        <v>1</v>
      </c>
      <c r="I5632" s="476">
        <v>102.2</v>
      </c>
      <c r="J5632" s="476">
        <v>102.2</v>
      </c>
    </row>
    <row r="5633" spans="1:10" s="471" customFormat="1" ht="25.5">
      <c r="A5633" s="514" t="s">
        <v>147</v>
      </c>
      <c r="B5633" s="482" t="s">
        <v>1193</v>
      </c>
      <c r="C5633" s="482" t="s">
        <v>48</v>
      </c>
      <c r="D5633" s="514" t="s">
        <v>1194</v>
      </c>
      <c r="E5633" s="588" t="s">
        <v>150</v>
      </c>
      <c r="F5633" s="588"/>
      <c r="G5633" s="482" t="s">
        <v>54</v>
      </c>
      <c r="H5633" s="483">
        <v>1</v>
      </c>
      <c r="I5633" s="484">
        <v>39.99</v>
      </c>
      <c r="J5633" s="484">
        <v>39.99</v>
      </c>
    </row>
    <row r="5634" spans="1:10" s="471" customFormat="1" ht="38.25" customHeight="1">
      <c r="A5634" s="514" t="s">
        <v>147</v>
      </c>
      <c r="B5634" s="482" t="s">
        <v>1195</v>
      </c>
      <c r="C5634" s="482" t="s">
        <v>48</v>
      </c>
      <c r="D5634" s="514" t="s">
        <v>1196</v>
      </c>
      <c r="E5634" s="588" t="s">
        <v>160</v>
      </c>
      <c r="F5634" s="588"/>
      <c r="G5634" s="482" t="s">
        <v>54</v>
      </c>
      <c r="H5634" s="483">
        <v>1</v>
      </c>
      <c r="I5634" s="484">
        <v>46</v>
      </c>
      <c r="J5634" s="484">
        <v>46</v>
      </c>
    </row>
    <row r="5635" spans="1:10" s="471" customFormat="1" ht="25.5" customHeight="1">
      <c r="A5635" s="514" t="s">
        <v>147</v>
      </c>
      <c r="B5635" s="482" t="s">
        <v>1197</v>
      </c>
      <c r="C5635" s="482" t="s">
        <v>48</v>
      </c>
      <c r="D5635" s="514" t="s">
        <v>1198</v>
      </c>
      <c r="E5635" s="588" t="s">
        <v>160</v>
      </c>
      <c r="F5635" s="588"/>
      <c r="G5635" s="482" t="s">
        <v>54</v>
      </c>
      <c r="H5635" s="483">
        <v>1</v>
      </c>
      <c r="I5635" s="484">
        <v>16.21</v>
      </c>
      <c r="J5635" s="484">
        <v>16.21</v>
      </c>
    </row>
    <row r="5636" spans="1:10" s="471" customFormat="1" ht="25.5">
      <c r="A5636" s="693"/>
      <c r="B5636" s="513"/>
      <c r="C5636" s="513"/>
      <c r="D5636" s="693"/>
      <c r="E5636" s="693" t="s">
        <v>144</v>
      </c>
      <c r="F5636" s="694">
        <v>34.659999999999997</v>
      </c>
      <c r="G5636" s="693" t="s">
        <v>145</v>
      </c>
      <c r="H5636" s="694">
        <v>0</v>
      </c>
      <c r="I5636" s="693" t="s">
        <v>146</v>
      </c>
      <c r="J5636" s="694">
        <v>34.659999999999997</v>
      </c>
    </row>
    <row r="5637" spans="1:10" s="471" customFormat="1" ht="13.5" customHeight="1" thickBot="1">
      <c r="A5637" s="693"/>
      <c r="B5637" s="513"/>
      <c r="C5637" s="513"/>
      <c r="D5637" s="693"/>
      <c r="E5637" s="693" t="s">
        <v>2513</v>
      </c>
      <c r="F5637" s="694">
        <v>26.81</v>
      </c>
      <c r="G5637" s="693"/>
      <c r="H5637" s="695" t="s">
        <v>2514</v>
      </c>
      <c r="I5637" s="695"/>
      <c r="J5637" s="694">
        <v>129.01</v>
      </c>
    </row>
    <row r="5638" spans="1:10" s="471" customFormat="1" ht="13.5" thickTop="1">
      <c r="A5638" s="480"/>
      <c r="B5638" s="481"/>
      <c r="C5638" s="481"/>
      <c r="D5638" s="480"/>
      <c r="E5638" s="480"/>
      <c r="F5638" s="480"/>
      <c r="G5638" s="480"/>
      <c r="H5638" s="480"/>
      <c r="I5638" s="480"/>
      <c r="J5638" s="480"/>
    </row>
    <row r="5639" spans="1:10" s="471" customFormat="1">
      <c r="A5639" s="516"/>
      <c r="B5639" s="519" t="s">
        <v>26</v>
      </c>
      <c r="C5639" s="519" t="s">
        <v>27</v>
      </c>
      <c r="D5639" s="516" t="s">
        <v>28</v>
      </c>
      <c r="E5639" s="586" t="s">
        <v>140</v>
      </c>
      <c r="F5639" s="586"/>
      <c r="G5639" s="519" t="s">
        <v>29</v>
      </c>
      <c r="H5639" s="518" t="s">
        <v>30</v>
      </c>
      <c r="I5639" s="518" t="s">
        <v>31</v>
      </c>
      <c r="J5639" s="518" t="s">
        <v>32</v>
      </c>
    </row>
    <row r="5640" spans="1:10" s="471" customFormat="1" ht="38.25" customHeight="1">
      <c r="A5640" s="517" t="s">
        <v>141</v>
      </c>
      <c r="B5640" s="474" t="s">
        <v>564</v>
      </c>
      <c r="C5640" s="474" t="s">
        <v>48</v>
      </c>
      <c r="D5640" s="517" t="s">
        <v>565</v>
      </c>
      <c r="E5640" s="587" t="s">
        <v>160</v>
      </c>
      <c r="F5640" s="587"/>
      <c r="G5640" s="474" t="s">
        <v>161</v>
      </c>
      <c r="H5640" s="475">
        <v>1</v>
      </c>
      <c r="I5640" s="476">
        <v>260.20999999999998</v>
      </c>
      <c r="J5640" s="476">
        <v>260.20999999999998</v>
      </c>
    </row>
    <row r="5641" spans="1:10" s="471" customFormat="1" ht="38.25" customHeight="1">
      <c r="A5641" s="514" t="s">
        <v>147</v>
      </c>
      <c r="B5641" s="482" t="s">
        <v>1199</v>
      </c>
      <c r="C5641" s="482" t="s">
        <v>48</v>
      </c>
      <c r="D5641" s="514" t="s">
        <v>1200</v>
      </c>
      <c r="E5641" s="588" t="s">
        <v>160</v>
      </c>
      <c r="F5641" s="588"/>
      <c r="G5641" s="482" t="s">
        <v>54</v>
      </c>
      <c r="H5641" s="483">
        <v>1</v>
      </c>
      <c r="I5641" s="484">
        <v>84.07</v>
      </c>
      <c r="J5641" s="484">
        <v>84.07</v>
      </c>
    </row>
    <row r="5642" spans="1:10" s="471" customFormat="1" ht="38.25" customHeight="1">
      <c r="A5642" s="514" t="s">
        <v>147</v>
      </c>
      <c r="B5642" s="482" t="s">
        <v>1201</v>
      </c>
      <c r="C5642" s="482" t="s">
        <v>48</v>
      </c>
      <c r="D5642" s="514" t="s">
        <v>1202</v>
      </c>
      <c r="E5642" s="588" t="s">
        <v>160</v>
      </c>
      <c r="F5642" s="588"/>
      <c r="G5642" s="482" t="s">
        <v>54</v>
      </c>
      <c r="H5642" s="483">
        <v>1</v>
      </c>
      <c r="I5642" s="484">
        <v>73.94</v>
      </c>
      <c r="J5642" s="484">
        <v>73.94</v>
      </c>
    </row>
    <row r="5643" spans="1:10" s="471" customFormat="1" ht="25.5">
      <c r="A5643" s="514" t="s">
        <v>147</v>
      </c>
      <c r="B5643" s="482" t="s">
        <v>1193</v>
      </c>
      <c r="C5643" s="482" t="s">
        <v>48</v>
      </c>
      <c r="D5643" s="514" t="s">
        <v>1194</v>
      </c>
      <c r="E5643" s="588" t="s">
        <v>150</v>
      </c>
      <c r="F5643" s="588"/>
      <c r="G5643" s="482" t="s">
        <v>54</v>
      </c>
      <c r="H5643" s="483">
        <v>1</v>
      </c>
      <c r="I5643" s="484">
        <v>39.99</v>
      </c>
      <c r="J5643" s="484">
        <v>39.99</v>
      </c>
    </row>
    <row r="5644" spans="1:10" s="471" customFormat="1" ht="38.25" customHeight="1">
      <c r="A5644" s="514" t="s">
        <v>147</v>
      </c>
      <c r="B5644" s="482" t="s">
        <v>1195</v>
      </c>
      <c r="C5644" s="482" t="s">
        <v>48</v>
      </c>
      <c r="D5644" s="514" t="s">
        <v>1196</v>
      </c>
      <c r="E5644" s="588" t="s">
        <v>160</v>
      </c>
      <c r="F5644" s="588"/>
      <c r="G5644" s="482" t="s">
        <v>54</v>
      </c>
      <c r="H5644" s="483">
        <v>1</v>
      </c>
      <c r="I5644" s="484">
        <v>46</v>
      </c>
      <c r="J5644" s="484">
        <v>46</v>
      </c>
    </row>
    <row r="5645" spans="1:10" s="471" customFormat="1" ht="25.5" customHeight="1">
      <c r="A5645" s="514" t="s">
        <v>147</v>
      </c>
      <c r="B5645" s="482" t="s">
        <v>1197</v>
      </c>
      <c r="C5645" s="482" t="s">
        <v>48</v>
      </c>
      <c r="D5645" s="514" t="s">
        <v>1198</v>
      </c>
      <c r="E5645" s="588" t="s">
        <v>160</v>
      </c>
      <c r="F5645" s="588"/>
      <c r="G5645" s="482" t="s">
        <v>54</v>
      </c>
      <c r="H5645" s="483">
        <v>1</v>
      </c>
      <c r="I5645" s="484">
        <v>16.21</v>
      </c>
      <c r="J5645" s="484">
        <v>16.21</v>
      </c>
    </row>
    <row r="5646" spans="1:10" s="471" customFormat="1" ht="25.5">
      <c r="A5646" s="693"/>
      <c r="B5646" s="513"/>
      <c r="C5646" s="513"/>
      <c r="D5646" s="693"/>
      <c r="E5646" s="693" t="s">
        <v>144</v>
      </c>
      <c r="F5646" s="694">
        <v>34.659999999999997</v>
      </c>
      <c r="G5646" s="693" t="s">
        <v>145</v>
      </c>
      <c r="H5646" s="694">
        <v>0</v>
      </c>
      <c r="I5646" s="693" t="s">
        <v>146</v>
      </c>
      <c r="J5646" s="694">
        <v>34.659999999999997</v>
      </c>
    </row>
    <row r="5647" spans="1:10" s="471" customFormat="1" ht="13.5" customHeight="1" thickBot="1">
      <c r="A5647" s="693"/>
      <c r="B5647" s="513"/>
      <c r="C5647" s="513"/>
      <c r="D5647" s="693"/>
      <c r="E5647" s="693" t="s">
        <v>2513</v>
      </c>
      <c r="F5647" s="694">
        <v>68.27</v>
      </c>
      <c r="G5647" s="693"/>
      <c r="H5647" s="695" t="s">
        <v>2514</v>
      </c>
      <c r="I5647" s="695"/>
      <c r="J5647" s="694">
        <v>328.48</v>
      </c>
    </row>
    <row r="5648" spans="1:10" s="471" customFormat="1" ht="13.5" thickTop="1">
      <c r="A5648" s="480"/>
      <c r="B5648" s="481"/>
      <c r="C5648" s="481"/>
      <c r="D5648" s="480"/>
      <c r="E5648" s="480"/>
      <c r="F5648" s="480"/>
      <c r="G5648" s="480"/>
      <c r="H5648" s="480"/>
      <c r="I5648" s="480"/>
      <c r="J5648" s="480"/>
    </row>
    <row r="5649" spans="1:10" s="471" customFormat="1">
      <c r="A5649" s="516"/>
      <c r="B5649" s="519" t="s">
        <v>26</v>
      </c>
      <c r="C5649" s="519" t="s">
        <v>27</v>
      </c>
      <c r="D5649" s="516" t="s">
        <v>28</v>
      </c>
      <c r="E5649" s="586" t="s">
        <v>140</v>
      </c>
      <c r="F5649" s="586"/>
      <c r="G5649" s="519" t="s">
        <v>29</v>
      </c>
      <c r="H5649" s="518" t="s">
        <v>30</v>
      </c>
      <c r="I5649" s="518" t="s">
        <v>31</v>
      </c>
      <c r="J5649" s="518" t="s">
        <v>32</v>
      </c>
    </row>
    <row r="5650" spans="1:10" s="471" customFormat="1" ht="38.25" customHeight="1">
      <c r="A5650" s="517" t="s">
        <v>141</v>
      </c>
      <c r="B5650" s="474" t="s">
        <v>1195</v>
      </c>
      <c r="C5650" s="474" t="s">
        <v>48</v>
      </c>
      <c r="D5650" s="517" t="s">
        <v>1196</v>
      </c>
      <c r="E5650" s="587" t="s">
        <v>160</v>
      </c>
      <c r="F5650" s="587"/>
      <c r="G5650" s="474" t="s">
        <v>54</v>
      </c>
      <c r="H5650" s="475">
        <v>1</v>
      </c>
      <c r="I5650" s="476">
        <v>46</v>
      </c>
      <c r="J5650" s="476">
        <v>46</v>
      </c>
    </row>
    <row r="5651" spans="1:10" s="471" customFormat="1" ht="25.5" customHeight="1">
      <c r="A5651" s="515" t="s">
        <v>142</v>
      </c>
      <c r="B5651" s="477" t="s">
        <v>1203</v>
      </c>
      <c r="C5651" s="477" t="s">
        <v>48</v>
      </c>
      <c r="D5651" s="515" t="s">
        <v>1204</v>
      </c>
      <c r="E5651" s="585" t="s">
        <v>932</v>
      </c>
      <c r="F5651" s="585"/>
      <c r="G5651" s="477" t="s">
        <v>91</v>
      </c>
      <c r="H5651" s="478">
        <v>4.0000000000000003E-5</v>
      </c>
      <c r="I5651" s="479">
        <v>1150000</v>
      </c>
      <c r="J5651" s="479">
        <v>46</v>
      </c>
    </row>
    <row r="5652" spans="1:10" s="471" customFormat="1" ht="25.5">
      <c r="A5652" s="693"/>
      <c r="B5652" s="513"/>
      <c r="C5652" s="513"/>
      <c r="D5652" s="693"/>
      <c r="E5652" s="693" t="s">
        <v>144</v>
      </c>
      <c r="F5652" s="694">
        <v>0</v>
      </c>
      <c r="G5652" s="693" t="s">
        <v>145</v>
      </c>
      <c r="H5652" s="694">
        <v>0</v>
      </c>
      <c r="I5652" s="693" t="s">
        <v>146</v>
      </c>
      <c r="J5652" s="694">
        <v>0</v>
      </c>
    </row>
    <row r="5653" spans="1:10" s="471" customFormat="1" ht="13.5" customHeight="1" thickBot="1">
      <c r="A5653" s="693"/>
      <c r="B5653" s="513"/>
      <c r="C5653" s="513"/>
      <c r="D5653" s="693"/>
      <c r="E5653" s="693" t="s">
        <v>2513</v>
      </c>
      <c r="F5653" s="694">
        <v>12.07</v>
      </c>
      <c r="G5653" s="693"/>
      <c r="H5653" s="695" t="s">
        <v>2514</v>
      </c>
      <c r="I5653" s="695"/>
      <c r="J5653" s="694">
        <v>58.07</v>
      </c>
    </row>
    <row r="5654" spans="1:10" s="471" customFormat="1" ht="13.5" thickTop="1">
      <c r="A5654" s="480"/>
      <c r="B5654" s="481"/>
      <c r="C5654" s="481"/>
      <c r="D5654" s="480"/>
      <c r="E5654" s="480"/>
      <c r="F5654" s="480"/>
      <c r="G5654" s="480"/>
      <c r="H5654" s="480"/>
      <c r="I5654" s="480"/>
      <c r="J5654" s="480"/>
    </row>
    <row r="5655" spans="1:10" s="471" customFormat="1">
      <c r="A5655" s="516"/>
      <c r="B5655" s="519" t="s">
        <v>26</v>
      </c>
      <c r="C5655" s="519" t="s">
        <v>27</v>
      </c>
      <c r="D5655" s="516" t="s">
        <v>28</v>
      </c>
      <c r="E5655" s="586" t="s">
        <v>140</v>
      </c>
      <c r="F5655" s="586"/>
      <c r="G5655" s="519" t="s">
        <v>29</v>
      </c>
      <c r="H5655" s="518" t="s">
        <v>30</v>
      </c>
      <c r="I5655" s="518" t="s">
        <v>31</v>
      </c>
      <c r="J5655" s="518" t="s">
        <v>32</v>
      </c>
    </row>
    <row r="5656" spans="1:10" s="471" customFormat="1" ht="25.5" customHeight="1">
      <c r="A5656" s="517" t="s">
        <v>141</v>
      </c>
      <c r="B5656" s="474" t="s">
        <v>1197</v>
      </c>
      <c r="C5656" s="474" t="s">
        <v>48</v>
      </c>
      <c r="D5656" s="517" t="s">
        <v>1198</v>
      </c>
      <c r="E5656" s="587" t="s">
        <v>160</v>
      </c>
      <c r="F5656" s="587"/>
      <c r="G5656" s="474" t="s">
        <v>54</v>
      </c>
      <c r="H5656" s="475">
        <v>1</v>
      </c>
      <c r="I5656" s="476">
        <v>16.21</v>
      </c>
      <c r="J5656" s="476">
        <v>16.21</v>
      </c>
    </row>
    <row r="5657" spans="1:10" s="471" customFormat="1" ht="25.5" customHeight="1">
      <c r="A5657" s="515" t="s">
        <v>142</v>
      </c>
      <c r="B5657" s="477" t="s">
        <v>1203</v>
      </c>
      <c r="C5657" s="477" t="s">
        <v>48</v>
      </c>
      <c r="D5657" s="515" t="s">
        <v>1204</v>
      </c>
      <c r="E5657" s="585" t="s">
        <v>932</v>
      </c>
      <c r="F5657" s="585"/>
      <c r="G5657" s="477" t="s">
        <v>91</v>
      </c>
      <c r="H5657" s="478">
        <v>1.4100000000000001E-5</v>
      </c>
      <c r="I5657" s="479">
        <v>1150000</v>
      </c>
      <c r="J5657" s="479">
        <v>16.21</v>
      </c>
    </row>
    <row r="5658" spans="1:10" s="471" customFormat="1" ht="25.5">
      <c r="A5658" s="693"/>
      <c r="B5658" s="513"/>
      <c r="C5658" s="513"/>
      <c r="D5658" s="693"/>
      <c r="E5658" s="693" t="s">
        <v>144</v>
      </c>
      <c r="F5658" s="694">
        <v>0</v>
      </c>
      <c r="G5658" s="693" t="s">
        <v>145</v>
      </c>
      <c r="H5658" s="694">
        <v>0</v>
      </c>
      <c r="I5658" s="693" t="s">
        <v>146</v>
      </c>
      <c r="J5658" s="694">
        <v>0</v>
      </c>
    </row>
    <row r="5659" spans="1:10" s="471" customFormat="1" ht="13.5" customHeight="1" thickBot="1">
      <c r="A5659" s="693"/>
      <c r="B5659" s="513"/>
      <c r="C5659" s="513"/>
      <c r="D5659" s="693"/>
      <c r="E5659" s="693" t="s">
        <v>2513</v>
      </c>
      <c r="F5659" s="694">
        <v>4.25</v>
      </c>
      <c r="G5659" s="693"/>
      <c r="H5659" s="695" t="s">
        <v>2514</v>
      </c>
      <c r="I5659" s="695"/>
      <c r="J5659" s="694">
        <v>20.46</v>
      </c>
    </row>
    <row r="5660" spans="1:10" s="471" customFormat="1" ht="13.5" thickTop="1">
      <c r="A5660" s="480"/>
      <c r="B5660" s="481"/>
      <c r="C5660" s="481"/>
      <c r="D5660" s="480"/>
      <c r="E5660" s="480"/>
      <c r="F5660" s="480"/>
      <c r="G5660" s="480"/>
      <c r="H5660" s="480"/>
      <c r="I5660" s="480"/>
      <c r="J5660" s="480"/>
    </row>
    <row r="5661" spans="1:10" s="471" customFormat="1">
      <c r="A5661" s="516"/>
      <c r="B5661" s="519" t="s">
        <v>26</v>
      </c>
      <c r="C5661" s="519" t="s">
        <v>27</v>
      </c>
      <c r="D5661" s="516" t="s">
        <v>28</v>
      </c>
      <c r="E5661" s="586" t="s">
        <v>140</v>
      </c>
      <c r="F5661" s="586"/>
      <c r="G5661" s="519" t="s">
        <v>29</v>
      </c>
      <c r="H5661" s="518" t="s">
        <v>30</v>
      </c>
      <c r="I5661" s="518" t="s">
        <v>31</v>
      </c>
      <c r="J5661" s="518" t="s">
        <v>32</v>
      </c>
    </row>
    <row r="5662" spans="1:10" s="471" customFormat="1" ht="38.25" customHeight="1">
      <c r="A5662" s="517" t="s">
        <v>141</v>
      </c>
      <c r="B5662" s="474" t="s">
        <v>1201</v>
      </c>
      <c r="C5662" s="474" t="s">
        <v>48</v>
      </c>
      <c r="D5662" s="517" t="s">
        <v>1202</v>
      </c>
      <c r="E5662" s="587" t="s">
        <v>160</v>
      </c>
      <c r="F5662" s="587"/>
      <c r="G5662" s="474" t="s">
        <v>54</v>
      </c>
      <c r="H5662" s="475">
        <v>1</v>
      </c>
      <c r="I5662" s="476">
        <v>73.94</v>
      </c>
      <c r="J5662" s="476">
        <v>73.94</v>
      </c>
    </row>
    <row r="5663" spans="1:10" s="471" customFormat="1" ht="25.5" customHeight="1">
      <c r="A5663" s="515" t="s">
        <v>142</v>
      </c>
      <c r="B5663" s="477" t="s">
        <v>1203</v>
      </c>
      <c r="C5663" s="477" t="s">
        <v>48</v>
      </c>
      <c r="D5663" s="515" t="s">
        <v>1204</v>
      </c>
      <c r="E5663" s="585" t="s">
        <v>932</v>
      </c>
      <c r="F5663" s="585"/>
      <c r="G5663" s="477" t="s">
        <v>91</v>
      </c>
      <c r="H5663" s="478">
        <v>6.4300000000000004E-5</v>
      </c>
      <c r="I5663" s="479">
        <v>1150000</v>
      </c>
      <c r="J5663" s="479">
        <v>73.94</v>
      </c>
    </row>
    <row r="5664" spans="1:10" s="471" customFormat="1" ht="25.5">
      <c r="A5664" s="693"/>
      <c r="B5664" s="513"/>
      <c r="C5664" s="513"/>
      <c r="D5664" s="693"/>
      <c r="E5664" s="693" t="s">
        <v>144</v>
      </c>
      <c r="F5664" s="694">
        <v>0</v>
      </c>
      <c r="G5664" s="693" t="s">
        <v>145</v>
      </c>
      <c r="H5664" s="694">
        <v>0</v>
      </c>
      <c r="I5664" s="693" t="s">
        <v>146</v>
      </c>
      <c r="J5664" s="694">
        <v>0</v>
      </c>
    </row>
    <row r="5665" spans="1:10" s="471" customFormat="1" ht="13.5" customHeight="1" thickBot="1">
      <c r="A5665" s="693"/>
      <c r="B5665" s="513"/>
      <c r="C5665" s="513"/>
      <c r="D5665" s="693"/>
      <c r="E5665" s="693" t="s">
        <v>2513</v>
      </c>
      <c r="F5665" s="694">
        <v>19.399999999999999</v>
      </c>
      <c r="G5665" s="693"/>
      <c r="H5665" s="695" t="s">
        <v>2514</v>
      </c>
      <c r="I5665" s="695"/>
      <c r="J5665" s="694">
        <v>93.34</v>
      </c>
    </row>
    <row r="5666" spans="1:10" s="471" customFormat="1" ht="13.5" thickTop="1">
      <c r="A5666" s="480"/>
      <c r="B5666" s="481"/>
      <c r="C5666" s="481"/>
      <c r="D5666" s="480"/>
      <c r="E5666" s="480"/>
      <c r="F5666" s="480"/>
      <c r="G5666" s="480"/>
      <c r="H5666" s="480"/>
      <c r="I5666" s="480"/>
      <c r="J5666" s="480"/>
    </row>
    <row r="5667" spans="1:10" s="471" customFormat="1">
      <c r="A5667" s="516"/>
      <c r="B5667" s="519" t="s">
        <v>26</v>
      </c>
      <c r="C5667" s="519" t="s">
        <v>27</v>
      </c>
      <c r="D5667" s="516" t="s">
        <v>28</v>
      </c>
      <c r="E5667" s="586" t="s">
        <v>140</v>
      </c>
      <c r="F5667" s="586"/>
      <c r="G5667" s="519" t="s">
        <v>29</v>
      </c>
      <c r="H5667" s="518" t="s">
        <v>30</v>
      </c>
      <c r="I5667" s="518" t="s">
        <v>31</v>
      </c>
      <c r="J5667" s="518" t="s">
        <v>32</v>
      </c>
    </row>
    <row r="5668" spans="1:10" s="471" customFormat="1" ht="38.25" customHeight="1">
      <c r="A5668" s="517" t="s">
        <v>141</v>
      </c>
      <c r="B5668" s="474" t="s">
        <v>1199</v>
      </c>
      <c r="C5668" s="474" t="s">
        <v>48</v>
      </c>
      <c r="D5668" s="517" t="s">
        <v>1200</v>
      </c>
      <c r="E5668" s="587" t="s">
        <v>160</v>
      </c>
      <c r="F5668" s="587"/>
      <c r="G5668" s="474" t="s">
        <v>54</v>
      </c>
      <c r="H5668" s="475">
        <v>1</v>
      </c>
      <c r="I5668" s="476">
        <v>84.07</v>
      </c>
      <c r="J5668" s="476">
        <v>84.07</v>
      </c>
    </row>
    <row r="5669" spans="1:10" s="471" customFormat="1">
      <c r="A5669" s="515" t="s">
        <v>142</v>
      </c>
      <c r="B5669" s="477" t="s">
        <v>963</v>
      </c>
      <c r="C5669" s="477" t="s">
        <v>48</v>
      </c>
      <c r="D5669" s="515" t="s">
        <v>964</v>
      </c>
      <c r="E5669" s="585" t="s">
        <v>143</v>
      </c>
      <c r="F5669" s="585"/>
      <c r="G5669" s="477" t="s">
        <v>498</v>
      </c>
      <c r="H5669" s="478">
        <v>13.99</v>
      </c>
      <c r="I5669" s="479">
        <v>6.01</v>
      </c>
      <c r="J5669" s="479">
        <v>84.07</v>
      </c>
    </row>
    <row r="5670" spans="1:10" s="471" customFormat="1" ht="25.5">
      <c r="A5670" s="693"/>
      <c r="B5670" s="513"/>
      <c r="C5670" s="513"/>
      <c r="D5670" s="693"/>
      <c r="E5670" s="693" t="s">
        <v>144</v>
      </c>
      <c r="F5670" s="694">
        <v>0</v>
      </c>
      <c r="G5670" s="693" t="s">
        <v>145</v>
      </c>
      <c r="H5670" s="694">
        <v>0</v>
      </c>
      <c r="I5670" s="693" t="s">
        <v>146</v>
      </c>
      <c r="J5670" s="694">
        <v>0</v>
      </c>
    </row>
    <row r="5671" spans="1:10" s="471" customFormat="1" ht="13.5" customHeight="1" thickBot="1">
      <c r="A5671" s="693"/>
      <c r="B5671" s="513"/>
      <c r="C5671" s="513"/>
      <c r="D5671" s="693"/>
      <c r="E5671" s="693" t="s">
        <v>2513</v>
      </c>
      <c r="F5671" s="694">
        <v>22.05</v>
      </c>
      <c r="G5671" s="693"/>
      <c r="H5671" s="695" t="s">
        <v>2514</v>
      </c>
      <c r="I5671" s="695"/>
      <c r="J5671" s="694">
        <v>106.12</v>
      </c>
    </row>
    <row r="5672" spans="1:10" s="471" customFormat="1" ht="13.5" thickTop="1">
      <c r="A5672" s="480"/>
      <c r="B5672" s="481"/>
      <c r="C5672" s="481"/>
      <c r="D5672" s="480"/>
      <c r="E5672" s="480"/>
      <c r="F5672" s="480"/>
      <c r="G5672" s="480"/>
      <c r="H5672" s="480"/>
      <c r="I5672" s="480"/>
      <c r="J5672" s="480"/>
    </row>
    <row r="5673" spans="1:10" s="471" customFormat="1">
      <c r="A5673" s="516"/>
      <c r="B5673" s="519" t="s">
        <v>26</v>
      </c>
      <c r="C5673" s="519" t="s">
        <v>27</v>
      </c>
      <c r="D5673" s="516" t="s">
        <v>28</v>
      </c>
      <c r="E5673" s="586" t="s">
        <v>140</v>
      </c>
      <c r="F5673" s="586"/>
      <c r="G5673" s="519" t="s">
        <v>29</v>
      </c>
      <c r="H5673" s="518" t="s">
        <v>30</v>
      </c>
      <c r="I5673" s="518" t="s">
        <v>31</v>
      </c>
      <c r="J5673" s="518" t="s">
        <v>32</v>
      </c>
    </row>
    <row r="5674" spans="1:10" s="471" customFormat="1" ht="12.75" customHeight="1">
      <c r="A5674" s="517" t="s">
        <v>141</v>
      </c>
      <c r="B5674" s="474" t="s">
        <v>2379</v>
      </c>
      <c r="C5674" s="474" t="s">
        <v>48</v>
      </c>
      <c r="D5674" s="517" t="s">
        <v>2380</v>
      </c>
      <c r="E5674" s="587" t="s">
        <v>150</v>
      </c>
      <c r="F5674" s="587"/>
      <c r="G5674" s="474" t="s">
        <v>54</v>
      </c>
      <c r="H5674" s="475">
        <v>1</v>
      </c>
      <c r="I5674" s="476">
        <v>25.24</v>
      </c>
      <c r="J5674" s="476">
        <v>25.24</v>
      </c>
    </row>
    <row r="5675" spans="1:10" s="471" customFormat="1" ht="25.5">
      <c r="A5675" s="514" t="s">
        <v>147</v>
      </c>
      <c r="B5675" s="482" t="s">
        <v>2409</v>
      </c>
      <c r="C5675" s="482" t="s">
        <v>48</v>
      </c>
      <c r="D5675" s="514" t="s">
        <v>2410</v>
      </c>
      <c r="E5675" s="588" t="s">
        <v>150</v>
      </c>
      <c r="F5675" s="588"/>
      <c r="G5675" s="482" t="s">
        <v>54</v>
      </c>
      <c r="H5675" s="483">
        <v>1</v>
      </c>
      <c r="I5675" s="484">
        <v>0.11</v>
      </c>
      <c r="J5675" s="484">
        <v>0.11</v>
      </c>
    </row>
    <row r="5676" spans="1:10" s="471" customFormat="1">
      <c r="A5676" s="515" t="s">
        <v>142</v>
      </c>
      <c r="B5676" s="477" t="s">
        <v>2411</v>
      </c>
      <c r="C5676" s="477" t="s">
        <v>48</v>
      </c>
      <c r="D5676" s="515" t="s">
        <v>2412</v>
      </c>
      <c r="E5676" s="585" t="s">
        <v>549</v>
      </c>
      <c r="F5676" s="585"/>
      <c r="G5676" s="477" t="s">
        <v>54</v>
      </c>
      <c r="H5676" s="478">
        <v>1</v>
      </c>
      <c r="I5676" s="479">
        <v>19.8</v>
      </c>
      <c r="J5676" s="479">
        <v>19.8</v>
      </c>
    </row>
    <row r="5677" spans="1:10" s="471" customFormat="1">
      <c r="A5677" s="515" t="s">
        <v>142</v>
      </c>
      <c r="B5677" s="477" t="s">
        <v>839</v>
      </c>
      <c r="C5677" s="477" t="s">
        <v>48</v>
      </c>
      <c r="D5677" s="515" t="s">
        <v>840</v>
      </c>
      <c r="E5677" s="585" t="s">
        <v>143</v>
      </c>
      <c r="F5677" s="585"/>
      <c r="G5677" s="477" t="s">
        <v>54</v>
      </c>
      <c r="H5677" s="478">
        <v>1</v>
      </c>
      <c r="I5677" s="479">
        <v>2.0699999999999998</v>
      </c>
      <c r="J5677" s="479">
        <v>2.0699999999999998</v>
      </c>
    </row>
    <row r="5678" spans="1:10" s="471" customFormat="1">
      <c r="A5678" s="515" t="s">
        <v>142</v>
      </c>
      <c r="B5678" s="477" t="s">
        <v>841</v>
      </c>
      <c r="C5678" s="477" t="s">
        <v>48</v>
      </c>
      <c r="D5678" s="515" t="s">
        <v>842</v>
      </c>
      <c r="E5678" s="585" t="s">
        <v>143</v>
      </c>
      <c r="F5678" s="585"/>
      <c r="G5678" s="477" t="s">
        <v>54</v>
      </c>
      <c r="H5678" s="478">
        <v>1</v>
      </c>
      <c r="I5678" s="479">
        <v>1.01</v>
      </c>
      <c r="J5678" s="479">
        <v>1.01</v>
      </c>
    </row>
    <row r="5679" spans="1:10" s="471" customFormat="1">
      <c r="A5679" s="515" t="s">
        <v>142</v>
      </c>
      <c r="B5679" s="477" t="s">
        <v>559</v>
      </c>
      <c r="C5679" s="477" t="s">
        <v>48</v>
      </c>
      <c r="D5679" s="515" t="s">
        <v>560</v>
      </c>
      <c r="E5679" s="585" t="s">
        <v>143</v>
      </c>
      <c r="F5679" s="585"/>
      <c r="G5679" s="477" t="s">
        <v>54</v>
      </c>
      <c r="H5679" s="478">
        <v>1</v>
      </c>
      <c r="I5679" s="479">
        <v>1.34</v>
      </c>
      <c r="J5679" s="479">
        <v>1.34</v>
      </c>
    </row>
    <row r="5680" spans="1:10" s="471" customFormat="1">
      <c r="A5680" s="515" t="s">
        <v>142</v>
      </c>
      <c r="B5680" s="477" t="s">
        <v>561</v>
      </c>
      <c r="C5680" s="477" t="s">
        <v>48</v>
      </c>
      <c r="D5680" s="515" t="s">
        <v>562</v>
      </c>
      <c r="E5680" s="585" t="s">
        <v>143</v>
      </c>
      <c r="F5680" s="585"/>
      <c r="G5680" s="477" t="s">
        <v>54</v>
      </c>
      <c r="H5680" s="478">
        <v>1</v>
      </c>
      <c r="I5680" s="479">
        <v>0.04</v>
      </c>
      <c r="J5680" s="479">
        <v>0.04</v>
      </c>
    </row>
    <row r="5681" spans="1:10" s="471" customFormat="1" ht="25.5">
      <c r="A5681" s="515" t="s">
        <v>142</v>
      </c>
      <c r="B5681" s="477" t="s">
        <v>857</v>
      </c>
      <c r="C5681" s="477" t="s">
        <v>48</v>
      </c>
      <c r="D5681" s="515" t="s">
        <v>858</v>
      </c>
      <c r="E5681" s="585" t="s">
        <v>143</v>
      </c>
      <c r="F5681" s="585"/>
      <c r="G5681" s="477" t="s">
        <v>54</v>
      </c>
      <c r="H5681" s="478">
        <v>1</v>
      </c>
      <c r="I5681" s="479">
        <v>0.01</v>
      </c>
      <c r="J5681" s="479">
        <v>0.01</v>
      </c>
    </row>
    <row r="5682" spans="1:10" s="471" customFormat="1" ht="25.5">
      <c r="A5682" s="515" t="s">
        <v>142</v>
      </c>
      <c r="B5682" s="477" t="s">
        <v>859</v>
      </c>
      <c r="C5682" s="477" t="s">
        <v>48</v>
      </c>
      <c r="D5682" s="515" t="s">
        <v>860</v>
      </c>
      <c r="E5682" s="585" t="s">
        <v>143</v>
      </c>
      <c r="F5682" s="585"/>
      <c r="G5682" s="477" t="s">
        <v>54</v>
      </c>
      <c r="H5682" s="478">
        <v>1</v>
      </c>
      <c r="I5682" s="479">
        <v>0.86</v>
      </c>
      <c r="J5682" s="479">
        <v>0.86</v>
      </c>
    </row>
    <row r="5683" spans="1:10" s="471" customFormat="1" ht="25.5">
      <c r="A5683" s="693"/>
      <c r="B5683" s="513"/>
      <c r="C5683" s="513"/>
      <c r="D5683" s="693"/>
      <c r="E5683" s="693" t="s">
        <v>144</v>
      </c>
      <c r="F5683" s="694">
        <v>19.91</v>
      </c>
      <c r="G5683" s="693" t="s">
        <v>145</v>
      </c>
      <c r="H5683" s="694">
        <v>0</v>
      </c>
      <c r="I5683" s="693" t="s">
        <v>146</v>
      </c>
      <c r="J5683" s="694">
        <v>19.91</v>
      </c>
    </row>
    <row r="5684" spans="1:10" s="471" customFormat="1" ht="13.5" customHeight="1" thickBot="1">
      <c r="A5684" s="693"/>
      <c r="B5684" s="513"/>
      <c r="C5684" s="513"/>
      <c r="D5684" s="693"/>
      <c r="E5684" s="693" t="s">
        <v>2513</v>
      </c>
      <c r="F5684" s="694">
        <v>6.62</v>
      </c>
      <c r="G5684" s="693"/>
      <c r="H5684" s="695" t="s">
        <v>2514</v>
      </c>
      <c r="I5684" s="695"/>
      <c r="J5684" s="694">
        <v>31.86</v>
      </c>
    </row>
    <row r="5685" spans="1:10" s="471" customFormat="1" ht="13.5" thickTop="1">
      <c r="A5685" s="480"/>
      <c r="B5685" s="481"/>
      <c r="C5685" s="481"/>
      <c r="D5685" s="480"/>
      <c r="E5685" s="480"/>
      <c r="F5685" s="480"/>
      <c r="G5685" s="480"/>
      <c r="H5685" s="480"/>
      <c r="I5685" s="480"/>
      <c r="J5685" s="480"/>
    </row>
    <row r="5686" spans="1:10" s="471" customFormat="1">
      <c r="A5686" s="516"/>
      <c r="B5686" s="519" t="s">
        <v>26</v>
      </c>
      <c r="C5686" s="519" t="s">
        <v>27</v>
      </c>
      <c r="D5686" s="516" t="s">
        <v>28</v>
      </c>
      <c r="E5686" s="586" t="s">
        <v>140</v>
      </c>
      <c r="F5686" s="586"/>
      <c r="G5686" s="519" t="s">
        <v>29</v>
      </c>
      <c r="H5686" s="518" t="s">
        <v>30</v>
      </c>
      <c r="I5686" s="518" t="s">
        <v>31</v>
      </c>
      <c r="J5686" s="518" t="s">
        <v>32</v>
      </c>
    </row>
    <row r="5687" spans="1:10" s="471" customFormat="1" ht="12.75" customHeight="1">
      <c r="A5687" s="517" t="s">
        <v>141</v>
      </c>
      <c r="B5687" s="474" t="s">
        <v>947</v>
      </c>
      <c r="C5687" s="474" t="s">
        <v>48</v>
      </c>
      <c r="D5687" s="517" t="s">
        <v>948</v>
      </c>
      <c r="E5687" s="587" t="s">
        <v>150</v>
      </c>
      <c r="F5687" s="587"/>
      <c r="G5687" s="474" t="s">
        <v>54</v>
      </c>
      <c r="H5687" s="475">
        <v>1</v>
      </c>
      <c r="I5687" s="476">
        <v>24.5</v>
      </c>
      <c r="J5687" s="476">
        <v>24.5</v>
      </c>
    </row>
    <row r="5688" spans="1:10" s="471" customFormat="1" ht="25.5">
      <c r="A5688" s="514" t="s">
        <v>147</v>
      </c>
      <c r="B5688" s="482" t="s">
        <v>1018</v>
      </c>
      <c r="C5688" s="482" t="s">
        <v>48</v>
      </c>
      <c r="D5688" s="514" t="s">
        <v>1019</v>
      </c>
      <c r="E5688" s="588" t="s">
        <v>150</v>
      </c>
      <c r="F5688" s="588"/>
      <c r="G5688" s="482" t="s">
        <v>54</v>
      </c>
      <c r="H5688" s="483">
        <v>1</v>
      </c>
      <c r="I5688" s="484">
        <v>0.11</v>
      </c>
      <c r="J5688" s="484">
        <v>0.11</v>
      </c>
    </row>
    <row r="5689" spans="1:10" s="471" customFormat="1">
      <c r="A5689" s="515" t="s">
        <v>142</v>
      </c>
      <c r="B5689" s="477" t="s">
        <v>1020</v>
      </c>
      <c r="C5689" s="477" t="s">
        <v>48</v>
      </c>
      <c r="D5689" s="515" t="s">
        <v>1021</v>
      </c>
      <c r="E5689" s="585" t="s">
        <v>549</v>
      </c>
      <c r="F5689" s="585"/>
      <c r="G5689" s="477" t="s">
        <v>54</v>
      </c>
      <c r="H5689" s="478">
        <v>1</v>
      </c>
      <c r="I5689" s="479">
        <v>19.059999999999999</v>
      </c>
      <c r="J5689" s="479">
        <v>19.059999999999999</v>
      </c>
    </row>
    <row r="5690" spans="1:10" s="471" customFormat="1">
      <c r="A5690" s="515" t="s">
        <v>142</v>
      </c>
      <c r="B5690" s="477" t="s">
        <v>839</v>
      </c>
      <c r="C5690" s="477" t="s">
        <v>48</v>
      </c>
      <c r="D5690" s="515" t="s">
        <v>840</v>
      </c>
      <c r="E5690" s="585" t="s">
        <v>143</v>
      </c>
      <c r="F5690" s="585"/>
      <c r="G5690" s="477" t="s">
        <v>54</v>
      </c>
      <c r="H5690" s="478">
        <v>1</v>
      </c>
      <c r="I5690" s="479">
        <v>2.0699999999999998</v>
      </c>
      <c r="J5690" s="479">
        <v>2.0699999999999998</v>
      </c>
    </row>
    <row r="5691" spans="1:10" s="471" customFormat="1">
      <c r="A5691" s="515" t="s">
        <v>142</v>
      </c>
      <c r="B5691" s="477" t="s">
        <v>841</v>
      </c>
      <c r="C5691" s="477" t="s">
        <v>48</v>
      </c>
      <c r="D5691" s="515" t="s">
        <v>842</v>
      </c>
      <c r="E5691" s="585" t="s">
        <v>143</v>
      </c>
      <c r="F5691" s="585"/>
      <c r="G5691" s="477" t="s">
        <v>54</v>
      </c>
      <c r="H5691" s="478">
        <v>1</v>
      </c>
      <c r="I5691" s="479">
        <v>1.01</v>
      </c>
      <c r="J5691" s="479">
        <v>1.01</v>
      </c>
    </row>
    <row r="5692" spans="1:10" s="471" customFormat="1">
      <c r="A5692" s="515" t="s">
        <v>142</v>
      </c>
      <c r="B5692" s="477" t="s">
        <v>559</v>
      </c>
      <c r="C5692" s="477" t="s">
        <v>48</v>
      </c>
      <c r="D5692" s="515" t="s">
        <v>560</v>
      </c>
      <c r="E5692" s="585" t="s">
        <v>143</v>
      </c>
      <c r="F5692" s="585"/>
      <c r="G5692" s="477" t="s">
        <v>54</v>
      </c>
      <c r="H5692" s="478">
        <v>1</v>
      </c>
      <c r="I5692" s="479">
        <v>1.34</v>
      </c>
      <c r="J5692" s="479">
        <v>1.34</v>
      </c>
    </row>
    <row r="5693" spans="1:10" s="471" customFormat="1">
      <c r="A5693" s="515" t="s">
        <v>142</v>
      </c>
      <c r="B5693" s="477" t="s">
        <v>561</v>
      </c>
      <c r="C5693" s="477" t="s">
        <v>48</v>
      </c>
      <c r="D5693" s="515" t="s">
        <v>562</v>
      </c>
      <c r="E5693" s="585" t="s">
        <v>143</v>
      </c>
      <c r="F5693" s="585"/>
      <c r="G5693" s="477" t="s">
        <v>54</v>
      </c>
      <c r="H5693" s="478">
        <v>1</v>
      </c>
      <c r="I5693" s="479">
        <v>0.04</v>
      </c>
      <c r="J5693" s="479">
        <v>0.04</v>
      </c>
    </row>
    <row r="5694" spans="1:10" s="471" customFormat="1" ht="25.5">
      <c r="A5694" s="515" t="s">
        <v>142</v>
      </c>
      <c r="B5694" s="477" t="s">
        <v>857</v>
      </c>
      <c r="C5694" s="477" t="s">
        <v>48</v>
      </c>
      <c r="D5694" s="515" t="s">
        <v>858</v>
      </c>
      <c r="E5694" s="585" t="s">
        <v>143</v>
      </c>
      <c r="F5694" s="585"/>
      <c r="G5694" s="477" t="s">
        <v>54</v>
      </c>
      <c r="H5694" s="478">
        <v>1</v>
      </c>
      <c r="I5694" s="479">
        <v>0.01</v>
      </c>
      <c r="J5694" s="479">
        <v>0.01</v>
      </c>
    </row>
    <row r="5695" spans="1:10" s="471" customFormat="1" ht="25.5">
      <c r="A5695" s="515" t="s">
        <v>142</v>
      </c>
      <c r="B5695" s="477" t="s">
        <v>859</v>
      </c>
      <c r="C5695" s="477" t="s">
        <v>48</v>
      </c>
      <c r="D5695" s="515" t="s">
        <v>860</v>
      </c>
      <c r="E5695" s="585" t="s">
        <v>143</v>
      </c>
      <c r="F5695" s="585"/>
      <c r="G5695" s="477" t="s">
        <v>54</v>
      </c>
      <c r="H5695" s="478">
        <v>1</v>
      </c>
      <c r="I5695" s="479">
        <v>0.86</v>
      </c>
      <c r="J5695" s="479">
        <v>0.86</v>
      </c>
    </row>
    <row r="5696" spans="1:10" s="471" customFormat="1" ht="25.5">
      <c r="A5696" s="693"/>
      <c r="B5696" s="513"/>
      <c r="C5696" s="513"/>
      <c r="D5696" s="693"/>
      <c r="E5696" s="693" t="s">
        <v>144</v>
      </c>
      <c r="F5696" s="694">
        <v>19.170000000000002</v>
      </c>
      <c r="G5696" s="693" t="s">
        <v>145</v>
      </c>
      <c r="H5696" s="694">
        <v>0</v>
      </c>
      <c r="I5696" s="693" t="s">
        <v>146</v>
      </c>
      <c r="J5696" s="694">
        <v>19.170000000000002</v>
      </c>
    </row>
    <row r="5697" spans="1:10" s="471" customFormat="1" ht="13.5" customHeight="1" thickBot="1">
      <c r="A5697" s="693"/>
      <c r="B5697" s="513"/>
      <c r="C5697" s="513"/>
      <c r="D5697" s="693"/>
      <c r="E5697" s="693" t="s">
        <v>2513</v>
      </c>
      <c r="F5697" s="694">
        <v>6.42</v>
      </c>
      <c r="G5697" s="693"/>
      <c r="H5697" s="695" t="s">
        <v>2514</v>
      </c>
      <c r="I5697" s="695"/>
      <c r="J5697" s="694">
        <v>30.92</v>
      </c>
    </row>
    <row r="5698" spans="1:10" s="471" customFormat="1" ht="13.5" thickTop="1">
      <c r="A5698" s="480"/>
      <c r="B5698" s="481"/>
      <c r="C5698" s="481"/>
      <c r="D5698" s="480"/>
      <c r="E5698" s="480"/>
      <c r="F5698" s="480"/>
      <c r="G5698" s="480"/>
      <c r="H5698" s="480"/>
      <c r="I5698" s="480"/>
      <c r="J5698" s="480"/>
    </row>
    <row r="5699" spans="1:10" s="471" customFormat="1">
      <c r="A5699" s="516"/>
      <c r="B5699" s="519" t="s">
        <v>26</v>
      </c>
      <c r="C5699" s="519" t="s">
        <v>27</v>
      </c>
      <c r="D5699" s="516" t="s">
        <v>28</v>
      </c>
      <c r="E5699" s="586" t="s">
        <v>140</v>
      </c>
      <c r="F5699" s="586"/>
      <c r="G5699" s="519" t="s">
        <v>29</v>
      </c>
      <c r="H5699" s="518" t="s">
        <v>30</v>
      </c>
      <c r="I5699" s="518" t="s">
        <v>31</v>
      </c>
      <c r="J5699" s="518" t="s">
        <v>32</v>
      </c>
    </row>
    <row r="5700" spans="1:10" s="471" customFormat="1" ht="12.75" customHeight="1">
      <c r="A5700" s="517" t="s">
        <v>141</v>
      </c>
      <c r="B5700" s="474" t="s">
        <v>2445</v>
      </c>
      <c r="C5700" s="474" t="s">
        <v>48</v>
      </c>
      <c r="D5700" s="517" t="s">
        <v>2446</v>
      </c>
      <c r="E5700" s="587" t="s">
        <v>150</v>
      </c>
      <c r="F5700" s="587"/>
      <c r="G5700" s="474" t="s">
        <v>54</v>
      </c>
      <c r="H5700" s="475">
        <v>1</v>
      </c>
      <c r="I5700" s="476">
        <v>26.01</v>
      </c>
      <c r="J5700" s="476">
        <v>26.01</v>
      </c>
    </row>
    <row r="5701" spans="1:10" s="471" customFormat="1" ht="25.5">
      <c r="A5701" s="514" t="s">
        <v>147</v>
      </c>
      <c r="B5701" s="482" t="s">
        <v>2413</v>
      </c>
      <c r="C5701" s="482" t="s">
        <v>48</v>
      </c>
      <c r="D5701" s="514" t="s">
        <v>2414</v>
      </c>
      <c r="E5701" s="588" t="s">
        <v>150</v>
      </c>
      <c r="F5701" s="588"/>
      <c r="G5701" s="482" t="s">
        <v>54</v>
      </c>
      <c r="H5701" s="483">
        <v>1</v>
      </c>
      <c r="I5701" s="484">
        <v>0.38</v>
      </c>
      <c r="J5701" s="484">
        <v>0.38</v>
      </c>
    </row>
    <row r="5702" spans="1:10" s="471" customFormat="1">
      <c r="A5702" s="515" t="s">
        <v>142</v>
      </c>
      <c r="B5702" s="477" t="s">
        <v>2415</v>
      </c>
      <c r="C5702" s="477" t="s">
        <v>48</v>
      </c>
      <c r="D5702" s="515" t="s">
        <v>2416</v>
      </c>
      <c r="E5702" s="585" t="s">
        <v>549</v>
      </c>
      <c r="F5702" s="585"/>
      <c r="G5702" s="477" t="s">
        <v>54</v>
      </c>
      <c r="H5702" s="478">
        <v>1</v>
      </c>
      <c r="I5702" s="479">
        <v>20.3</v>
      </c>
      <c r="J5702" s="479">
        <v>20.3</v>
      </c>
    </row>
    <row r="5703" spans="1:10" s="471" customFormat="1">
      <c r="A5703" s="515" t="s">
        <v>142</v>
      </c>
      <c r="B5703" s="477" t="s">
        <v>839</v>
      </c>
      <c r="C5703" s="477" t="s">
        <v>48</v>
      </c>
      <c r="D5703" s="515" t="s">
        <v>840</v>
      </c>
      <c r="E5703" s="585" t="s">
        <v>143</v>
      </c>
      <c r="F5703" s="585"/>
      <c r="G5703" s="477" t="s">
        <v>54</v>
      </c>
      <c r="H5703" s="478">
        <v>1</v>
      </c>
      <c r="I5703" s="479">
        <v>2.0699999999999998</v>
      </c>
      <c r="J5703" s="479">
        <v>2.0699999999999998</v>
      </c>
    </row>
    <row r="5704" spans="1:10" s="471" customFormat="1">
      <c r="A5704" s="515" t="s">
        <v>142</v>
      </c>
      <c r="B5704" s="477" t="s">
        <v>841</v>
      </c>
      <c r="C5704" s="477" t="s">
        <v>48</v>
      </c>
      <c r="D5704" s="515" t="s">
        <v>842</v>
      </c>
      <c r="E5704" s="585" t="s">
        <v>143</v>
      </c>
      <c r="F5704" s="585"/>
      <c r="G5704" s="477" t="s">
        <v>54</v>
      </c>
      <c r="H5704" s="478">
        <v>1</v>
      </c>
      <c r="I5704" s="479">
        <v>1.01</v>
      </c>
      <c r="J5704" s="479">
        <v>1.01</v>
      </c>
    </row>
    <row r="5705" spans="1:10" s="471" customFormat="1">
      <c r="A5705" s="515" t="s">
        <v>142</v>
      </c>
      <c r="B5705" s="477" t="s">
        <v>559</v>
      </c>
      <c r="C5705" s="477" t="s">
        <v>48</v>
      </c>
      <c r="D5705" s="515" t="s">
        <v>560</v>
      </c>
      <c r="E5705" s="585" t="s">
        <v>143</v>
      </c>
      <c r="F5705" s="585"/>
      <c r="G5705" s="477" t="s">
        <v>54</v>
      </c>
      <c r="H5705" s="478">
        <v>1</v>
      </c>
      <c r="I5705" s="479">
        <v>1.34</v>
      </c>
      <c r="J5705" s="479">
        <v>1.34</v>
      </c>
    </row>
    <row r="5706" spans="1:10" s="471" customFormat="1">
      <c r="A5706" s="515" t="s">
        <v>142</v>
      </c>
      <c r="B5706" s="477" t="s">
        <v>561</v>
      </c>
      <c r="C5706" s="477" t="s">
        <v>48</v>
      </c>
      <c r="D5706" s="515" t="s">
        <v>562</v>
      </c>
      <c r="E5706" s="585" t="s">
        <v>143</v>
      </c>
      <c r="F5706" s="585"/>
      <c r="G5706" s="477" t="s">
        <v>54</v>
      </c>
      <c r="H5706" s="478">
        <v>1</v>
      </c>
      <c r="I5706" s="479">
        <v>0.04</v>
      </c>
      <c r="J5706" s="479">
        <v>0.04</v>
      </c>
    </row>
    <row r="5707" spans="1:10" s="471" customFormat="1" ht="25.5">
      <c r="A5707" s="515" t="s">
        <v>142</v>
      </c>
      <c r="B5707" s="477" t="s">
        <v>857</v>
      </c>
      <c r="C5707" s="477" t="s">
        <v>48</v>
      </c>
      <c r="D5707" s="515" t="s">
        <v>858</v>
      </c>
      <c r="E5707" s="585" t="s">
        <v>143</v>
      </c>
      <c r="F5707" s="585"/>
      <c r="G5707" s="477" t="s">
        <v>54</v>
      </c>
      <c r="H5707" s="478">
        <v>1</v>
      </c>
      <c r="I5707" s="479">
        <v>0.01</v>
      </c>
      <c r="J5707" s="479">
        <v>0.01</v>
      </c>
    </row>
    <row r="5708" spans="1:10" s="471" customFormat="1" ht="25.5">
      <c r="A5708" s="515" t="s">
        <v>142</v>
      </c>
      <c r="B5708" s="477" t="s">
        <v>859</v>
      </c>
      <c r="C5708" s="477" t="s">
        <v>48</v>
      </c>
      <c r="D5708" s="515" t="s">
        <v>860</v>
      </c>
      <c r="E5708" s="585" t="s">
        <v>143</v>
      </c>
      <c r="F5708" s="585"/>
      <c r="G5708" s="477" t="s">
        <v>54</v>
      </c>
      <c r="H5708" s="478">
        <v>1</v>
      </c>
      <c r="I5708" s="479">
        <v>0.86</v>
      </c>
      <c r="J5708" s="479">
        <v>0.86</v>
      </c>
    </row>
    <row r="5709" spans="1:10" s="471" customFormat="1" ht="25.5">
      <c r="A5709" s="693"/>
      <c r="B5709" s="513"/>
      <c r="C5709" s="513"/>
      <c r="D5709" s="693"/>
      <c r="E5709" s="693" t="s">
        <v>144</v>
      </c>
      <c r="F5709" s="694">
        <v>20.68</v>
      </c>
      <c r="G5709" s="693" t="s">
        <v>145</v>
      </c>
      <c r="H5709" s="694">
        <v>0</v>
      </c>
      <c r="I5709" s="693" t="s">
        <v>146</v>
      </c>
      <c r="J5709" s="694">
        <v>20.68</v>
      </c>
    </row>
    <row r="5710" spans="1:10" s="471" customFormat="1" ht="13.5" customHeight="1" thickBot="1">
      <c r="A5710" s="693"/>
      <c r="B5710" s="513"/>
      <c r="C5710" s="513"/>
      <c r="D5710" s="693"/>
      <c r="E5710" s="693" t="s">
        <v>2513</v>
      </c>
      <c r="F5710" s="694">
        <v>6.82</v>
      </c>
      <c r="G5710" s="693"/>
      <c r="H5710" s="695" t="s">
        <v>2514</v>
      </c>
      <c r="I5710" s="695"/>
      <c r="J5710" s="694">
        <v>32.83</v>
      </c>
    </row>
    <row r="5711" spans="1:10" s="471" customFormat="1" ht="13.5" thickTop="1">
      <c r="A5711" s="480"/>
      <c r="B5711" s="481"/>
      <c r="C5711" s="481"/>
      <c r="D5711" s="480"/>
      <c r="E5711" s="480"/>
      <c r="F5711" s="480"/>
      <c r="G5711" s="480"/>
      <c r="H5711" s="480"/>
      <c r="I5711" s="480"/>
      <c r="J5711" s="480"/>
    </row>
    <row r="5712" spans="1:10" s="471" customFormat="1">
      <c r="A5712" s="516"/>
      <c r="B5712" s="519" t="s">
        <v>26</v>
      </c>
      <c r="C5712" s="519" t="s">
        <v>27</v>
      </c>
      <c r="D5712" s="516" t="s">
        <v>28</v>
      </c>
      <c r="E5712" s="586" t="s">
        <v>140</v>
      </c>
      <c r="F5712" s="586"/>
      <c r="G5712" s="519" t="s">
        <v>29</v>
      </c>
      <c r="H5712" s="518" t="s">
        <v>30</v>
      </c>
      <c r="I5712" s="518" t="s">
        <v>31</v>
      </c>
      <c r="J5712" s="518" t="s">
        <v>32</v>
      </c>
    </row>
    <row r="5713" spans="1:10" s="471" customFormat="1" ht="25.5">
      <c r="A5713" s="517" t="s">
        <v>141</v>
      </c>
      <c r="B5713" s="474" t="s">
        <v>4269</v>
      </c>
      <c r="C5713" s="474" t="s">
        <v>295</v>
      </c>
      <c r="D5713" s="517" t="s">
        <v>4270</v>
      </c>
      <c r="E5713" s="587" t="s">
        <v>4234</v>
      </c>
      <c r="F5713" s="587"/>
      <c r="G5713" s="474" t="s">
        <v>43</v>
      </c>
      <c r="H5713" s="475">
        <v>1</v>
      </c>
      <c r="I5713" s="476">
        <v>52.66</v>
      </c>
      <c r="J5713" s="476">
        <v>52.66</v>
      </c>
    </row>
    <row r="5714" spans="1:10" s="471" customFormat="1" ht="25.5">
      <c r="A5714" s="514" t="s">
        <v>147</v>
      </c>
      <c r="B5714" s="482" t="s">
        <v>609</v>
      </c>
      <c r="C5714" s="482" t="s">
        <v>295</v>
      </c>
      <c r="D5714" s="514" t="s">
        <v>610</v>
      </c>
      <c r="E5714" s="588" t="s">
        <v>611</v>
      </c>
      <c r="F5714" s="588"/>
      <c r="G5714" s="482" t="s">
        <v>612</v>
      </c>
      <c r="H5714" s="483">
        <v>0.4</v>
      </c>
      <c r="I5714" s="484">
        <v>3.79</v>
      </c>
      <c r="J5714" s="484">
        <v>1.51</v>
      </c>
    </row>
    <row r="5715" spans="1:10" s="471" customFormat="1" ht="25.5">
      <c r="A5715" s="514" t="s">
        <v>147</v>
      </c>
      <c r="B5715" s="482" t="s">
        <v>619</v>
      </c>
      <c r="C5715" s="482" t="s">
        <v>295</v>
      </c>
      <c r="D5715" s="514" t="s">
        <v>620</v>
      </c>
      <c r="E5715" s="588" t="s">
        <v>611</v>
      </c>
      <c r="F5715" s="588"/>
      <c r="G5715" s="482" t="s">
        <v>612</v>
      </c>
      <c r="H5715" s="483">
        <v>0.6</v>
      </c>
      <c r="I5715" s="484">
        <v>3.7</v>
      </c>
      <c r="J5715" s="484">
        <v>2.2200000000000002</v>
      </c>
    </row>
    <row r="5716" spans="1:10" s="471" customFormat="1">
      <c r="A5716" s="515" t="s">
        <v>142</v>
      </c>
      <c r="B5716" s="477" t="s">
        <v>2747</v>
      </c>
      <c r="C5716" s="477" t="s">
        <v>295</v>
      </c>
      <c r="D5716" s="515" t="s">
        <v>2748</v>
      </c>
      <c r="E5716" s="585" t="s">
        <v>549</v>
      </c>
      <c r="F5716" s="585"/>
      <c r="G5716" s="477" t="s">
        <v>612</v>
      </c>
      <c r="H5716" s="478">
        <v>0.6</v>
      </c>
      <c r="I5716" s="479">
        <v>19.13</v>
      </c>
      <c r="J5716" s="479">
        <v>11.47</v>
      </c>
    </row>
    <row r="5717" spans="1:10" s="471" customFormat="1">
      <c r="A5717" s="515" t="s">
        <v>142</v>
      </c>
      <c r="B5717" s="477" t="s">
        <v>617</v>
      </c>
      <c r="C5717" s="477" t="s">
        <v>295</v>
      </c>
      <c r="D5717" s="515" t="s">
        <v>618</v>
      </c>
      <c r="E5717" s="585" t="s">
        <v>549</v>
      </c>
      <c r="F5717" s="585"/>
      <c r="G5717" s="477" t="s">
        <v>612</v>
      </c>
      <c r="H5717" s="478">
        <v>0.4</v>
      </c>
      <c r="I5717" s="479">
        <v>13.65</v>
      </c>
      <c r="J5717" s="479">
        <v>5.46</v>
      </c>
    </row>
    <row r="5718" spans="1:10" s="471" customFormat="1">
      <c r="A5718" s="515" t="s">
        <v>142</v>
      </c>
      <c r="B5718" s="477" t="s">
        <v>4271</v>
      </c>
      <c r="C5718" s="477" t="s">
        <v>295</v>
      </c>
      <c r="D5718" s="515" t="s">
        <v>4272</v>
      </c>
      <c r="E5718" s="585" t="s">
        <v>143</v>
      </c>
      <c r="F5718" s="585"/>
      <c r="G5718" s="477" t="s">
        <v>43</v>
      </c>
      <c r="H5718" s="478">
        <v>1</v>
      </c>
      <c r="I5718" s="479">
        <v>32</v>
      </c>
      <c r="J5718" s="479">
        <v>32</v>
      </c>
    </row>
    <row r="5719" spans="1:10" s="471" customFormat="1" ht="25.5">
      <c r="A5719" s="693"/>
      <c r="B5719" s="513"/>
      <c r="C5719" s="513"/>
      <c r="D5719" s="693"/>
      <c r="E5719" s="693" t="s">
        <v>144</v>
      </c>
      <c r="F5719" s="694">
        <v>16.93</v>
      </c>
      <c r="G5719" s="693" t="s">
        <v>145</v>
      </c>
      <c r="H5719" s="694">
        <v>0</v>
      </c>
      <c r="I5719" s="693" t="s">
        <v>146</v>
      </c>
      <c r="J5719" s="694">
        <v>16.93</v>
      </c>
    </row>
    <row r="5720" spans="1:10" s="471" customFormat="1" ht="13.5" customHeight="1" thickBot="1">
      <c r="A5720" s="693"/>
      <c r="B5720" s="513"/>
      <c r="C5720" s="513"/>
      <c r="D5720" s="693"/>
      <c r="E5720" s="693" t="s">
        <v>2513</v>
      </c>
      <c r="F5720" s="694">
        <v>13.81</v>
      </c>
      <c r="G5720" s="693"/>
      <c r="H5720" s="695" t="s">
        <v>2514</v>
      </c>
      <c r="I5720" s="695"/>
      <c r="J5720" s="694">
        <v>66.47</v>
      </c>
    </row>
    <row r="5721" spans="1:10" s="471" customFormat="1" ht="13.5" thickTop="1">
      <c r="A5721" s="480"/>
      <c r="B5721" s="481"/>
      <c r="C5721" s="481"/>
      <c r="D5721" s="480"/>
      <c r="E5721" s="480"/>
      <c r="F5721" s="480"/>
      <c r="G5721" s="480"/>
      <c r="H5721" s="480"/>
      <c r="I5721" s="480"/>
      <c r="J5721" s="480"/>
    </row>
    <row r="5722" spans="1:10" s="471" customFormat="1">
      <c r="A5722" s="516"/>
      <c r="B5722" s="519" t="s">
        <v>26</v>
      </c>
      <c r="C5722" s="519" t="s">
        <v>27</v>
      </c>
      <c r="D5722" s="516" t="s">
        <v>28</v>
      </c>
      <c r="E5722" s="586" t="s">
        <v>140</v>
      </c>
      <c r="F5722" s="586"/>
      <c r="G5722" s="519" t="s">
        <v>29</v>
      </c>
      <c r="H5722" s="518" t="s">
        <v>30</v>
      </c>
      <c r="I5722" s="518" t="s">
        <v>31</v>
      </c>
      <c r="J5722" s="518" t="s">
        <v>32</v>
      </c>
    </row>
    <row r="5723" spans="1:10" s="471" customFormat="1" ht="25.5">
      <c r="A5723" s="517" t="s">
        <v>141</v>
      </c>
      <c r="B5723" s="474" t="s">
        <v>4232</v>
      </c>
      <c r="C5723" s="474" t="s">
        <v>295</v>
      </c>
      <c r="D5723" s="517" t="s">
        <v>4233</v>
      </c>
      <c r="E5723" s="587" t="s">
        <v>4234</v>
      </c>
      <c r="F5723" s="587"/>
      <c r="G5723" s="474" t="s">
        <v>11</v>
      </c>
      <c r="H5723" s="475">
        <v>1</v>
      </c>
      <c r="I5723" s="476">
        <v>50.02</v>
      </c>
      <c r="J5723" s="476">
        <v>50.02</v>
      </c>
    </row>
    <row r="5724" spans="1:10" s="471" customFormat="1" ht="25.5">
      <c r="A5724" s="514" t="s">
        <v>147</v>
      </c>
      <c r="B5724" s="482" t="s">
        <v>4269</v>
      </c>
      <c r="C5724" s="482" t="s">
        <v>295</v>
      </c>
      <c r="D5724" s="514" t="s">
        <v>4270</v>
      </c>
      <c r="E5724" s="588" t="s">
        <v>4234</v>
      </c>
      <c r="F5724" s="588"/>
      <c r="G5724" s="482" t="s">
        <v>43</v>
      </c>
      <c r="H5724" s="483">
        <v>0.95</v>
      </c>
      <c r="I5724" s="484">
        <v>52.66</v>
      </c>
      <c r="J5724" s="484">
        <v>50.02</v>
      </c>
    </row>
    <row r="5725" spans="1:10" s="471" customFormat="1" ht="25.5">
      <c r="A5725" s="693"/>
      <c r="B5725" s="513"/>
      <c r="C5725" s="513"/>
      <c r="D5725" s="693"/>
      <c r="E5725" s="693" t="s">
        <v>144</v>
      </c>
      <c r="F5725" s="694">
        <v>16.079999999999998</v>
      </c>
      <c r="G5725" s="693" t="s">
        <v>145</v>
      </c>
      <c r="H5725" s="694">
        <v>0</v>
      </c>
      <c r="I5725" s="693" t="s">
        <v>146</v>
      </c>
      <c r="J5725" s="694">
        <v>16.079999999999998</v>
      </c>
    </row>
    <row r="5726" spans="1:10" s="471" customFormat="1" ht="13.5" customHeight="1" thickBot="1">
      <c r="A5726" s="693"/>
      <c r="B5726" s="513"/>
      <c r="C5726" s="513"/>
      <c r="D5726" s="693"/>
      <c r="E5726" s="693" t="s">
        <v>2513</v>
      </c>
      <c r="F5726" s="694">
        <v>13.12</v>
      </c>
      <c r="G5726" s="693"/>
      <c r="H5726" s="695" t="s">
        <v>2514</v>
      </c>
      <c r="I5726" s="695"/>
      <c r="J5726" s="694">
        <v>63.14</v>
      </c>
    </row>
    <row r="5727" spans="1:10" s="471" customFormat="1" ht="13.5" thickTop="1">
      <c r="A5727" s="480"/>
      <c r="B5727" s="481"/>
      <c r="C5727" s="481"/>
      <c r="D5727" s="480"/>
      <c r="E5727" s="480"/>
      <c r="F5727" s="480"/>
      <c r="G5727" s="480"/>
      <c r="H5727" s="480"/>
      <c r="I5727" s="480"/>
      <c r="J5727" s="480"/>
    </row>
    <row r="5728" spans="1:10" s="471" customFormat="1">
      <c r="A5728" s="516"/>
      <c r="B5728" s="519" t="s">
        <v>26</v>
      </c>
      <c r="C5728" s="519" t="s">
        <v>27</v>
      </c>
      <c r="D5728" s="516" t="s">
        <v>28</v>
      </c>
      <c r="E5728" s="586" t="s">
        <v>140</v>
      </c>
      <c r="F5728" s="586"/>
      <c r="G5728" s="519" t="s">
        <v>29</v>
      </c>
      <c r="H5728" s="518" t="s">
        <v>30</v>
      </c>
      <c r="I5728" s="518" t="s">
        <v>31</v>
      </c>
      <c r="J5728" s="518" t="s">
        <v>32</v>
      </c>
    </row>
    <row r="5729" spans="1:10" s="471" customFormat="1">
      <c r="A5729" s="517" t="s">
        <v>141</v>
      </c>
      <c r="B5729" s="474" t="s">
        <v>4235</v>
      </c>
      <c r="C5729" s="474" t="s">
        <v>295</v>
      </c>
      <c r="D5729" s="517" t="s">
        <v>4236</v>
      </c>
      <c r="E5729" s="587" t="s">
        <v>4234</v>
      </c>
      <c r="F5729" s="587"/>
      <c r="G5729" s="474" t="s">
        <v>41</v>
      </c>
      <c r="H5729" s="475">
        <v>1</v>
      </c>
      <c r="I5729" s="476">
        <v>1726.13</v>
      </c>
      <c r="J5729" s="476">
        <v>1726.13</v>
      </c>
    </row>
    <row r="5730" spans="1:10" s="471" customFormat="1" ht="25.5">
      <c r="A5730" s="514" t="s">
        <v>147</v>
      </c>
      <c r="B5730" s="482" t="s">
        <v>609</v>
      </c>
      <c r="C5730" s="482" t="s">
        <v>295</v>
      </c>
      <c r="D5730" s="514" t="s">
        <v>610</v>
      </c>
      <c r="E5730" s="588" t="s">
        <v>611</v>
      </c>
      <c r="F5730" s="588"/>
      <c r="G5730" s="482" t="s">
        <v>612</v>
      </c>
      <c r="H5730" s="483">
        <v>12</v>
      </c>
      <c r="I5730" s="484">
        <v>3.79</v>
      </c>
      <c r="J5730" s="484">
        <v>45.48</v>
      </c>
    </row>
    <row r="5731" spans="1:10" s="471" customFormat="1" ht="25.5">
      <c r="A5731" s="514" t="s">
        <v>147</v>
      </c>
      <c r="B5731" s="482" t="s">
        <v>619</v>
      </c>
      <c r="C5731" s="482" t="s">
        <v>295</v>
      </c>
      <c r="D5731" s="514" t="s">
        <v>620</v>
      </c>
      <c r="E5731" s="588" t="s">
        <v>611</v>
      </c>
      <c r="F5731" s="588"/>
      <c r="G5731" s="482" t="s">
        <v>612</v>
      </c>
      <c r="H5731" s="483">
        <v>10</v>
      </c>
      <c r="I5731" s="484">
        <v>3.7</v>
      </c>
      <c r="J5731" s="484">
        <v>37</v>
      </c>
    </row>
    <row r="5732" spans="1:10" s="471" customFormat="1">
      <c r="A5732" s="515" t="s">
        <v>142</v>
      </c>
      <c r="B5732" s="477" t="s">
        <v>2747</v>
      </c>
      <c r="C5732" s="477" t="s">
        <v>295</v>
      </c>
      <c r="D5732" s="515" t="s">
        <v>2748</v>
      </c>
      <c r="E5732" s="585" t="s">
        <v>549</v>
      </c>
      <c r="F5732" s="585"/>
      <c r="G5732" s="477" t="s">
        <v>612</v>
      </c>
      <c r="H5732" s="478">
        <v>10</v>
      </c>
      <c r="I5732" s="479">
        <v>19.13</v>
      </c>
      <c r="J5732" s="479">
        <v>191.3</v>
      </c>
    </row>
    <row r="5733" spans="1:10" s="471" customFormat="1">
      <c r="A5733" s="515" t="s">
        <v>142</v>
      </c>
      <c r="B5733" s="477" t="s">
        <v>617</v>
      </c>
      <c r="C5733" s="477" t="s">
        <v>295</v>
      </c>
      <c r="D5733" s="515" t="s">
        <v>618</v>
      </c>
      <c r="E5733" s="585" t="s">
        <v>549</v>
      </c>
      <c r="F5733" s="585"/>
      <c r="G5733" s="477" t="s">
        <v>612</v>
      </c>
      <c r="H5733" s="478">
        <v>12</v>
      </c>
      <c r="I5733" s="479">
        <v>13.65</v>
      </c>
      <c r="J5733" s="479">
        <v>163.80000000000001</v>
      </c>
    </row>
    <row r="5734" spans="1:10" s="471" customFormat="1" ht="25.5">
      <c r="A5734" s="515" t="s">
        <v>142</v>
      </c>
      <c r="B5734" s="477" t="s">
        <v>4273</v>
      </c>
      <c r="C5734" s="477" t="s">
        <v>295</v>
      </c>
      <c r="D5734" s="515" t="s">
        <v>4274</v>
      </c>
      <c r="E5734" s="585" t="s">
        <v>143</v>
      </c>
      <c r="F5734" s="585"/>
      <c r="G5734" s="477" t="s">
        <v>41</v>
      </c>
      <c r="H5734" s="478">
        <v>1</v>
      </c>
      <c r="I5734" s="479">
        <v>205.13</v>
      </c>
      <c r="J5734" s="479">
        <v>205.13</v>
      </c>
    </row>
    <row r="5735" spans="1:10" s="471" customFormat="1">
      <c r="A5735" s="515" t="s">
        <v>142</v>
      </c>
      <c r="B5735" s="477" t="s">
        <v>4275</v>
      </c>
      <c r="C5735" s="477" t="s">
        <v>295</v>
      </c>
      <c r="D5735" s="515" t="s">
        <v>4276</v>
      </c>
      <c r="E5735" s="585" t="s">
        <v>143</v>
      </c>
      <c r="F5735" s="585"/>
      <c r="G5735" s="477" t="s">
        <v>43</v>
      </c>
      <c r="H5735" s="478">
        <v>26</v>
      </c>
      <c r="I5735" s="479">
        <v>41.67</v>
      </c>
      <c r="J5735" s="479">
        <v>1083.42</v>
      </c>
    </row>
    <row r="5736" spans="1:10" s="471" customFormat="1" ht="25.5">
      <c r="A5736" s="693"/>
      <c r="B5736" s="513"/>
      <c r="C5736" s="513"/>
      <c r="D5736" s="693"/>
      <c r="E5736" s="693" t="s">
        <v>144</v>
      </c>
      <c r="F5736" s="694">
        <v>355.1</v>
      </c>
      <c r="G5736" s="693" t="s">
        <v>145</v>
      </c>
      <c r="H5736" s="694">
        <v>0</v>
      </c>
      <c r="I5736" s="693" t="s">
        <v>146</v>
      </c>
      <c r="J5736" s="694">
        <v>355.1</v>
      </c>
    </row>
    <row r="5737" spans="1:10" s="471" customFormat="1" ht="13.5" customHeight="1" thickBot="1">
      <c r="A5737" s="693"/>
      <c r="B5737" s="513"/>
      <c r="C5737" s="513"/>
      <c r="D5737" s="693"/>
      <c r="E5737" s="693" t="s">
        <v>2513</v>
      </c>
      <c r="F5737" s="694">
        <v>452.93</v>
      </c>
      <c r="G5737" s="693"/>
      <c r="H5737" s="695" t="s">
        <v>2514</v>
      </c>
      <c r="I5737" s="695"/>
      <c r="J5737" s="694">
        <v>2179.06</v>
      </c>
    </row>
    <row r="5738" spans="1:10" s="471" customFormat="1" ht="13.5" thickTop="1">
      <c r="A5738" s="480"/>
      <c r="B5738" s="481"/>
      <c r="C5738" s="481"/>
      <c r="D5738" s="480"/>
      <c r="E5738" s="480"/>
      <c r="F5738" s="480"/>
      <c r="G5738" s="480"/>
      <c r="H5738" s="480"/>
      <c r="I5738" s="480"/>
      <c r="J5738" s="480"/>
    </row>
    <row r="5739" spans="1:10" s="471" customFormat="1">
      <c r="A5739" s="516"/>
      <c r="B5739" s="519" t="s">
        <v>26</v>
      </c>
      <c r="C5739" s="519" t="s">
        <v>27</v>
      </c>
      <c r="D5739" s="516" t="s">
        <v>28</v>
      </c>
      <c r="E5739" s="586" t="s">
        <v>140</v>
      </c>
      <c r="F5739" s="586"/>
      <c r="G5739" s="519" t="s">
        <v>29</v>
      </c>
      <c r="H5739" s="518" t="s">
        <v>30</v>
      </c>
      <c r="I5739" s="518" t="s">
        <v>31</v>
      </c>
      <c r="J5739" s="518" t="s">
        <v>32</v>
      </c>
    </row>
    <row r="5740" spans="1:10" s="471" customFormat="1" ht="51">
      <c r="A5740" s="517" t="s">
        <v>141</v>
      </c>
      <c r="B5740" s="474" t="s">
        <v>1186</v>
      </c>
      <c r="C5740" s="474" t="s">
        <v>48</v>
      </c>
      <c r="D5740" s="517" t="s">
        <v>1187</v>
      </c>
      <c r="E5740" s="587" t="s">
        <v>160</v>
      </c>
      <c r="F5740" s="587"/>
      <c r="G5740" s="474" t="s">
        <v>261</v>
      </c>
      <c r="H5740" s="475">
        <v>1</v>
      </c>
      <c r="I5740" s="476">
        <v>34.6</v>
      </c>
      <c r="J5740" s="476">
        <v>34.6</v>
      </c>
    </row>
    <row r="5741" spans="1:10" s="471" customFormat="1" ht="25.5">
      <c r="A5741" s="514" t="s">
        <v>147</v>
      </c>
      <c r="B5741" s="482" t="s">
        <v>1182</v>
      </c>
      <c r="C5741" s="482" t="s">
        <v>48</v>
      </c>
      <c r="D5741" s="514" t="s">
        <v>1183</v>
      </c>
      <c r="E5741" s="588" t="s">
        <v>150</v>
      </c>
      <c r="F5741" s="588"/>
      <c r="G5741" s="482" t="s">
        <v>54</v>
      </c>
      <c r="H5741" s="483">
        <v>1</v>
      </c>
      <c r="I5741" s="484">
        <v>24.76</v>
      </c>
      <c r="J5741" s="484">
        <v>24.76</v>
      </c>
    </row>
    <row r="5742" spans="1:10" s="471" customFormat="1" ht="51">
      <c r="A5742" s="514" t="s">
        <v>147</v>
      </c>
      <c r="B5742" s="482" t="s">
        <v>1205</v>
      </c>
      <c r="C5742" s="482" t="s">
        <v>48</v>
      </c>
      <c r="D5742" s="514" t="s">
        <v>1206</v>
      </c>
      <c r="E5742" s="588" t="s">
        <v>160</v>
      </c>
      <c r="F5742" s="588"/>
      <c r="G5742" s="482" t="s">
        <v>54</v>
      </c>
      <c r="H5742" s="483">
        <v>1</v>
      </c>
      <c r="I5742" s="484">
        <v>7.84</v>
      </c>
      <c r="J5742" s="484">
        <v>7.84</v>
      </c>
    </row>
    <row r="5743" spans="1:10" s="471" customFormat="1" ht="51">
      <c r="A5743" s="514" t="s">
        <v>147</v>
      </c>
      <c r="B5743" s="482" t="s">
        <v>1207</v>
      </c>
      <c r="C5743" s="482" t="s">
        <v>48</v>
      </c>
      <c r="D5743" s="514" t="s">
        <v>1208</v>
      </c>
      <c r="E5743" s="588" t="s">
        <v>160</v>
      </c>
      <c r="F5743" s="588"/>
      <c r="G5743" s="482" t="s">
        <v>54</v>
      </c>
      <c r="H5743" s="483">
        <v>1</v>
      </c>
      <c r="I5743" s="484">
        <v>2</v>
      </c>
      <c r="J5743" s="484">
        <v>2</v>
      </c>
    </row>
    <row r="5744" spans="1:10" s="471" customFormat="1" ht="25.5">
      <c r="A5744" s="693"/>
      <c r="B5744" s="513"/>
      <c r="C5744" s="513"/>
      <c r="D5744" s="693"/>
      <c r="E5744" s="693" t="s">
        <v>144</v>
      </c>
      <c r="F5744" s="694">
        <v>19.43</v>
      </c>
      <c r="G5744" s="693" t="s">
        <v>145</v>
      </c>
      <c r="H5744" s="694">
        <v>0</v>
      </c>
      <c r="I5744" s="693" t="s">
        <v>146</v>
      </c>
      <c r="J5744" s="694">
        <v>19.43</v>
      </c>
    </row>
    <row r="5745" spans="1:10" s="471" customFormat="1" ht="13.5" customHeight="1" thickBot="1">
      <c r="A5745" s="693"/>
      <c r="B5745" s="513"/>
      <c r="C5745" s="513"/>
      <c r="D5745" s="693"/>
      <c r="E5745" s="693" t="s">
        <v>2513</v>
      </c>
      <c r="F5745" s="694">
        <v>9.07</v>
      </c>
      <c r="G5745" s="693"/>
      <c r="H5745" s="695" t="s">
        <v>2514</v>
      </c>
      <c r="I5745" s="695"/>
      <c r="J5745" s="694">
        <v>43.67</v>
      </c>
    </row>
    <row r="5746" spans="1:10" s="471" customFormat="1" ht="13.5" thickTop="1">
      <c r="A5746" s="480"/>
      <c r="B5746" s="481"/>
      <c r="C5746" s="481"/>
      <c r="D5746" s="480"/>
      <c r="E5746" s="480"/>
      <c r="F5746" s="480"/>
      <c r="G5746" s="480"/>
      <c r="H5746" s="480"/>
      <c r="I5746" s="480"/>
      <c r="J5746" s="480"/>
    </row>
    <row r="5747" spans="1:10" s="471" customFormat="1">
      <c r="A5747" s="516"/>
      <c r="B5747" s="519" t="s">
        <v>26</v>
      </c>
      <c r="C5747" s="519" t="s">
        <v>27</v>
      </c>
      <c r="D5747" s="516" t="s">
        <v>28</v>
      </c>
      <c r="E5747" s="586" t="s">
        <v>140</v>
      </c>
      <c r="F5747" s="586"/>
      <c r="G5747" s="519" t="s">
        <v>29</v>
      </c>
      <c r="H5747" s="518" t="s">
        <v>30</v>
      </c>
      <c r="I5747" s="518" t="s">
        <v>31</v>
      </c>
      <c r="J5747" s="518" t="s">
        <v>32</v>
      </c>
    </row>
    <row r="5748" spans="1:10" s="471" customFormat="1" ht="51">
      <c r="A5748" s="517" t="s">
        <v>141</v>
      </c>
      <c r="B5748" s="474" t="s">
        <v>1184</v>
      </c>
      <c r="C5748" s="474" t="s">
        <v>48</v>
      </c>
      <c r="D5748" s="517" t="s">
        <v>1185</v>
      </c>
      <c r="E5748" s="587" t="s">
        <v>160</v>
      </c>
      <c r="F5748" s="587"/>
      <c r="G5748" s="474" t="s">
        <v>161</v>
      </c>
      <c r="H5748" s="475">
        <v>1</v>
      </c>
      <c r="I5748" s="476">
        <v>91.36</v>
      </c>
      <c r="J5748" s="476">
        <v>91.36</v>
      </c>
    </row>
    <row r="5749" spans="1:10" s="471" customFormat="1" ht="25.5">
      <c r="A5749" s="514" t="s">
        <v>147</v>
      </c>
      <c r="B5749" s="482" t="s">
        <v>1182</v>
      </c>
      <c r="C5749" s="482" t="s">
        <v>48</v>
      </c>
      <c r="D5749" s="514" t="s">
        <v>1183</v>
      </c>
      <c r="E5749" s="588" t="s">
        <v>150</v>
      </c>
      <c r="F5749" s="588"/>
      <c r="G5749" s="482" t="s">
        <v>54</v>
      </c>
      <c r="H5749" s="483">
        <v>1</v>
      </c>
      <c r="I5749" s="484">
        <v>24.76</v>
      </c>
      <c r="J5749" s="484">
        <v>24.76</v>
      </c>
    </row>
    <row r="5750" spans="1:10" s="471" customFormat="1" ht="51">
      <c r="A5750" s="514" t="s">
        <v>147</v>
      </c>
      <c r="B5750" s="482" t="s">
        <v>1205</v>
      </c>
      <c r="C5750" s="482" t="s">
        <v>48</v>
      </c>
      <c r="D5750" s="514" t="s">
        <v>1206</v>
      </c>
      <c r="E5750" s="588" t="s">
        <v>160</v>
      </c>
      <c r="F5750" s="588"/>
      <c r="G5750" s="482" t="s">
        <v>54</v>
      </c>
      <c r="H5750" s="483">
        <v>1</v>
      </c>
      <c r="I5750" s="484">
        <v>7.84</v>
      </c>
      <c r="J5750" s="484">
        <v>7.84</v>
      </c>
    </row>
    <row r="5751" spans="1:10" s="471" customFormat="1" ht="51">
      <c r="A5751" s="514" t="s">
        <v>147</v>
      </c>
      <c r="B5751" s="482" t="s">
        <v>1207</v>
      </c>
      <c r="C5751" s="482" t="s">
        <v>48</v>
      </c>
      <c r="D5751" s="514" t="s">
        <v>1208</v>
      </c>
      <c r="E5751" s="588" t="s">
        <v>160</v>
      </c>
      <c r="F5751" s="588"/>
      <c r="G5751" s="482" t="s">
        <v>54</v>
      </c>
      <c r="H5751" s="483">
        <v>1</v>
      </c>
      <c r="I5751" s="484">
        <v>2</v>
      </c>
      <c r="J5751" s="484">
        <v>2</v>
      </c>
    </row>
    <row r="5752" spans="1:10" s="471" customFormat="1" ht="51">
      <c r="A5752" s="514" t="s">
        <v>147</v>
      </c>
      <c r="B5752" s="482" t="s">
        <v>1209</v>
      </c>
      <c r="C5752" s="482" t="s">
        <v>48</v>
      </c>
      <c r="D5752" s="514" t="s">
        <v>1210</v>
      </c>
      <c r="E5752" s="588" t="s">
        <v>160</v>
      </c>
      <c r="F5752" s="588"/>
      <c r="G5752" s="482" t="s">
        <v>54</v>
      </c>
      <c r="H5752" s="483">
        <v>1</v>
      </c>
      <c r="I5752" s="484">
        <v>9.41</v>
      </c>
      <c r="J5752" s="484">
        <v>9.41</v>
      </c>
    </row>
    <row r="5753" spans="1:10" s="471" customFormat="1" ht="51">
      <c r="A5753" s="514" t="s">
        <v>147</v>
      </c>
      <c r="B5753" s="482" t="s">
        <v>1211</v>
      </c>
      <c r="C5753" s="482" t="s">
        <v>48</v>
      </c>
      <c r="D5753" s="514" t="s">
        <v>1212</v>
      </c>
      <c r="E5753" s="588" t="s">
        <v>160</v>
      </c>
      <c r="F5753" s="588"/>
      <c r="G5753" s="482" t="s">
        <v>54</v>
      </c>
      <c r="H5753" s="483">
        <v>1</v>
      </c>
      <c r="I5753" s="484">
        <v>47.35</v>
      </c>
      <c r="J5753" s="484">
        <v>47.35</v>
      </c>
    </row>
    <row r="5754" spans="1:10" s="471" customFormat="1" ht="25.5">
      <c r="A5754" s="693"/>
      <c r="B5754" s="513"/>
      <c r="C5754" s="513"/>
      <c r="D5754" s="693"/>
      <c r="E5754" s="693" t="s">
        <v>144</v>
      </c>
      <c r="F5754" s="694">
        <v>19.43</v>
      </c>
      <c r="G5754" s="693" t="s">
        <v>145</v>
      </c>
      <c r="H5754" s="694">
        <v>0</v>
      </c>
      <c r="I5754" s="693" t="s">
        <v>146</v>
      </c>
      <c r="J5754" s="694">
        <v>19.43</v>
      </c>
    </row>
    <row r="5755" spans="1:10" s="471" customFormat="1" ht="13.5" customHeight="1" thickBot="1">
      <c r="A5755" s="693"/>
      <c r="B5755" s="513"/>
      <c r="C5755" s="513"/>
      <c r="D5755" s="693"/>
      <c r="E5755" s="693" t="s">
        <v>2513</v>
      </c>
      <c r="F5755" s="694">
        <v>23.97</v>
      </c>
      <c r="G5755" s="693"/>
      <c r="H5755" s="695" t="s">
        <v>2514</v>
      </c>
      <c r="I5755" s="695"/>
      <c r="J5755" s="694">
        <v>115.33</v>
      </c>
    </row>
    <row r="5756" spans="1:10" s="471" customFormat="1" ht="13.5" thickTop="1">
      <c r="A5756" s="480"/>
      <c r="B5756" s="481"/>
      <c r="C5756" s="481"/>
      <c r="D5756" s="480"/>
      <c r="E5756" s="480"/>
      <c r="F5756" s="480"/>
      <c r="G5756" s="480"/>
      <c r="H5756" s="480"/>
      <c r="I5756" s="480"/>
      <c r="J5756" s="480"/>
    </row>
    <row r="5757" spans="1:10" s="471" customFormat="1">
      <c r="A5757" s="516"/>
      <c r="B5757" s="519" t="s">
        <v>26</v>
      </c>
      <c r="C5757" s="519" t="s">
        <v>27</v>
      </c>
      <c r="D5757" s="516" t="s">
        <v>28</v>
      </c>
      <c r="E5757" s="586" t="s">
        <v>140</v>
      </c>
      <c r="F5757" s="586"/>
      <c r="G5757" s="519" t="s">
        <v>29</v>
      </c>
      <c r="H5757" s="518" t="s">
        <v>30</v>
      </c>
      <c r="I5757" s="518" t="s">
        <v>31</v>
      </c>
      <c r="J5757" s="518" t="s">
        <v>32</v>
      </c>
    </row>
    <row r="5758" spans="1:10" s="471" customFormat="1" ht="51">
      <c r="A5758" s="517" t="s">
        <v>141</v>
      </c>
      <c r="B5758" s="474" t="s">
        <v>1205</v>
      </c>
      <c r="C5758" s="474" t="s">
        <v>48</v>
      </c>
      <c r="D5758" s="517" t="s">
        <v>1206</v>
      </c>
      <c r="E5758" s="587" t="s">
        <v>160</v>
      </c>
      <c r="F5758" s="587"/>
      <c r="G5758" s="474" t="s">
        <v>54</v>
      </c>
      <c r="H5758" s="475">
        <v>1</v>
      </c>
      <c r="I5758" s="476">
        <v>7.84</v>
      </c>
      <c r="J5758" s="476">
        <v>7.84</v>
      </c>
    </row>
    <row r="5759" spans="1:10" s="471" customFormat="1" ht="25.5" customHeight="1">
      <c r="A5759" s="515" t="s">
        <v>142</v>
      </c>
      <c r="B5759" s="477" t="s">
        <v>1213</v>
      </c>
      <c r="C5759" s="477" t="s">
        <v>48</v>
      </c>
      <c r="D5759" s="515" t="s">
        <v>1214</v>
      </c>
      <c r="E5759" s="585" t="s">
        <v>932</v>
      </c>
      <c r="F5759" s="585"/>
      <c r="G5759" s="477" t="s">
        <v>91</v>
      </c>
      <c r="H5759" s="478">
        <v>5.3300000000000001E-5</v>
      </c>
      <c r="I5759" s="479">
        <v>99828.17</v>
      </c>
      <c r="J5759" s="479">
        <v>5.32</v>
      </c>
    </row>
    <row r="5760" spans="1:10" s="471" customFormat="1" ht="51">
      <c r="A5760" s="515" t="s">
        <v>142</v>
      </c>
      <c r="B5760" s="477" t="s">
        <v>1215</v>
      </c>
      <c r="C5760" s="477" t="s">
        <v>48</v>
      </c>
      <c r="D5760" s="515" t="s">
        <v>1216</v>
      </c>
      <c r="E5760" s="585" t="s">
        <v>932</v>
      </c>
      <c r="F5760" s="585"/>
      <c r="G5760" s="477" t="s">
        <v>91</v>
      </c>
      <c r="H5760" s="478">
        <v>6.3999999999999997E-5</v>
      </c>
      <c r="I5760" s="479">
        <v>39429.910000000003</v>
      </c>
      <c r="J5760" s="479">
        <v>2.52</v>
      </c>
    </row>
    <row r="5761" spans="1:10" s="471" customFormat="1" ht="25.5">
      <c r="A5761" s="693"/>
      <c r="B5761" s="513"/>
      <c r="C5761" s="513"/>
      <c r="D5761" s="693"/>
      <c r="E5761" s="693" t="s">
        <v>144</v>
      </c>
      <c r="F5761" s="694">
        <v>0</v>
      </c>
      <c r="G5761" s="693" t="s">
        <v>145</v>
      </c>
      <c r="H5761" s="694">
        <v>0</v>
      </c>
      <c r="I5761" s="693" t="s">
        <v>146</v>
      </c>
      <c r="J5761" s="694">
        <v>0</v>
      </c>
    </row>
    <row r="5762" spans="1:10" s="471" customFormat="1" ht="13.5" customHeight="1" thickBot="1">
      <c r="A5762" s="693"/>
      <c r="B5762" s="513"/>
      <c r="C5762" s="513"/>
      <c r="D5762" s="693"/>
      <c r="E5762" s="693" t="s">
        <v>2513</v>
      </c>
      <c r="F5762" s="694">
        <v>2.0499999999999998</v>
      </c>
      <c r="G5762" s="693"/>
      <c r="H5762" s="695" t="s">
        <v>2514</v>
      </c>
      <c r="I5762" s="695"/>
      <c r="J5762" s="694">
        <v>9.89</v>
      </c>
    </row>
    <row r="5763" spans="1:10" s="471" customFormat="1" ht="13.5" thickTop="1">
      <c r="A5763" s="480"/>
      <c r="B5763" s="481"/>
      <c r="C5763" s="481"/>
      <c r="D5763" s="480"/>
      <c r="E5763" s="480"/>
      <c r="F5763" s="480"/>
      <c r="G5763" s="480"/>
      <c r="H5763" s="480"/>
      <c r="I5763" s="480"/>
      <c r="J5763" s="480"/>
    </row>
    <row r="5764" spans="1:10" s="471" customFormat="1">
      <c r="A5764" s="516"/>
      <c r="B5764" s="519" t="s">
        <v>26</v>
      </c>
      <c r="C5764" s="519" t="s">
        <v>27</v>
      </c>
      <c r="D5764" s="516" t="s">
        <v>28</v>
      </c>
      <c r="E5764" s="586" t="s">
        <v>140</v>
      </c>
      <c r="F5764" s="586"/>
      <c r="G5764" s="519" t="s">
        <v>29</v>
      </c>
      <c r="H5764" s="518" t="s">
        <v>30</v>
      </c>
      <c r="I5764" s="518" t="s">
        <v>31</v>
      </c>
      <c r="J5764" s="518" t="s">
        <v>32</v>
      </c>
    </row>
    <row r="5765" spans="1:10" s="471" customFormat="1" ht="51">
      <c r="A5765" s="517" t="s">
        <v>141</v>
      </c>
      <c r="B5765" s="474" t="s">
        <v>1207</v>
      </c>
      <c r="C5765" s="474" t="s">
        <v>48</v>
      </c>
      <c r="D5765" s="517" t="s">
        <v>1208</v>
      </c>
      <c r="E5765" s="587" t="s">
        <v>160</v>
      </c>
      <c r="F5765" s="587"/>
      <c r="G5765" s="474" t="s">
        <v>54</v>
      </c>
      <c r="H5765" s="475">
        <v>1</v>
      </c>
      <c r="I5765" s="476">
        <v>2</v>
      </c>
      <c r="J5765" s="476">
        <v>2</v>
      </c>
    </row>
    <row r="5766" spans="1:10" s="471" customFormat="1" ht="25.5" customHeight="1">
      <c r="A5766" s="515" t="s">
        <v>142</v>
      </c>
      <c r="B5766" s="477" t="s">
        <v>1213</v>
      </c>
      <c r="C5766" s="477" t="s">
        <v>48</v>
      </c>
      <c r="D5766" s="515" t="s">
        <v>1214</v>
      </c>
      <c r="E5766" s="585" t="s">
        <v>932</v>
      </c>
      <c r="F5766" s="585"/>
      <c r="G5766" s="477" t="s">
        <v>91</v>
      </c>
      <c r="H5766" s="478">
        <v>1.43E-5</v>
      </c>
      <c r="I5766" s="479">
        <v>99828.17</v>
      </c>
      <c r="J5766" s="479">
        <v>1.42</v>
      </c>
    </row>
    <row r="5767" spans="1:10" s="471" customFormat="1" ht="51">
      <c r="A5767" s="515" t="s">
        <v>142</v>
      </c>
      <c r="B5767" s="477" t="s">
        <v>1215</v>
      </c>
      <c r="C5767" s="477" t="s">
        <v>48</v>
      </c>
      <c r="D5767" s="515" t="s">
        <v>1216</v>
      </c>
      <c r="E5767" s="585" t="s">
        <v>932</v>
      </c>
      <c r="F5767" s="585"/>
      <c r="G5767" s="477" t="s">
        <v>91</v>
      </c>
      <c r="H5767" s="478">
        <v>1.4800000000000001E-5</v>
      </c>
      <c r="I5767" s="479">
        <v>39429.910000000003</v>
      </c>
      <c r="J5767" s="479">
        <v>0.57999999999999996</v>
      </c>
    </row>
    <row r="5768" spans="1:10" s="471" customFormat="1" ht="25.5">
      <c r="A5768" s="693"/>
      <c r="B5768" s="513"/>
      <c r="C5768" s="513"/>
      <c r="D5768" s="693"/>
      <c r="E5768" s="693" t="s">
        <v>144</v>
      </c>
      <c r="F5768" s="694">
        <v>0</v>
      </c>
      <c r="G5768" s="693" t="s">
        <v>145</v>
      </c>
      <c r="H5768" s="694">
        <v>0</v>
      </c>
      <c r="I5768" s="693" t="s">
        <v>146</v>
      </c>
      <c r="J5768" s="694">
        <v>0</v>
      </c>
    </row>
    <row r="5769" spans="1:10" s="471" customFormat="1" ht="13.5" customHeight="1" thickBot="1">
      <c r="A5769" s="693"/>
      <c r="B5769" s="513"/>
      <c r="C5769" s="513"/>
      <c r="D5769" s="693"/>
      <c r="E5769" s="693" t="s">
        <v>2513</v>
      </c>
      <c r="F5769" s="694">
        <v>0.52</v>
      </c>
      <c r="G5769" s="693"/>
      <c r="H5769" s="695" t="s">
        <v>2514</v>
      </c>
      <c r="I5769" s="695"/>
      <c r="J5769" s="694">
        <v>2.52</v>
      </c>
    </row>
    <row r="5770" spans="1:10" s="471" customFormat="1" ht="13.5" thickTop="1">
      <c r="A5770" s="480"/>
      <c r="B5770" s="481"/>
      <c r="C5770" s="481"/>
      <c r="D5770" s="480"/>
      <c r="E5770" s="480"/>
      <c r="F5770" s="480"/>
      <c r="G5770" s="480"/>
      <c r="H5770" s="480"/>
      <c r="I5770" s="480"/>
      <c r="J5770" s="480"/>
    </row>
    <row r="5771" spans="1:10" s="471" customFormat="1">
      <c r="A5771" s="516"/>
      <c r="B5771" s="519" t="s">
        <v>26</v>
      </c>
      <c r="C5771" s="519" t="s">
        <v>27</v>
      </c>
      <c r="D5771" s="516" t="s">
        <v>28</v>
      </c>
      <c r="E5771" s="586" t="s">
        <v>140</v>
      </c>
      <c r="F5771" s="586"/>
      <c r="G5771" s="519" t="s">
        <v>29</v>
      </c>
      <c r="H5771" s="518" t="s">
        <v>30</v>
      </c>
      <c r="I5771" s="518" t="s">
        <v>31</v>
      </c>
      <c r="J5771" s="518" t="s">
        <v>32</v>
      </c>
    </row>
    <row r="5772" spans="1:10" s="471" customFormat="1" ht="51">
      <c r="A5772" s="517" t="s">
        <v>141</v>
      </c>
      <c r="B5772" s="474" t="s">
        <v>1209</v>
      </c>
      <c r="C5772" s="474" t="s">
        <v>48</v>
      </c>
      <c r="D5772" s="517" t="s">
        <v>1210</v>
      </c>
      <c r="E5772" s="587" t="s">
        <v>160</v>
      </c>
      <c r="F5772" s="587"/>
      <c r="G5772" s="474" t="s">
        <v>54</v>
      </c>
      <c r="H5772" s="475">
        <v>1</v>
      </c>
      <c r="I5772" s="476">
        <v>9.41</v>
      </c>
      <c r="J5772" s="476">
        <v>9.41</v>
      </c>
    </row>
    <row r="5773" spans="1:10" s="471" customFormat="1" ht="25.5" customHeight="1">
      <c r="A5773" s="515" t="s">
        <v>142</v>
      </c>
      <c r="B5773" s="477" t="s">
        <v>1213</v>
      </c>
      <c r="C5773" s="477" t="s">
        <v>48</v>
      </c>
      <c r="D5773" s="515" t="s">
        <v>1214</v>
      </c>
      <c r="E5773" s="585" t="s">
        <v>932</v>
      </c>
      <c r="F5773" s="585"/>
      <c r="G5773" s="477" t="s">
        <v>91</v>
      </c>
      <c r="H5773" s="478">
        <v>6.6699999999999995E-5</v>
      </c>
      <c r="I5773" s="479">
        <v>99828.17</v>
      </c>
      <c r="J5773" s="479">
        <v>6.65</v>
      </c>
    </row>
    <row r="5774" spans="1:10" s="471" customFormat="1" ht="51">
      <c r="A5774" s="515" t="s">
        <v>142</v>
      </c>
      <c r="B5774" s="477" t="s">
        <v>1215</v>
      </c>
      <c r="C5774" s="477" t="s">
        <v>48</v>
      </c>
      <c r="D5774" s="515" t="s">
        <v>1216</v>
      </c>
      <c r="E5774" s="585" t="s">
        <v>932</v>
      </c>
      <c r="F5774" s="585"/>
      <c r="G5774" s="477" t="s">
        <v>91</v>
      </c>
      <c r="H5774" s="478">
        <v>6.9999999999999994E-5</v>
      </c>
      <c r="I5774" s="479">
        <v>39429.910000000003</v>
      </c>
      <c r="J5774" s="479">
        <v>2.76</v>
      </c>
    </row>
    <row r="5775" spans="1:10" s="471" customFormat="1" ht="25.5">
      <c r="A5775" s="693"/>
      <c r="B5775" s="513"/>
      <c r="C5775" s="513"/>
      <c r="D5775" s="693"/>
      <c r="E5775" s="693" t="s">
        <v>144</v>
      </c>
      <c r="F5775" s="694">
        <v>0</v>
      </c>
      <c r="G5775" s="693" t="s">
        <v>145</v>
      </c>
      <c r="H5775" s="694">
        <v>0</v>
      </c>
      <c r="I5775" s="693" t="s">
        <v>146</v>
      </c>
      <c r="J5775" s="694">
        <v>0</v>
      </c>
    </row>
    <row r="5776" spans="1:10" s="471" customFormat="1" ht="13.5" customHeight="1" thickBot="1">
      <c r="A5776" s="693"/>
      <c r="B5776" s="513"/>
      <c r="C5776" s="513"/>
      <c r="D5776" s="693"/>
      <c r="E5776" s="693" t="s">
        <v>2513</v>
      </c>
      <c r="F5776" s="694">
        <v>2.46</v>
      </c>
      <c r="G5776" s="693"/>
      <c r="H5776" s="695" t="s">
        <v>2514</v>
      </c>
      <c r="I5776" s="695"/>
      <c r="J5776" s="694">
        <v>11.87</v>
      </c>
    </row>
    <row r="5777" spans="1:10" s="471" customFormat="1" ht="13.5" thickTop="1">
      <c r="A5777" s="480"/>
      <c r="B5777" s="481"/>
      <c r="C5777" s="481"/>
      <c r="D5777" s="480"/>
      <c r="E5777" s="480"/>
      <c r="F5777" s="480"/>
      <c r="G5777" s="480"/>
      <c r="H5777" s="480"/>
      <c r="I5777" s="480"/>
      <c r="J5777" s="480"/>
    </row>
    <row r="5778" spans="1:10" s="471" customFormat="1">
      <c r="A5778" s="516"/>
      <c r="B5778" s="519" t="s">
        <v>26</v>
      </c>
      <c r="C5778" s="519" t="s">
        <v>27</v>
      </c>
      <c r="D5778" s="516" t="s">
        <v>28</v>
      </c>
      <c r="E5778" s="586" t="s">
        <v>140</v>
      </c>
      <c r="F5778" s="586"/>
      <c r="G5778" s="519" t="s">
        <v>29</v>
      </c>
      <c r="H5778" s="518" t="s">
        <v>30</v>
      </c>
      <c r="I5778" s="518" t="s">
        <v>31</v>
      </c>
      <c r="J5778" s="518" t="s">
        <v>32</v>
      </c>
    </row>
    <row r="5779" spans="1:10" s="471" customFormat="1" ht="51">
      <c r="A5779" s="517" t="s">
        <v>141</v>
      </c>
      <c r="B5779" s="474" t="s">
        <v>1211</v>
      </c>
      <c r="C5779" s="474" t="s">
        <v>48</v>
      </c>
      <c r="D5779" s="517" t="s">
        <v>1212</v>
      </c>
      <c r="E5779" s="587" t="s">
        <v>160</v>
      </c>
      <c r="F5779" s="587"/>
      <c r="G5779" s="474" t="s">
        <v>54</v>
      </c>
      <c r="H5779" s="475">
        <v>1</v>
      </c>
      <c r="I5779" s="476">
        <v>47.35</v>
      </c>
      <c r="J5779" s="476">
        <v>47.35</v>
      </c>
    </row>
    <row r="5780" spans="1:10" s="471" customFormat="1">
      <c r="A5780" s="515" t="s">
        <v>142</v>
      </c>
      <c r="B5780" s="477" t="s">
        <v>963</v>
      </c>
      <c r="C5780" s="477" t="s">
        <v>48</v>
      </c>
      <c r="D5780" s="515" t="s">
        <v>964</v>
      </c>
      <c r="E5780" s="585" t="s">
        <v>143</v>
      </c>
      <c r="F5780" s="585"/>
      <c r="G5780" s="477" t="s">
        <v>498</v>
      </c>
      <c r="H5780" s="478">
        <v>7.88</v>
      </c>
      <c r="I5780" s="479">
        <v>6.01</v>
      </c>
      <c r="J5780" s="479">
        <v>47.35</v>
      </c>
    </row>
    <row r="5781" spans="1:10" s="471" customFormat="1" ht="25.5">
      <c r="A5781" s="693"/>
      <c r="B5781" s="513"/>
      <c r="C5781" s="513"/>
      <c r="D5781" s="693"/>
      <c r="E5781" s="693" t="s">
        <v>144</v>
      </c>
      <c r="F5781" s="694">
        <v>0</v>
      </c>
      <c r="G5781" s="693" t="s">
        <v>145</v>
      </c>
      <c r="H5781" s="694">
        <v>0</v>
      </c>
      <c r="I5781" s="693" t="s">
        <v>146</v>
      </c>
      <c r="J5781" s="694">
        <v>0</v>
      </c>
    </row>
    <row r="5782" spans="1:10" s="471" customFormat="1" ht="13.5" customHeight="1" thickBot="1">
      <c r="A5782" s="693"/>
      <c r="B5782" s="513"/>
      <c r="C5782" s="513"/>
      <c r="D5782" s="693"/>
      <c r="E5782" s="693" t="s">
        <v>2513</v>
      </c>
      <c r="F5782" s="694">
        <v>12.42</v>
      </c>
      <c r="G5782" s="693"/>
      <c r="H5782" s="695" t="s">
        <v>2514</v>
      </c>
      <c r="I5782" s="695"/>
      <c r="J5782" s="694">
        <v>59.77</v>
      </c>
    </row>
    <row r="5783" spans="1:10" s="471" customFormat="1" ht="13.5" thickTop="1">
      <c r="A5783" s="480"/>
      <c r="B5783" s="481"/>
      <c r="C5783" s="481"/>
      <c r="D5783" s="480"/>
      <c r="E5783" s="480"/>
      <c r="F5783" s="480"/>
      <c r="G5783" s="480"/>
      <c r="H5783" s="480"/>
      <c r="I5783" s="480"/>
      <c r="J5783" s="480"/>
    </row>
    <row r="5784" spans="1:10" s="471" customFormat="1">
      <c r="A5784" s="516"/>
      <c r="B5784" s="519" t="s">
        <v>26</v>
      </c>
      <c r="C5784" s="519" t="s">
        <v>27</v>
      </c>
      <c r="D5784" s="516" t="s">
        <v>28</v>
      </c>
      <c r="E5784" s="586" t="s">
        <v>140</v>
      </c>
      <c r="F5784" s="586"/>
      <c r="G5784" s="519" t="s">
        <v>29</v>
      </c>
      <c r="H5784" s="518" t="s">
        <v>30</v>
      </c>
      <c r="I5784" s="518" t="s">
        <v>31</v>
      </c>
      <c r="J5784" s="518" t="s">
        <v>32</v>
      </c>
    </row>
    <row r="5785" spans="1:10" s="471" customFormat="1" ht="25.5">
      <c r="A5785" s="517" t="s">
        <v>141</v>
      </c>
      <c r="B5785" s="474" t="s">
        <v>878</v>
      </c>
      <c r="C5785" s="474" t="s">
        <v>48</v>
      </c>
      <c r="D5785" s="517" t="s">
        <v>879</v>
      </c>
      <c r="E5785" s="587" t="s">
        <v>150</v>
      </c>
      <c r="F5785" s="587"/>
      <c r="G5785" s="474" t="s">
        <v>54</v>
      </c>
      <c r="H5785" s="475">
        <v>1</v>
      </c>
      <c r="I5785" s="476">
        <v>25.98</v>
      </c>
      <c r="J5785" s="476">
        <v>25.98</v>
      </c>
    </row>
    <row r="5786" spans="1:10" s="471" customFormat="1" ht="25.5">
      <c r="A5786" s="514" t="s">
        <v>147</v>
      </c>
      <c r="B5786" s="482" t="s">
        <v>1022</v>
      </c>
      <c r="C5786" s="482" t="s">
        <v>48</v>
      </c>
      <c r="D5786" s="514" t="s">
        <v>1023</v>
      </c>
      <c r="E5786" s="588" t="s">
        <v>150</v>
      </c>
      <c r="F5786" s="588"/>
      <c r="G5786" s="482" t="s">
        <v>54</v>
      </c>
      <c r="H5786" s="483">
        <v>1</v>
      </c>
      <c r="I5786" s="484">
        <v>0.19</v>
      </c>
      <c r="J5786" s="484">
        <v>0.19</v>
      </c>
    </row>
    <row r="5787" spans="1:10" s="471" customFormat="1">
      <c r="A5787" s="515" t="s">
        <v>142</v>
      </c>
      <c r="B5787" s="477" t="s">
        <v>839</v>
      </c>
      <c r="C5787" s="477" t="s">
        <v>48</v>
      </c>
      <c r="D5787" s="515" t="s">
        <v>840</v>
      </c>
      <c r="E5787" s="585" t="s">
        <v>143</v>
      </c>
      <c r="F5787" s="585"/>
      <c r="G5787" s="477" t="s">
        <v>54</v>
      </c>
      <c r="H5787" s="478">
        <v>1</v>
      </c>
      <c r="I5787" s="479">
        <v>2.0699999999999998</v>
      </c>
      <c r="J5787" s="479">
        <v>2.0699999999999998</v>
      </c>
    </row>
    <row r="5788" spans="1:10" s="471" customFormat="1">
      <c r="A5788" s="515" t="s">
        <v>142</v>
      </c>
      <c r="B5788" s="477" t="s">
        <v>841</v>
      </c>
      <c r="C5788" s="477" t="s">
        <v>48</v>
      </c>
      <c r="D5788" s="515" t="s">
        <v>842</v>
      </c>
      <c r="E5788" s="585" t="s">
        <v>143</v>
      </c>
      <c r="F5788" s="585"/>
      <c r="G5788" s="477" t="s">
        <v>54</v>
      </c>
      <c r="H5788" s="478">
        <v>1</v>
      </c>
      <c r="I5788" s="479">
        <v>1.01</v>
      </c>
      <c r="J5788" s="479">
        <v>1.01</v>
      </c>
    </row>
    <row r="5789" spans="1:10" s="471" customFormat="1">
      <c r="A5789" s="515" t="s">
        <v>142</v>
      </c>
      <c r="B5789" s="477" t="s">
        <v>559</v>
      </c>
      <c r="C5789" s="477" t="s">
        <v>48</v>
      </c>
      <c r="D5789" s="515" t="s">
        <v>560</v>
      </c>
      <c r="E5789" s="585" t="s">
        <v>143</v>
      </c>
      <c r="F5789" s="585"/>
      <c r="G5789" s="477" t="s">
        <v>54</v>
      </c>
      <c r="H5789" s="478">
        <v>1</v>
      </c>
      <c r="I5789" s="479">
        <v>1.34</v>
      </c>
      <c r="J5789" s="479">
        <v>1.34</v>
      </c>
    </row>
    <row r="5790" spans="1:10" s="471" customFormat="1">
      <c r="A5790" s="515" t="s">
        <v>142</v>
      </c>
      <c r="B5790" s="477" t="s">
        <v>561</v>
      </c>
      <c r="C5790" s="477" t="s">
        <v>48</v>
      </c>
      <c r="D5790" s="515" t="s">
        <v>562</v>
      </c>
      <c r="E5790" s="585" t="s">
        <v>143</v>
      </c>
      <c r="F5790" s="585"/>
      <c r="G5790" s="477" t="s">
        <v>54</v>
      </c>
      <c r="H5790" s="478">
        <v>1</v>
      </c>
      <c r="I5790" s="479">
        <v>0.04</v>
      </c>
      <c r="J5790" s="479">
        <v>0.04</v>
      </c>
    </row>
    <row r="5791" spans="1:10" s="471" customFormat="1">
      <c r="A5791" s="515" t="s">
        <v>142</v>
      </c>
      <c r="B5791" s="477" t="s">
        <v>1024</v>
      </c>
      <c r="C5791" s="477" t="s">
        <v>48</v>
      </c>
      <c r="D5791" s="515" t="s">
        <v>1025</v>
      </c>
      <c r="E5791" s="585" t="s">
        <v>549</v>
      </c>
      <c r="F5791" s="585"/>
      <c r="G5791" s="477" t="s">
        <v>54</v>
      </c>
      <c r="H5791" s="478">
        <v>1</v>
      </c>
      <c r="I5791" s="479">
        <v>20.46</v>
      </c>
      <c r="J5791" s="479">
        <v>20.46</v>
      </c>
    </row>
    <row r="5792" spans="1:10" s="471" customFormat="1" ht="25.5">
      <c r="A5792" s="515" t="s">
        <v>142</v>
      </c>
      <c r="B5792" s="477" t="s">
        <v>857</v>
      </c>
      <c r="C5792" s="477" t="s">
        <v>48</v>
      </c>
      <c r="D5792" s="515" t="s">
        <v>858</v>
      </c>
      <c r="E5792" s="585" t="s">
        <v>143</v>
      </c>
      <c r="F5792" s="585"/>
      <c r="G5792" s="477" t="s">
        <v>54</v>
      </c>
      <c r="H5792" s="478">
        <v>1</v>
      </c>
      <c r="I5792" s="479">
        <v>0.01</v>
      </c>
      <c r="J5792" s="479">
        <v>0.01</v>
      </c>
    </row>
    <row r="5793" spans="1:10" s="471" customFormat="1" ht="25.5">
      <c r="A5793" s="515" t="s">
        <v>142</v>
      </c>
      <c r="B5793" s="477" t="s">
        <v>859</v>
      </c>
      <c r="C5793" s="477" t="s">
        <v>48</v>
      </c>
      <c r="D5793" s="515" t="s">
        <v>860</v>
      </c>
      <c r="E5793" s="585" t="s">
        <v>143</v>
      </c>
      <c r="F5793" s="585"/>
      <c r="G5793" s="477" t="s">
        <v>54</v>
      </c>
      <c r="H5793" s="478">
        <v>1</v>
      </c>
      <c r="I5793" s="479">
        <v>0.86</v>
      </c>
      <c r="J5793" s="479">
        <v>0.86</v>
      </c>
    </row>
    <row r="5794" spans="1:10" s="471" customFormat="1" ht="25.5">
      <c r="A5794" s="693"/>
      <c r="B5794" s="513"/>
      <c r="C5794" s="513"/>
      <c r="D5794" s="693"/>
      <c r="E5794" s="693" t="s">
        <v>144</v>
      </c>
      <c r="F5794" s="694">
        <v>20.65</v>
      </c>
      <c r="G5794" s="693" t="s">
        <v>145</v>
      </c>
      <c r="H5794" s="694">
        <v>0</v>
      </c>
      <c r="I5794" s="693" t="s">
        <v>146</v>
      </c>
      <c r="J5794" s="694">
        <v>20.65</v>
      </c>
    </row>
    <row r="5795" spans="1:10" s="471" customFormat="1" ht="13.5" customHeight="1" thickBot="1">
      <c r="A5795" s="693"/>
      <c r="B5795" s="513"/>
      <c r="C5795" s="513"/>
      <c r="D5795" s="693"/>
      <c r="E5795" s="693" t="s">
        <v>2513</v>
      </c>
      <c r="F5795" s="694">
        <v>6.81</v>
      </c>
      <c r="G5795" s="693"/>
      <c r="H5795" s="695" t="s">
        <v>2514</v>
      </c>
      <c r="I5795" s="695"/>
      <c r="J5795" s="694">
        <v>32.79</v>
      </c>
    </row>
    <row r="5796" spans="1:10" s="471" customFormat="1" ht="13.5" thickTop="1">
      <c r="A5796" s="480"/>
      <c r="B5796" s="481"/>
      <c r="C5796" s="481"/>
      <c r="D5796" s="480"/>
      <c r="E5796" s="480"/>
      <c r="F5796" s="480"/>
      <c r="G5796" s="480"/>
      <c r="H5796" s="480"/>
      <c r="I5796" s="480"/>
      <c r="J5796" s="480"/>
    </row>
    <row r="5797" spans="1:10" s="471" customFormat="1">
      <c r="A5797" s="516"/>
      <c r="B5797" s="519" t="s">
        <v>26</v>
      </c>
      <c r="C5797" s="519" t="s">
        <v>27</v>
      </c>
      <c r="D5797" s="516" t="s">
        <v>28</v>
      </c>
      <c r="E5797" s="586" t="s">
        <v>140</v>
      </c>
      <c r="F5797" s="586"/>
      <c r="G5797" s="519" t="s">
        <v>29</v>
      </c>
      <c r="H5797" s="518" t="s">
        <v>30</v>
      </c>
      <c r="I5797" s="518" t="s">
        <v>31</v>
      </c>
      <c r="J5797" s="518" t="s">
        <v>32</v>
      </c>
    </row>
    <row r="5798" spans="1:10" s="471" customFormat="1" ht="12.75" customHeight="1">
      <c r="A5798" s="517" t="s">
        <v>141</v>
      </c>
      <c r="B5798" s="474" t="s">
        <v>1191</v>
      </c>
      <c r="C5798" s="474" t="s">
        <v>48</v>
      </c>
      <c r="D5798" s="517" t="s">
        <v>1192</v>
      </c>
      <c r="E5798" s="587" t="s">
        <v>150</v>
      </c>
      <c r="F5798" s="587"/>
      <c r="G5798" s="474" t="s">
        <v>54</v>
      </c>
      <c r="H5798" s="475">
        <v>1</v>
      </c>
      <c r="I5798" s="476">
        <v>31.99</v>
      </c>
      <c r="J5798" s="476">
        <v>31.99</v>
      </c>
    </row>
    <row r="5799" spans="1:10" s="471" customFormat="1" ht="25.5">
      <c r="A5799" s="514" t="s">
        <v>147</v>
      </c>
      <c r="B5799" s="482" t="s">
        <v>1026</v>
      </c>
      <c r="C5799" s="482" t="s">
        <v>48</v>
      </c>
      <c r="D5799" s="514" t="s">
        <v>1027</v>
      </c>
      <c r="E5799" s="588" t="s">
        <v>150</v>
      </c>
      <c r="F5799" s="588"/>
      <c r="G5799" s="482" t="s">
        <v>54</v>
      </c>
      <c r="H5799" s="483">
        <v>1</v>
      </c>
      <c r="I5799" s="484">
        <v>0.34</v>
      </c>
      <c r="J5799" s="484">
        <v>0.34</v>
      </c>
    </row>
    <row r="5800" spans="1:10" s="471" customFormat="1">
      <c r="A5800" s="515" t="s">
        <v>142</v>
      </c>
      <c r="B5800" s="477" t="s">
        <v>1028</v>
      </c>
      <c r="C5800" s="477" t="s">
        <v>48</v>
      </c>
      <c r="D5800" s="515" t="s">
        <v>1029</v>
      </c>
      <c r="E5800" s="585" t="s">
        <v>549</v>
      </c>
      <c r="F5800" s="585"/>
      <c r="G5800" s="477" t="s">
        <v>54</v>
      </c>
      <c r="H5800" s="478">
        <v>1</v>
      </c>
      <c r="I5800" s="479">
        <v>26.32</v>
      </c>
      <c r="J5800" s="479">
        <v>26.32</v>
      </c>
    </row>
    <row r="5801" spans="1:10" s="471" customFormat="1">
      <c r="A5801" s="515" t="s">
        <v>142</v>
      </c>
      <c r="B5801" s="477" t="s">
        <v>839</v>
      </c>
      <c r="C5801" s="477" t="s">
        <v>48</v>
      </c>
      <c r="D5801" s="515" t="s">
        <v>840</v>
      </c>
      <c r="E5801" s="585" t="s">
        <v>143</v>
      </c>
      <c r="F5801" s="585"/>
      <c r="G5801" s="477" t="s">
        <v>54</v>
      </c>
      <c r="H5801" s="478">
        <v>1</v>
      </c>
      <c r="I5801" s="479">
        <v>2.0699999999999998</v>
      </c>
      <c r="J5801" s="479">
        <v>2.0699999999999998</v>
      </c>
    </row>
    <row r="5802" spans="1:10" s="471" customFormat="1">
      <c r="A5802" s="515" t="s">
        <v>142</v>
      </c>
      <c r="B5802" s="477" t="s">
        <v>841</v>
      </c>
      <c r="C5802" s="477" t="s">
        <v>48</v>
      </c>
      <c r="D5802" s="515" t="s">
        <v>842</v>
      </c>
      <c r="E5802" s="585" t="s">
        <v>143</v>
      </c>
      <c r="F5802" s="585"/>
      <c r="G5802" s="477" t="s">
        <v>54</v>
      </c>
      <c r="H5802" s="478">
        <v>1</v>
      </c>
      <c r="I5802" s="479">
        <v>1.01</v>
      </c>
      <c r="J5802" s="479">
        <v>1.01</v>
      </c>
    </row>
    <row r="5803" spans="1:10" s="471" customFormat="1">
      <c r="A5803" s="515" t="s">
        <v>142</v>
      </c>
      <c r="B5803" s="477" t="s">
        <v>559</v>
      </c>
      <c r="C5803" s="477" t="s">
        <v>48</v>
      </c>
      <c r="D5803" s="515" t="s">
        <v>560</v>
      </c>
      <c r="E5803" s="585" t="s">
        <v>143</v>
      </c>
      <c r="F5803" s="585"/>
      <c r="G5803" s="477" t="s">
        <v>54</v>
      </c>
      <c r="H5803" s="478">
        <v>1</v>
      </c>
      <c r="I5803" s="479">
        <v>1.34</v>
      </c>
      <c r="J5803" s="479">
        <v>1.34</v>
      </c>
    </row>
    <row r="5804" spans="1:10" s="471" customFormat="1">
      <c r="A5804" s="515" t="s">
        <v>142</v>
      </c>
      <c r="B5804" s="477" t="s">
        <v>561</v>
      </c>
      <c r="C5804" s="477" t="s">
        <v>48</v>
      </c>
      <c r="D5804" s="515" t="s">
        <v>562</v>
      </c>
      <c r="E5804" s="585" t="s">
        <v>143</v>
      </c>
      <c r="F5804" s="585"/>
      <c r="G5804" s="477" t="s">
        <v>54</v>
      </c>
      <c r="H5804" s="478">
        <v>1</v>
      </c>
      <c r="I5804" s="479">
        <v>0.04</v>
      </c>
      <c r="J5804" s="479">
        <v>0.04</v>
      </c>
    </row>
    <row r="5805" spans="1:10" s="471" customFormat="1" ht="25.5">
      <c r="A5805" s="515" t="s">
        <v>142</v>
      </c>
      <c r="B5805" s="477" t="s">
        <v>857</v>
      </c>
      <c r="C5805" s="477" t="s">
        <v>48</v>
      </c>
      <c r="D5805" s="515" t="s">
        <v>858</v>
      </c>
      <c r="E5805" s="585" t="s">
        <v>143</v>
      </c>
      <c r="F5805" s="585"/>
      <c r="G5805" s="477" t="s">
        <v>54</v>
      </c>
      <c r="H5805" s="478">
        <v>1</v>
      </c>
      <c r="I5805" s="479">
        <v>0.01</v>
      </c>
      <c r="J5805" s="479">
        <v>0.01</v>
      </c>
    </row>
    <row r="5806" spans="1:10" s="471" customFormat="1" ht="25.5">
      <c r="A5806" s="515" t="s">
        <v>142</v>
      </c>
      <c r="B5806" s="477" t="s">
        <v>859</v>
      </c>
      <c r="C5806" s="477" t="s">
        <v>48</v>
      </c>
      <c r="D5806" s="515" t="s">
        <v>860</v>
      </c>
      <c r="E5806" s="585" t="s">
        <v>143</v>
      </c>
      <c r="F5806" s="585"/>
      <c r="G5806" s="477" t="s">
        <v>54</v>
      </c>
      <c r="H5806" s="478">
        <v>1</v>
      </c>
      <c r="I5806" s="479">
        <v>0.86</v>
      </c>
      <c r="J5806" s="479">
        <v>0.86</v>
      </c>
    </row>
    <row r="5807" spans="1:10" s="471" customFormat="1" ht="25.5">
      <c r="A5807" s="693"/>
      <c r="B5807" s="513"/>
      <c r="C5807" s="513"/>
      <c r="D5807" s="693"/>
      <c r="E5807" s="693" t="s">
        <v>144</v>
      </c>
      <c r="F5807" s="694">
        <v>26.66</v>
      </c>
      <c r="G5807" s="693" t="s">
        <v>145</v>
      </c>
      <c r="H5807" s="694">
        <v>0</v>
      </c>
      <c r="I5807" s="693" t="s">
        <v>146</v>
      </c>
      <c r="J5807" s="694">
        <v>26.66</v>
      </c>
    </row>
    <row r="5808" spans="1:10" s="471" customFormat="1" ht="13.5" customHeight="1" thickBot="1">
      <c r="A5808" s="693"/>
      <c r="B5808" s="513"/>
      <c r="C5808" s="513"/>
      <c r="D5808" s="693"/>
      <c r="E5808" s="693" t="s">
        <v>2513</v>
      </c>
      <c r="F5808" s="694">
        <v>8.39</v>
      </c>
      <c r="G5808" s="693"/>
      <c r="H5808" s="695" t="s">
        <v>2514</v>
      </c>
      <c r="I5808" s="695"/>
      <c r="J5808" s="694">
        <v>40.380000000000003</v>
      </c>
    </row>
    <row r="5809" spans="1:10" s="471" customFormat="1" ht="13.5" thickTop="1">
      <c r="A5809" s="480"/>
      <c r="B5809" s="481"/>
      <c r="C5809" s="481"/>
      <c r="D5809" s="480"/>
      <c r="E5809" s="480"/>
      <c r="F5809" s="480"/>
      <c r="G5809" s="480"/>
      <c r="H5809" s="480"/>
      <c r="I5809" s="480"/>
      <c r="J5809" s="480"/>
    </row>
    <row r="5810" spans="1:10" s="471" customFormat="1">
      <c r="A5810" s="516"/>
      <c r="B5810" s="519" t="s">
        <v>26</v>
      </c>
      <c r="C5810" s="519" t="s">
        <v>27</v>
      </c>
      <c r="D5810" s="516" t="s">
        <v>28</v>
      </c>
      <c r="E5810" s="586" t="s">
        <v>140</v>
      </c>
      <c r="F5810" s="586"/>
      <c r="G5810" s="519" t="s">
        <v>29</v>
      </c>
      <c r="H5810" s="518" t="s">
        <v>30</v>
      </c>
      <c r="I5810" s="518" t="s">
        <v>31</v>
      </c>
      <c r="J5810" s="518" t="s">
        <v>32</v>
      </c>
    </row>
    <row r="5811" spans="1:10" s="471" customFormat="1" ht="12.75" customHeight="1">
      <c r="A5811" s="517" t="s">
        <v>141</v>
      </c>
      <c r="B5811" s="474" t="s">
        <v>1156</v>
      </c>
      <c r="C5811" s="474" t="s">
        <v>48</v>
      </c>
      <c r="D5811" s="517" t="s">
        <v>1157</v>
      </c>
      <c r="E5811" s="587" t="s">
        <v>150</v>
      </c>
      <c r="F5811" s="587"/>
      <c r="G5811" s="474" t="s">
        <v>54</v>
      </c>
      <c r="H5811" s="475">
        <v>1</v>
      </c>
      <c r="I5811" s="476">
        <v>27.71</v>
      </c>
      <c r="J5811" s="476">
        <v>27.71</v>
      </c>
    </row>
    <row r="5812" spans="1:10" s="471" customFormat="1" ht="25.5">
      <c r="A5812" s="514" t="s">
        <v>147</v>
      </c>
      <c r="B5812" s="482" t="s">
        <v>1030</v>
      </c>
      <c r="C5812" s="482" t="s">
        <v>48</v>
      </c>
      <c r="D5812" s="514" t="s">
        <v>1031</v>
      </c>
      <c r="E5812" s="588" t="s">
        <v>150</v>
      </c>
      <c r="F5812" s="588"/>
      <c r="G5812" s="482" t="s">
        <v>54</v>
      </c>
      <c r="H5812" s="483">
        <v>1</v>
      </c>
      <c r="I5812" s="484">
        <v>0.41</v>
      </c>
      <c r="J5812" s="484">
        <v>0.41</v>
      </c>
    </row>
    <row r="5813" spans="1:10" s="471" customFormat="1">
      <c r="A5813" s="515" t="s">
        <v>142</v>
      </c>
      <c r="B5813" s="477" t="s">
        <v>1032</v>
      </c>
      <c r="C5813" s="477" t="s">
        <v>48</v>
      </c>
      <c r="D5813" s="515" t="s">
        <v>1033</v>
      </c>
      <c r="E5813" s="585" t="s">
        <v>549</v>
      </c>
      <c r="F5813" s="585"/>
      <c r="G5813" s="477" t="s">
        <v>54</v>
      </c>
      <c r="H5813" s="478">
        <v>1</v>
      </c>
      <c r="I5813" s="479">
        <v>21.97</v>
      </c>
      <c r="J5813" s="479">
        <v>21.97</v>
      </c>
    </row>
    <row r="5814" spans="1:10" s="471" customFormat="1">
      <c r="A5814" s="515" t="s">
        <v>142</v>
      </c>
      <c r="B5814" s="477" t="s">
        <v>839</v>
      </c>
      <c r="C5814" s="477" t="s">
        <v>48</v>
      </c>
      <c r="D5814" s="515" t="s">
        <v>840</v>
      </c>
      <c r="E5814" s="585" t="s">
        <v>143</v>
      </c>
      <c r="F5814" s="585"/>
      <c r="G5814" s="477" t="s">
        <v>54</v>
      </c>
      <c r="H5814" s="478">
        <v>1</v>
      </c>
      <c r="I5814" s="479">
        <v>2.0699999999999998</v>
      </c>
      <c r="J5814" s="479">
        <v>2.0699999999999998</v>
      </c>
    </row>
    <row r="5815" spans="1:10" s="471" customFormat="1">
      <c r="A5815" s="515" t="s">
        <v>142</v>
      </c>
      <c r="B5815" s="477" t="s">
        <v>841</v>
      </c>
      <c r="C5815" s="477" t="s">
        <v>48</v>
      </c>
      <c r="D5815" s="515" t="s">
        <v>842</v>
      </c>
      <c r="E5815" s="585" t="s">
        <v>143</v>
      </c>
      <c r="F5815" s="585"/>
      <c r="G5815" s="477" t="s">
        <v>54</v>
      </c>
      <c r="H5815" s="478">
        <v>1</v>
      </c>
      <c r="I5815" s="479">
        <v>1.01</v>
      </c>
      <c r="J5815" s="479">
        <v>1.01</v>
      </c>
    </row>
    <row r="5816" spans="1:10" s="471" customFormat="1">
      <c r="A5816" s="515" t="s">
        <v>142</v>
      </c>
      <c r="B5816" s="477" t="s">
        <v>559</v>
      </c>
      <c r="C5816" s="477" t="s">
        <v>48</v>
      </c>
      <c r="D5816" s="515" t="s">
        <v>560</v>
      </c>
      <c r="E5816" s="585" t="s">
        <v>143</v>
      </c>
      <c r="F5816" s="585"/>
      <c r="G5816" s="477" t="s">
        <v>54</v>
      </c>
      <c r="H5816" s="478">
        <v>1</v>
      </c>
      <c r="I5816" s="479">
        <v>1.34</v>
      </c>
      <c r="J5816" s="479">
        <v>1.34</v>
      </c>
    </row>
    <row r="5817" spans="1:10" s="471" customFormat="1">
      <c r="A5817" s="515" t="s">
        <v>142</v>
      </c>
      <c r="B5817" s="477" t="s">
        <v>561</v>
      </c>
      <c r="C5817" s="477" t="s">
        <v>48</v>
      </c>
      <c r="D5817" s="515" t="s">
        <v>562</v>
      </c>
      <c r="E5817" s="585" t="s">
        <v>143</v>
      </c>
      <c r="F5817" s="585"/>
      <c r="G5817" s="477" t="s">
        <v>54</v>
      </c>
      <c r="H5817" s="478">
        <v>1</v>
      </c>
      <c r="I5817" s="479">
        <v>0.04</v>
      </c>
      <c r="J5817" s="479">
        <v>0.04</v>
      </c>
    </row>
    <row r="5818" spans="1:10" s="471" customFormat="1" ht="25.5">
      <c r="A5818" s="515" t="s">
        <v>142</v>
      </c>
      <c r="B5818" s="477" t="s">
        <v>857</v>
      </c>
      <c r="C5818" s="477" t="s">
        <v>48</v>
      </c>
      <c r="D5818" s="515" t="s">
        <v>858</v>
      </c>
      <c r="E5818" s="585" t="s">
        <v>143</v>
      </c>
      <c r="F5818" s="585"/>
      <c r="G5818" s="477" t="s">
        <v>54</v>
      </c>
      <c r="H5818" s="478">
        <v>1</v>
      </c>
      <c r="I5818" s="479">
        <v>0.01</v>
      </c>
      <c r="J5818" s="479">
        <v>0.01</v>
      </c>
    </row>
    <row r="5819" spans="1:10" s="471" customFormat="1" ht="25.5">
      <c r="A5819" s="515" t="s">
        <v>142</v>
      </c>
      <c r="B5819" s="477" t="s">
        <v>859</v>
      </c>
      <c r="C5819" s="477" t="s">
        <v>48</v>
      </c>
      <c r="D5819" s="515" t="s">
        <v>860</v>
      </c>
      <c r="E5819" s="585" t="s">
        <v>143</v>
      </c>
      <c r="F5819" s="585"/>
      <c r="G5819" s="477" t="s">
        <v>54</v>
      </c>
      <c r="H5819" s="478">
        <v>1</v>
      </c>
      <c r="I5819" s="479">
        <v>0.86</v>
      </c>
      <c r="J5819" s="479">
        <v>0.86</v>
      </c>
    </row>
    <row r="5820" spans="1:10" s="471" customFormat="1" ht="25.5">
      <c r="A5820" s="693"/>
      <c r="B5820" s="513"/>
      <c r="C5820" s="513"/>
      <c r="D5820" s="693"/>
      <c r="E5820" s="693" t="s">
        <v>144</v>
      </c>
      <c r="F5820" s="694">
        <v>22.38</v>
      </c>
      <c r="G5820" s="693" t="s">
        <v>145</v>
      </c>
      <c r="H5820" s="694">
        <v>0</v>
      </c>
      <c r="I5820" s="693" t="s">
        <v>146</v>
      </c>
      <c r="J5820" s="694">
        <v>22.38</v>
      </c>
    </row>
    <row r="5821" spans="1:10" s="471" customFormat="1" ht="13.5" customHeight="1" thickBot="1">
      <c r="A5821" s="693"/>
      <c r="B5821" s="513"/>
      <c r="C5821" s="513"/>
      <c r="D5821" s="693"/>
      <c r="E5821" s="693" t="s">
        <v>2513</v>
      </c>
      <c r="F5821" s="694">
        <v>7.27</v>
      </c>
      <c r="G5821" s="693"/>
      <c r="H5821" s="695" t="s">
        <v>2514</v>
      </c>
      <c r="I5821" s="695"/>
      <c r="J5821" s="694">
        <v>34.979999999999997</v>
      </c>
    </row>
    <row r="5822" spans="1:10" s="471" customFormat="1" ht="13.5" thickTop="1">
      <c r="A5822" s="480"/>
      <c r="B5822" s="481"/>
      <c r="C5822" s="481"/>
      <c r="D5822" s="480"/>
      <c r="E5822" s="480"/>
      <c r="F5822" s="480"/>
      <c r="G5822" s="480"/>
      <c r="H5822" s="480"/>
      <c r="I5822" s="480"/>
      <c r="J5822" s="480"/>
    </row>
    <row r="5823" spans="1:10" s="471" customFormat="1">
      <c r="A5823" s="516"/>
      <c r="B5823" s="519" t="s">
        <v>26</v>
      </c>
      <c r="C5823" s="519" t="s">
        <v>27</v>
      </c>
      <c r="D5823" s="516" t="s">
        <v>28</v>
      </c>
      <c r="E5823" s="586" t="s">
        <v>140</v>
      </c>
      <c r="F5823" s="586"/>
      <c r="G5823" s="519" t="s">
        <v>29</v>
      </c>
      <c r="H5823" s="518" t="s">
        <v>30</v>
      </c>
      <c r="I5823" s="518" t="s">
        <v>31</v>
      </c>
      <c r="J5823" s="518" t="s">
        <v>32</v>
      </c>
    </row>
    <row r="5824" spans="1:10" s="471" customFormat="1" ht="12.75" customHeight="1">
      <c r="A5824" s="517" t="s">
        <v>141</v>
      </c>
      <c r="B5824" s="474" t="s">
        <v>1168</v>
      </c>
      <c r="C5824" s="474" t="s">
        <v>48</v>
      </c>
      <c r="D5824" s="517" t="s">
        <v>1169</v>
      </c>
      <c r="E5824" s="587" t="s">
        <v>150</v>
      </c>
      <c r="F5824" s="587"/>
      <c r="G5824" s="474" t="s">
        <v>54</v>
      </c>
      <c r="H5824" s="475">
        <v>1</v>
      </c>
      <c r="I5824" s="476">
        <v>33.19</v>
      </c>
      <c r="J5824" s="476">
        <v>33.19</v>
      </c>
    </row>
    <row r="5825" spans="1:10" s="471" customFormat="1" ht="25.5">
      <c r="A5825" s="514" t="s">
        <v>147</v>
      </c>
      <c r="B5825" s="482" t="s">
        <v>1034</v>
      </c>
      <c r="C5825" s="482" t="s">
        <v>48</v>
      </c>
      <c r="D5825" s="514" t="s">
        <v>1035</v>
      </c>
      <c r="E5825" s="588" t="s">
        <v>150</v>
      </c>
      <c r="F5825" s="588"/>
      <c r="G5825" s="482" t="s">
        <v>54</v>
      </c>
      <c r="H5825" s="483">
        <v>1</v>
      </c>
      <c r="I5825" s="484">
        <v>0.51</v>
      </c>
      <c r="J5825" s="484">
        <v>0.51</v>
      </c>
    </row>
    <row r="5826" spans="1:10" s="471" customFormat="1">
      <c r="A5826" s="515" t="s">
        <v>142</v>
      </c>
      <c r="B5826" s="477" t="s">
        <v>1036</v>
      </c>
      <c r="C5826" s="477" t="s">
        <v>48</v>
      </c>
      <c r="D5826" s="515" t="s">
        <v>1037</v>
      </c>
      <c r="E5826" s="585" t="s">
        <v>549</v>
      </c>
      <c r="F5826" s="585"/>
      <c r="G5826" s="477" t="s">
        <v>54</v>
      </c>
      <c r="H5826" s="478">
        <v>1</v>
      </c>
      <c r="I5826" s="479">
        <v>27.35</v>
      </c>
      <c r="J5826" s="479">
        <v>27.35</v>
      </c>
    </row>
    <row r="5827" spans="1:10" s="471" customFormat="1">
      <c r="A5827" s="515" t="s">
        <v>142</v>
      </c>
      <c r="B5827" s="477" t="s">
        <v>839</v>
      </c>
      <c r="C5827" s="477" t="s">
        <v>48</v>
      </c>
      <c r="D5827" s="515" t="s">
        <v>840</v>
      </c>
      <c r="E5827" s="585" t="s">
        <v>143</v>
      </c>
      <c r="F5827" s="585"/>
      <c r="G5827" s="477" t="s">
        <v>54</v>
      </c>
      <c r="H5827" s="478">
        <v>1</v>
      </c>
      <c r="I5827" s="479">
        <v>2.0699999999999998</v>
      </c>
      <c r="J5827" s="479">
        <v>2.0699999999999998</v>
      </c>
    </row>
    <row r="5828" spans="1:10" s="471" customFormat="1">
      <c r="A5828" s="515" t="s">
        <v>142</v>
      </c>
      <c r="B5828" s="477" t="s">
        <v>841</v>
      </c>
      <c r="C5828" s="477" t="s">
        <v>48</v>
      </c>
      <c r="D5828" s="515" t="s">
        <v>842</v>
      </c>
      <c r="E5828" s="585" t="s">
        <v>143</v>
      </c>
      <c r="F5828" s="585"/>
      <c r="G5828" s="477" t="s">
        <v>54</v>
      </c>
      <c r="H5828" s="478">
        <v>1</v>
      </c>
      <c r="I5828" s="479">
        <v>1.01</v>
      </c>
      <c r="J5828" s="479">
        <v>1.01</v>
      </c>
    </row>
    <row r="5829" spans="1:10" s="471" customFormat="1">
      <c r="A5829" s="515" t="s">
        <v>142</v>
      </c>
      <c r="B5829" s="477" t="s">
        <v>559</v>
      </c>
      <c r="C5829" s="477" t="s">
        <v>48</v>
      </c>
      <c r="D5829" s="515" t="s">
        <v>560</v>
      </c>
      <c r="E5829" s="585" t="s">
        <v>143</v>
      </c>
      <c r="F5829" s="585"/>
      <c r="G5829" s="477" t="s">
        <v>54</v>
      </c>
      <c r="H5829" s="478">
        <v>1</v>
      </c>
      <c r="I5829" s="479">
        <v>1.34</v>
      </c>
      <c r="J5829" s="479">
        <v>1.34</v>
      </c>
    </row>
    <row r="5830" spans="1:10" s="471" customFormat="1">
      <c r="A5830" s="515" t="s">
        <v>142</v>
      </c>
      <c r="B5830" s="477" t="s">
        <v>561</v>
      </c>
      <c r="C5830" s="477" t="s">
        <v>48</v>
      </c>
      <c r="D5830" s="515" t="s">
        <v>562</v>
      </c>
      <c r="E5830" s="585" t="s">
        <v>143</v>
      </c>
      <c r="F5830" s="585"/>
      <c r="G5830" s="477" t="s">
        <v>54</v>
      </c>
      <c r="H5830" s="478">
        <v>1</v>
      </c>
      <c r="I5830" s="479">
        <v>0.04</v>
      </c>
      <c r="J5830" s="479">
        <v>0.04</v>
      </c>
    </row>
    <row r="5831" spans="1:10" s="471" customFormat="1" ht="25.5">
      <c r="A5831" s="515" t="s">
        <v>142</v>
      </c>
      <c r="B5831" s="477" t="s">
        <v>857</v>
      </c>
      <c r="C5831" s="477" t="s">
        <v>48</v>
      </c>
      <c r="D5831" s="515" t="s">
        <v>858</v>
      </c>
      <c r="E5831" s="585" t="s">
        <v>143</v>
      </c>
      <c r="F5831" s="585"/>
      <c r="G5831" s="477" t="s">
        <v>54</v>
      </c>
      <c r="H5831" s="478">
        <v>1</v>
      </c>
      <c r="I5831" s="479">
        <v>0.01</v>
      </c>
      <c r="J5831" s="479">
        <v>0.01</v>
      </c>
    </row>
    <row r="5832" spans="1:10" s="471" customFormat="1" ht="25.5">
      <c r="A5832" s="515" t="s">
        <v>142</v>
      </c>
      <c r="B5832" s="477" t="s">
        <v>859</v>
      </c>
      <c r="C5832" s="477" t="s">
        <v>48</v>
      </c>
      <c r="D5832" s="515" t="s">
        <v>860</v>
      </c>
      <c r="E5832" s="585" t="s">
        <v>143</v>
      </c>
      <c r="F5832" s="585"/>
      <c r="G5832" s="477" t="s">
        <v>54</v>
      </c>
      <c r="H5832" s="478">
        <v>1</v>
      </c>
      <c r="I5832" s="479">
        <v>0.86</v>
      </c>
      <c r="J5832" s="479">
        <v>0.86</v>
      </c>
    </row>
    <row r="5833" spans="1:10" s="471" customFormat="1" ht="25.5">
      <c r="A5833" s="693"/>
      <c r="B5833" s="513"/>
      <c r="C5833" s="513"/>
      <c r="D5833" s="693"/>
      <c r="E5833" s="693" t="s">
        <v>144</v>
      </c>
      <c r="F5833" s="694">
        <v>27.86</v>
      </c>
      <c r="G5833" s="693" t="s">
        <v>145</v>
      </c>
      <c r="H5833" s="694">
        <v>0</v>
      </c>
      <c r="I5833" s="693" t="s">
        <v>146</v>
      </c>
      <c r="J5833" s="694">
        <v>27.86</v>
      </c>
    </row>
    <row r="5834" spans="1:10" s="471" customFormat="1" ht="13.5" customHeight="1" thickBot="1">
      <c r="A5834" s="693"/>
      <c r="B5834" s="513"/>
      <c r="C5834" s="513"/>
      <c r="D5834" s="693"/>
      <c r="E5834" s="693" t="s">
        <v>2513</v>
      </c>
      <c r="F5834" s="694">
        <v>8.6999999999999993</v>
      </c>
      <c r="G5834" s="693"/>
      <c r="H5834" s="695" t="s">
        <v>2514</v>
      </c>
      <c r="I5834" s="695"/>
      <c r="J5834" s="694">
        <v>41.89</v>
      </c>
    </row>
    <row r="5835" spans="1:10" s="471" customFormat="1" ht="13.5" thickTop="1">
      <c r="A5835" s="480"/>
      <c r="B5835" s="481"/>
      <c r="C5835" s="481"/>
      <c r="D5835" s="480"/>
      <c r="E5835" s="480"/>
      <c r="F5835" s="480"/>
      <c r="G5835" s="480"/>
      <c r="H5835" s="480"/>
      <c r="I5835" s="480"/>
      <c r="J5835" s="480"/>
    </row>
    <row r="5836" spans="1:10" s="471" customFormat="1">
      <c r="A5836" s="516"/>
      <c r="B5836" s="519" t="s">
        <v>26</v>
      </c>
      <c r="C5836" s="519" t="s">
        <v>27</v>
      </c>
      <c r="D5836" s="516" t="s">
        <v>28</v>
      </c>
      <c r="E5836" s="586" t="s">
        <v>140</v>
      </c>
      <c r="F5836" s="586"/>
      <c r="G5836" s="519" t="s">
        <v>29</v>
      </c>
      <c r="H5836" s="518" t="s">
        <v>30</v>
      </c>
      <c r="I5836" s="518" t="s">
        <v>31</v>
      </c>
      <c r="J5836" s="518" t="s">
        <v>32</v>
      </c>
    </row>
    <row r="5837" spans="1:10" s="471" customFormat="1" ht="25.5">
      <c r="A5837" s="517" t="s">
        <v>141</v>
      </c>
      <c r="B5837" s="474" t="s">
        <v>4200</v>
      </c>
      <c r="C5837" s="474" t="s">
        <v>48</v>
      </c>
      <c r="D5837" s="517" t="s">
        <v>4201</v>
      </c>
      <c r="E5837" s="587" t="s">
        <v>150</v>
      </c>
      <c r="F5837" s="587"/>
      <c r="G5837" s="474" t="s">
        <v>54</v>
      </c>
      <c r="H5837" s="475">
        <v>1</v>
      </c>
      <c r="I5837" s="476">
        <v>25.19</v>
      </c>
      <c r="J5837" s="476">
        <v>25.19</v>
      </c>
    </row>
    <row r="5838" spans="1:10" s="471" customFormat="1" ht="25.5">
      <c r="A5838" s="514" t="s">
        <v>147</v>
      </c>
      <c r="B5838" s="482" t="s">
        <v>4190</v>
      </c>
      <c r="C5838" s="482" t="s">
        <v>48</v>
      </c>
      <c r="D5838" s="514" t="s">
        <v>4191</v>
      </c>
      <c r="E5838" s="588" t="s">
        <v>150</v>
      </c>
      <c r="F5838" s="588"/>
      <c r="G5838" s="482" t="s">
        <v>54</v>
      </c>
      <c r="H5838" s="483">
        <v>1</v>
      </c>
      <c r="I5838" s="484">
        <v>0.18</v>
      </c>
      <c r="J5838" s="484">
        <v>0.18</v>
      </c>
    </row>
    <row r="5839" spans="1:10" s="471" customFormat="1">
      <c r="A5839" s="515" t="s">
        <v>142</v>
      </c>
      <c r="B5839" s="477" t="s">
        <v>4192</v>
      </c>
      <c r="C5839" s="477" t="s">
        <v>48</v>
      </c>
      <c r="D5839" s="515" t="s">
        <v>4193</v>
      </c>
      <c r="E5839" s="585" t="s">
        <v>549</v>
      </c>
      <c r="F5839" s="585"/>
      <c r="G5839" s="477" t="s">
        <v>54</v>
      </c>
      <c r="H5839" s="478">
        <v>1</v>
      </c>
      <c r="I5839" s="479">
        <v>19.68</v>
      </c>
      <c r="J5839" s="479">
        <v>19.68</v>
      </c>
    </row>
    <row r="5840" spans="1:10" s="471" customFormat="1">
      <c r="A5840" s="515" t="s">
        <v>142</v>
      </c>
      <c r="B5840" s="477" t="s">
        <v>839</v>
      </c>
      <c r="C5840" s="477" t="s">
        <v>48</v>
      </c>
      <c r="D5840" s="515" t="s">
        <v>840</v>
      </c>
      <c r="E5840" s="585" t="s">
        <v>143</v>
      </c>
      <c r="F5840" s="585"/>
      <c r="G5840" s="477" t="s">
        <v>54</v>
      </c>
      <c r="H5840" s="478">
        <v>1</v>
      </c>
      <c r="I5840" s="479">
        <v>2.0699999999999998</v>
      </c>
      <c r="J5840" s="479">
        <v>2.0699999999999998</v>
      </c>
    </row>
    <row r="5841" spans="1:10" s="471" customFormat="1">
      <c r="A5841" s="515" t="s">
        <v>142</v>
      </c>
      <c r="B5841" s="477" t="s">
        <v>841</v>
      </c>
      <c r="C5841" s="477" t="s">
        <v>48</v>
      </c>
      <c r="D5841" s="515" t="s">
        <v>842</v>
      </c>
      <c r="E5841" s="585" t="s">
        <v>143</v>
      </c>
      <c r="F5841" s="585"/>
      <c r="G5841" s="477" t="s">
        <v>54</v>
      </c>
      <c r="H5841" s="478">
        <v>1</v>
      </c>
      <c r="I5841" s="479">
        <v>1.01</v>
      </c>
      <c r="J5841" s="479">
        <v>1.01</v>
      </c>
    </row>
    <row r="5842" spans="1:10" s="471" customFormat="1">
      <c r="A5842" s="515" t="s">
        <v>142</v>
      </c>
      <c r="B5842" s="477" t="s">
        <v>559</v>
      </c>
      <c r="C5842" s="477" t="s">
        <v>48</v>
      </c>
      <c r="D5842" s="515" t="s">
        <v>560</v>
      </c>
      <c r="E5842" s="585" t="s">
        <v>143</v>
      </c>
      <c r="F5842" s="585"/>
      <c r="G5842" s="477" t="s">
        <v>54</v>
      </c>
      <c r="H5842" s="478">
        <v>1</v>
      </c>
      <c r="I5842" s="479">
        <v>1.34</v>
      </c>
      <c r="J5842" s="479">
        <v>1.34</v>
      </c>
    </row>
    <row r="5843" spans="1:10" s="471" customFormat="1">
      <c r="A5843" s="515" t="s">
        <v>142</v>
      </c>
      <c r="B5843" s="477" t="s">
        <v>561</v>
      </c>
      <c r="C5843" s="477" t="s">
        <v>48</v>
      </c>
      <c r="D5843" s="515" t="s">
        <v>562</v>
      </c>
      <c r="E5843" s="585" t="s">
        <v>143</v>
      </c>
      <c r="F5843" s="585"/>
      <c r="G5843" s="477" t="s">
        <v>54</v>
      </c>
      <c r="H5843" s="478">
        <v>1</v>
      </c>
      <c r="I5843" s="479">
        <v>0.04</v>
      </c>
      <c r="J5843" s="479">
        <v>0.04</v>
      </c>
    </row>
    <row r="5844" spans="1:10" s="471" customFormat="1" ht="25.5">
      <c r="A5844" s="515" t="s">
        <v>142</v>
      </c>
      <c r="B5844" s="477" t="s">
        <v>857</v>
      </c>
      <c r="C5844" s="477" t="s">
        <v>48</v>
      </c>
      <c r="D5844" s="515" t="s">
        <v>858</v>
      </c>
      <c r="E5844" s="585" t="s">
        <v>143</v>
      </c>
      <c r="F5844" s="585"/>
      <c r="G5844" s="477" t="s">
        <v>54</v>
      </c>
      <c r="H5844" s="478">
        <v>1</v>
      </c>
      <c r="I5844" s="479">
        <v>0.01</v>
      </c>
      <c r="J5844" s="479">
        <v>0.01</v>
      </c>
    </row>
    <row r="5845" spans="1:10" s="471" customFormat="1" ht="25.5">
      <c r="A5845" s="515" t="s">
        <v>142</v>
      </c>
      <c r="B5845" s="477" t="s">
        <v>859</v>
      </c>
      <c r="C5845" s="477" t="s">
        <v>48</v>
      </c>
      <c r="D5845" s="515" t="s">
        <v>860</v>
      </c>
      <c r="E5845" s="585" t="s">
        <v>143</v>
      </c>
      <c r="F5845" s="585"/>
      <c r="G5845" s="477" t="s">
        <v>54</v>
      </c>
      <c r="H5845" s="478">
        <v>1</v>
      </c>
      <c r="I5845" s="479">
        <v>0.86</v>
      </c>
      <c r="J5845" s="479">
        <v>0.86</v>
      </c>
    </row>
    <row r="5846" spans="1:10" s="471" customFormat="1" ht="25.5">
      <c r="A5846" s="693"/>
      <c r="B5846" s="513"/>
      <c r="C5846" s="513"/>
      <c r="D5846" s="693"/>
      <c r="E5846" s="693" t="s">
        <v>144</v>
      </c>
      <c r="F5846" s="694">
        <v>19.86</v>
      </c>
      <c r="G5846" s="693" t="s">
        <v>145</v>
      </c>
      <c r="H5846" s="694">
        <v>0</v>
      </c>
      <c r="I5846" s="693" t="s">
        <v>146</v>
      </c>
      <c r="J5846" s="694">
        <v>19.86</v>
      </c>
    </row>
    <row r="5847" spans="1:10" s="471" customFormat="1" ht="13.5" customHeight="1" thickBot="1">
      <c r="A5847" s="693"/>
      <c r="B5847" s="513"/>
      <c r="C5847" s="513"/>
      <c r="D5847" s="693"/>
      <c r="E5847" s="693" t="s">
        <v>2513</v>
      </c>
      <c r="F5847" s="694">
        <v>6.6</v>
      </c>
      <c r="G5847" s="693"/>
      <c r="H5847" s="695" t="s">
        <v>2514</v>
      </c>
      <c r="I5847" s="695"/>
      <c r="J5847" s="694">
        <v>31.79</v>
      </c>
    </row>
    <row r="5848" spans="1:10" s="471" customFormat="1" ht="13.5" thickTop="1">
      <c r="A5848" s="480"/>
      <c r="B5848" s="481"/>
      <c r="C5848" s="481"/>
      <c r="D5848" s="480"/>
      <c r="E5848" s="480"/>
      <c r="F5848" s="480"/>
      <c r="G5848" s="480"/>
      <c r="H5848" s="480"/>
      <c r="I5848" s="480"/>
      <c r="J5848" s="480"/>
    </row>
    <row r="5849" spans="1:10" s="471" customFormat="1">
      <c r="A5849" s="516"/>
      <c r="B5849" s="519" t="s">
        <v>26</v>
      </c>
      <c r="C5849" s="519" t="s">
        <v>27</v>
      </c>
      <c r="D5849" s="516" t="s">
        <v>28</v>
      </c>
      <c r="E5849" s="586" t="s">
        <v>140</v>
      </c>
      <c r="F5849" s="586"/>
      <c r="G5849" s="519" t="s">
        <v>29</v>
      </c>
      <c r="H5849" s="518" t="s">
        <v>30</v>
      </c>
      <c r="I5849" s="518" t="s">
        <v>31</v>
      </c>
      <c r="J5849" s="518" t="s">
        <v>32</v>
      </c>
    </row>
    <row r="5850" spans="1:10" s="471" customFormat="1" ht="12.75" customHeight="1">
      <c r="A5850" s="517" t="s">
        <v>141</v>
      </c>
      <c r="B5850" s="474" t="s">
        <v>1193</v>
      </c>
      <c r="C5850" s="474" t="s">
        <v>48</v>
      </c>
      <c r="D5850" s="517" t="s">
        <v>1194</v>
      </c>
      <c r="E5850" s="587" t="s">
        <v>150</v>
      </c>
      <c r="F5850" s="587"/>
      <c r="G5850" s="474" t="s">
        <v>54</v>
      </c>
      <c r="H5850" s="475">
        <v>1</v>
      </c>
      <c r="I5850" s="476">
        <v>39.99</v>
      </c>
      <c r="J5850" s="476">
        <v>39.99</v>
      </c>
    </row>
    <row r="5851" spans="1:10" s="471" customFormat="1" ht="25.5">
      <c r="A5851" s="514" t="s">
        <v>147</v>
      </c>
      <c r="B5851" s="482" t="s">
        <v>1038</v>
      </c>
      <c r="C5851" s="482" t="s">
        <v>48</v>
      </c>
      <c r="D5851" s="514" t="s">
        <v>1039</v>
      </c>
      <c r="E5851" s="588" t="s">
        <v>150</v>
      </c>
      <c r="F5851" s="588"/>
      <c r="G5851" s="482" t="s">
        <v>54</v>
      </c>
      <c r="H5851" s="483">
        <v>1</v>
      </c>
      <c r="I5851" s="484">
        <v>0.32</v>
      </c>
      <c r="J5851" s="484">
        <v>0.32</v>
      </c>
    </row>
    <row r="5852" spans="1:10" s="471" customFormat="1">
      <c r="A5852" s="515" t="s">
        <v>142</v>
      </c>
      <c r="B5852" s="477" t="s">
        <v>1040</v>
      </c>
      <c r="C5852" s="477" t="s">
        <v>48</v>
      </c>
      <c r="D5852" s="515" t="s">
        <v>1041</v>
      </c>
      <c r="E5852" s="585" t="s">
        <v>549</v>
      </c>
      <c r="F5852" s="585"/>
      <c r="G5852" s="477" t="s">
        <v>54</v>
      </c>
      <c r="H5852" s="478">
        <v>1</v>
      </c>
      <c r="I5852" s="479">
        <v>34.340000000000003</v>
      </c>
      <c r="J5852" s="479">
        <v>34.340000000000003</v>
      </c>
    </row>
    <row r="5853" spans="1:10" s="471" customFormat="1">
      <c r="A5853" s="515" t="s">
        <v>142</v>
      </c>
      <c r="B5853" s="477" t="s">
        <v>839</v>
      </c>
      <c r="C5853" s="477" t="s">
        <v>48</v>
      </c>
      <c r="D5853" s="515" t="s">
        <v>840</v>
      </c>
      <c r="E5853" s="585" t="s">
        <v>143</v>
      </c>
      <c r="F5853" s="585"/>
      <c r="G5853" s="477" t="s">
        <v>54</v>
      </c>
      <c r="H5853" s="478">
        <v>1</v>
      </c>
      <c r="I5853" s="479">
        <v>2.0699999999999998</v>
      </c>
      <c r="J5853" s="479">
        <v>2.0699999999999998</v>
      </c>
    </row>
    <row r="5854" spans="1:10" s="471" customFormat="1">
      <c r="A5854" s="515" t="s">
        <v>142</v>
      </c>
      <c r="B5854" s="477" t="s">
        <v>841</v>
      </c>
      <c r="C5854" s="477" t="s">
        <v>48</v>
      </c>
      <c r="D5854" s="515" t="s">
        <v>842</v>
      </c>
      <c r="E5854" s="585" t="s">
        <v>143</v>
      </c>
      <c r="F5854" s="585"/>
      <c r="G5854" s="477" t="s">
        <v>54</v>
      </c>
      <c r="H5854" s="478">
        <v>1</v>
      </c>
      <c r="I5854" s="479">
        <v>1.01</v>
      </c>
      <c r="J5854" s="479">
        <v>1.01</v>
      </c>
    </row>
    <row r="5855" spans="1:10" s="471" customFormat="1">
      <c r="A5855" s="515" t="s">
        <v>142</v>
      </c>
      <c r="B5855" s="477" t="s">
        <v>559</v>
      </c>
      <c r="C5855" s="477" t="s">
        <v>48</v>
      </c>
      <c r="D5855" s="515" t="s">
        <v>560</v>
      </c>
      <c r="E5855" s="585" t="s">
        <v>143</v>
      </c>
      <c r="F5855" s="585"/>
      <c r="G5855" s="477" t="s">
        <v>54</v>
      </c>
      <c r="H5855" s="478">
        <v>1</v>
      </c>
      <c r="I5855" s="479">
        <v>1.34</v>
      </c>
      <c r="J5855" s="479">
        <v>1.34</v>
      </c>
    </row>
    <row r="5856" spans="1:10" s="471" customFormat="1">
      <c r="A5856" s="515" t="s">
        <v>142</v>
      </c>
      <c r="B5856" s="477" t="s">
        <v>561</v>
      </c>
      <c r="C5856" s="477" t="s">
        <v>48</v>
      </c>
      <c r="D5856" s="515" t="s">
        <v>562</v>
      </c>
      <c r="E5856" s="585" t="s">
        <v>143</v>
      </c>
      <c r="F5856" s="585"/>
      <c r="G5856" s="477" t="s">
        <v>54</v>
      </c>
      <c r="H5856" s="478">
        <v>1</v>
      </c>
      <c r="I5856" s="479">
        <v>0.04</v>
      </c>
      <c r="J5856" s="479">
        <v>0.04</v>
      </c>
    </row>
    <row r="5857" spans="1:10" s="471" customFormat="1" ht="25.5">
      <c r="A5857" s="515" t="s">
        <v>142</v>
      </c>
      <c r="B5857" s="477" t="s">
        <v>857</v>
      </c>
      <c r="C5857" s="477" t="s">
        <v>48</v>
      </c>
      <c r="D5857" s="515" t="s">
        <v>858</v>
      </c>
      <c r="E5857" s="585" t="s">
        <v>143</v>
      </c>
      <c r="F5857" s="585"/>
      <c r="G5857" s="477" t="s">
        <v>54</v>
      </c>
      <c r="H5857" s="478">
        <v>1</v>
      </c>
      <c r="I5857" s="479">
        <v>0.01</v>
      </c>
      <c r="J5857" s="479">
        <v>0.01</v>
      </c>
    </row>
    <row r="5858" spans="1:10" s="471" customFormat="1" ht="25.5">
      <c r="A5858" s="515" t="s">
        <v>142</v>
      </c>
      <c r="B5858" s="477" t="s">
        <v>859</v>
      </c>
      <c r="C5858" s="477" t="s">
        <v>48</v>
      </c>
      <c r="D5858" s="515" t="s">
        <v>860</v>
      </c>
      <c r="E5858" s="585" t="s">
        <v>143</v>
      </c>
      <c r="F5858" s="585"/>
      <c r="G5858" s="477" t="s">
        <v>54</v>
      </c>
      <c r="H5858" s="478">
        <v>1</v>
      </c>
      <c r="I5858" s="479">
        <v>0.86</v>
      </c>
      <c r="J5858" s="479">
        <v>0.86</v>
      </c>
    </row>
    <row r="5859" spans="1:10" s="471" customFormat="1" ht="25.5">
      <c r="A5859" s="693"/>
      <c r="B5859" s="513"/>
      <c r="C5859" s="513"/>
      <c r="D5859" s="693"/>
      <c r="E5859" s="693" t="s">
        <v>144</v>
      </c>
      <c r="F5859" s="694">
        <v>34.659999999999997</v>
      </c>
      <c r="G5859" s="693" t="s">
        <v>145</v>
      </c>
      <c r="H5859" s="694">
        <v>0</v>
      </c>
      <c r="I5859" s="693" t="s">
        <v>146</v>
      </c>
      <c r="J5859" s="694">
        <v>34.659999999999997</v>
      </c>
    </row>
    <row r="5860" spans="1:10" s="471" customFormat="1" ht="13.5" customHeight="1" thickBot="1">
      <c r="A5860" s="693"/>
      <c r="B5860" s="513"/>
      <c r="C5860" s="513"/>
      <c r="D5860" s="693"/>
      <c r="E5860" s="693" t="s">
        <v>2513</v>
      </c>
      <c r="F5860" s="694">
        <v>10.49</v>
      </c>
      <c r="G5860" s="693"/>
      <c r="H5860" s="695" t="s">
        <v>2514</v>
      </c>
      <c r="I5860" s="695"/>
      <c r="J5860" s="694">
        <v>50.48</v>
      </c>
    </row>
    <row r="5861" spans="1:10" s="471" customFormat="1" ht="13.5" thickTop="1">
      <c r="A5861" s="480"/>
      <c r="B5861" s="481"/>
      <c r="C5861" s="481"/>
      <c r="D5861" s="480"/>
      <c r="E5861" s="480"/>
      <c r="F5861" s="480"/>
      <c r="G5861" s="480"/>
      <c r="H5861" s="480"/>
      <c r="I5861" s="480"/>
      <c r="J5861" s="480"/>
    </row>
    <row r="5862" spans="1:10" s="471" customFormat="1">
      <c r="A5862" s="516"/>
      <c r="B5862" s="519" t="s">
        <v>26</v>
      </c>
      <c r="C5862" s="519" t="s">
        <v>27</v>
      </c>
      <c r="D5862" s="516" t="s">
        <v>28</v>
      </c>
      <c r="E5862" s="586" t="s">
        <v>140</v>
      </c>
      <c r="F5862" s="586"/>
      <c r="G5862" s="519" t="s">
        <v>29</v>
      </c>
      <c r="H5862" s="518" t="s">
        <v>30</v>
      </c>
      <c r="I5862" s="518" t="s">
        <v>31</v>
      </c>
      <c r="J5862" s="518" t="s">
        <v>32</v>
      </c>
    </row>
    <row r="5863" spans="1:10" s="471" customFormat="1" ht="25.5">
      <c r="A5863" s="517" t="s">
        <v>141</v>
      </c>
      <c r="B5863" s="474" t="s">
        <v>974</v>
      </c>
      <c r="C5863" s="474" t="s">
        <v>48</v>
      </c>
      <c r="D5863" s="517" t="s">
        <v>975</v>
      </c>
      <c r="E5863" s="587" t="s">
        <v>150</v>
      </c>
      <c r="F5863" s="587"/>
      <c r="G5863" s="474" t="s">
        <v>54</v>
      </c>
      <c r="H5863" s="475">
        <v>1</v>
      </c>
      <c r="I5863" s="476">
        <v>29.02</v>
      </c>
      <c r="J5863" s="476">
        <v>29.02</v>
      </c>
    </row>
    <row r="5864" spans="1:10" s="471" customFormat="1" ht="25.5">
      <c r="A5864" s="514" t="s">
        <v>147</v>
      </c>
      <c r="B5864" s="482" t="s">
        <v>1042</v>
      </c>
      <c r="C5864" s="482" t="s">
        <v>48</v>
      </c>
      <c r="D5864" s="514" t="s">
        <v>1043</v>
      </c>
      <c r="E5864" s="588" t="s">
        <v>150</v>
      </c>
      <c r="F5864" s="588"/>
      <c r="G5864" s="482" t="s">
        <v>54</v>
      </c>
      <c r="H5864" s="483">
        <v>1</v>
      </c>
      <c r="I5864" s="484">
        <v>0.31</v>
      </c>
      <c r="J5864" s="484">
        <v>0.31</v>
      </c>
    </row>
    <row r="5865" spans="1:10" s="471" customFormat="1" ht="25.5">
      <c r="A5865" s="515" t="s">
        <v>142</v>
      </c>
      <c r="B5865" s="477" t="s">
        <v>1044</v>
      </c>
      <c r="C5865" s="477" t="s">
        <v>48</v>
      </c>
      <c r="D5865" s="515" t="s">
        <v>1045</v>
      </c>
      <c r="E5865" s="585" t="s">
        <v>549</v>
      </c>
      <c r="F5865" s="585"/>
      <c r="G5865" s="477" t="s">
        <v>54</v>
      </c>
      <c r="H5865" s="478">
        <v>1</v>
      </c>
      <c r="I5865" s="479">
        <v>23.38</v>
      </c>
      <c r="J5865" s="479">
        <v>23.38</v>
      </c>
    </row>
    <row r="5866" spans="1:10" s="471" customFormat="1">
      <c r="A5866" s="515" t="s">
        <v>142</v>
      </c>
      <c r="B5866" s="477" t="s">
        <v>839</v>
      </c>
      <c r="C5866" s="477" t="s">
        <v>48</v>
      </c>
      <c r="D5866" s="515" t="s">
        <v>840</v>
      </c>
      <c r="E5866" s="585" t="s">
        <v>143</v>
      </c>
      <c r="F5866" s="585"/>
      <c r="G5866" s="477" t="s">
        <v>54</v>
      </c>
      <c r="H5866" s="478">
        <v>1</v>
      </c>
      <c r="I5866" s="479">
        <v>2.0699999999999998</v>
      </c>
      <c r="J5866" s="479">
        <v>2.0699999999999998</v>
      </c>
    </row>
    <row r="5867" spans="1:10" s="471" customFormat="1">
      <c r="A5867" s="515" t="s">
        <v>142</v>
      </c>
      <c r="B5867" s="477" t="s">
        <v>841</v>
      </c>
      <c r="C5867" s="477" t="s">
        <v>48</v>
      </c>
      <c r="D5867" s="515" t="s">
        <v>842</v>
      </c>
      <c r="E5867" s="585" t="s">
        <v>143</v>
      </c>
      <c r="F5867" s="585"/>
      <c r="G5867" s="477" t="s">
        <v>54</v>
      </c>
      <c r="H5867" s="478">
        <v>1</v>
      </c>
      <c r="I5867" s="479">
        <v>1.01</v>
      </c>
      <c r="J5867" s="479">
        <v>1.01</v>
      </c>
    </row>
    <row r="5868" spans="1:10" s="471" customFormat="1">
      <c r="A5868" s="515" t="s">
        <v>142</v>
      </c>
      <c r="B5868" s="477" t="s">
        <v>559</v>
      </c>
      <c r="C5868" s="477" t="s">
        <v>48</v>
      </c>
      <c r="D5868" s="515" t="s">
        <v>560</v>
      </c>
      <c r="E5868" s="585" t="s">
        <v>143</v>
      </c>
      <c r="F5868" s="585"/>
      <c r="G5868" s="477" t="s">
        <v>54</v>
      </c>
      <c r="H5868" s="478">
        <v>1</v>
      </c>
      <c r="I5868" s="479">
        <v>1.34</v>
      </c>
      <c r="J5868" s="479">
        <v>1.34</v>
      </c>
    </row>
    <row r="5869" spans="1:10" s="471" customFormat="1">
      <c r="A5869" s="515" t="s">
        <v>142</v>
      </c>
      <c r="B5869" s="477" t="s">
        <v>561</v>
      </c>
      <c r="C5869" s="477" t="s">
        <v>48</v>
      </c>
      <c r="D5869" s="515" t="s">
        <v>562</v>
      </c>
      <c r="E5869" s="585" t="s">
        <v>143</v>
      </c>
      <c r="F5869" s="585"/>
      <c r="G5869" s="477" t="s">
        <v>54</v>
      </c>
      <c r="H5869" s="478">
        <v>1</v>
      </c>
      <c r="I5869" s="479">
        <v>0.04</v>
      </c>
      <c r="J5869" s="479">
        <v>0.04</v>
      </c>
    </row>
    <row r="5870" spans="1:10" s="471" customFormat="1" ht="25.5">
      <c r="A5870" s="515" t="s">
        <v>142</v>
      </c>
      <c r="B5870" s="477" t="s">
        <v>857</v>
      </c>
      <c r="C5870" s="477" t="s">
        <v>48</v>
      </c>
      <c r="D5870" s="515" t="s">
        <v>858</v>
      </c>
      <c r="E5870" s="585" t="s">
        <v>143</v>
      </c>
      <c r="F5870" s="585"/>
      <c r="G5870" s="477" t="s">
        <v>54</v>
      </c>
      <c r="H5870" s="478">
        <v>1</v>
      </c>
      <c r="I5870" s="479">
        <v>0.01</v>
      </c>
      <c r="J5870" s="479">
        <v>0.01</v>
      </c>
    </row>
    <row r="5871" spans="1:10" s="471" customFormat="1" ht="25.5">
      <c r="A5871" s="515" t="s">
        <v>142</v>
      </c>
      <c r="B5871" s="477" t="s">
        <v>859</v>
      </c>
      <c r="C5871" s="477" t="s">
        <v>48</v>
      </c>
      <c r="D5871" s="515" t="s">
        <v>860</v>
      </c>
      <c r="E5871" s="585" t="s">
        <v>143</v>
      </c>
      <c r="F5871" s="585"/>
      <c r="G5871" s="477" t="s">
        <v>54</v>
      </c>
      <c r="H5871" s="478">
        <v>1</v>
      </c>
      <c r="I5871" s="479">
        <v>0.86</v>
      </c>
      <c r="J5871" s="479">
        <v>0.86</v>
      </c>
    </row>
    <row r="5872" spans="1:10" s="471" customFormat="1" ht="25.5">
      <c r="A5872" s="693"/>
      <c r="B5872" s="513"/>
      <c r="C5872" s="513"/>
      <c r="D5872" s="693"/>
      <c r="E5872" s="693" t="s">
        <v>144</v>
      </c>
      <c r="F5872" s="694">
        <v>23.69</v>
      </c>
      <c r="G5872" s="693" t="s">
        <v>145</v>
      </c>
      <c r="H5872" s="694">
        <v>0</v>
      </c>
      <c r="I5872" s="693" t="s">
        <v>146</v>
      </c>
      <c r="J5872" s="694">
        <v>23.69</v>
      </c>
    </row>
    <row r="5873" spans="1:10" s="471" customFormat="1" ht="13.5" customHeight="1" thickBot="1">
      <c r="A5873" s="693"/>
      <c r="B5873" s="513"/>
      <c r="C5873" s="513"/>
      <c r="D5873" s="693"/>
      <c r="E5873" s="693" t="s">
        <v>2513</v>
      </c>
      <c r="F5873" s="694">
        <v>7.61</v>
      </c>
      <c r="G5873" s="693"/>
      <c r="H5873" s="695" t="s">
        <v>2514</v>
      </c>
      <c r="I5873" s="695"/>
      <c r="J5873" s="694">
        <v>36.630000000000003</v>
      </c>
    </row>
    <row r="5874" spans="1:10" s="471" customFormat="1" ht="13.5" thickTop="1">
      <c r="A5874" s="480"/>
      <c r="B5874" s="481"/>
      <c r="C5874" s="481"/>
      <c r="D5874" s="480"/>
      <c r="E5874" s="480"/>
      <c r="F5874" s="480"/>
      <c r="G5874" s="480"/>
      <c r="H5874" s="480"/>
      <c r="I5874" s="480"/>
      <c r="J5874" s="480"/>
    </row>
    <row r="5875" spans="1:10" s="471" customFormat="1">
      <c r="A5875" s="516"/>
      <c r="B5875" s="519" t="s">
        <v>26</v>
      </c>
      <c r="C5875" s="519" t="s">
        <v>27</v>
      </c>
      <c r="D5875" s="516" t="s">
        <v>28</v>
      </c>
      <c r="E5875" s="586" t="s">
        <v>140</v>
      </c>
      <c r="F5875" s="586"/>
      <c r="G5875" s="519" t="s">
        <v>29</v>
      </c>
      <c r="H5875" s="518" t="s">
        <v>30</v>
      </c>
      <c r="I5875" s="518" t="s">
        <v>31</v>
      </c>
      <c r="J5875" s="518" t="s">
        <v>32</v>
      </c>
    </row>
    <row r="5876" spans="1:10" s="471" customFormat="1" ht="12.75" customHeight="1">
      <c r="A5876" s="517" t="s">
        <v>141</v>
      </c>
      <c r="B5876" s="474" t="s">
        <v>2469</v>
      </c>
      <c r="C5876" s="474" t="s">
        <v>48</v>
      </c>
      <c r="D5876" s="517" t="s">
        <v>2470</v>
      </c>
      <c r="E5876" s="587" t="s">
        <v>150</v>
      </c>
      <c r="F5876" s="587"/>
      <c r="G5876" s="474" t="s">
        <v>54</v>
      </c>
      <c r="H5876" s="475">
        <v>1</v>
      </c>
      <c r="I5876" s="476">
        <v>26.57</v>
      </c>
      <c r="J5876" s="476">
        <v>26.57</v>
      </c>
    </row>
    <row r="5877" spans="1:10" s="471" customFormat="1" ht="25.5">
      <c r="A5877" s="514" t="s">
        <v>147</v>
      </c>
      <c r="B5877" s="482" t="s">
        <v>2417</v>
      </c>
      <c r="C5877" s="482" t="s">
        <v>48</v>
      </c>
      <c r="D5877" s="514" t="s">
        <v>2418</v>
      </c>
      <c r="E5877" s="588" t="s">
        <v>150</v>
      </c>
      <c r="F5877" s="588"/>
      <c r="G5877" s="482" t="s">
        <v>54</v>
      </c>
      <c r="H5877" s="483">
        <v>1</v>
      </c>
      <c r="I5877" s="484">
        <v>0.2</v>
      </c>
      <c r="J5877" s="484">
        <v>0.2</v>
      </c>
    </row>
    <row r="5878" spans="1:10" s="471" customFormat="1">
      <c r="A5878" s="515" t="s">
        <v>142</v>
      </c>
      <c r="B5878" s="477" t="s">
        <v>2419</v>
      </c>
      <c r="C5878" s="477" t="s">
        <v>48</v>
      </c>
      <c r="D5878" s="515" t="s">
        <v>2420</v>
      </c>
      <c r="E5878" s="585" t="s">
        <v>549</v>
      </c>
      <c r="F5878" s="585"/>
      <c r="G5878" s="477" t="s">
        <v>54</v>
      </c>
      <c r="H5878" s="478">
        <v>1</v>
      </c>
      <c r="I5878" s="479">
        <v>21.04</v>
      </c>
      <c r="J5878" s="479">
        <v>21.04</v>
      </c>
    </row>
    <row r="5879" spans="1:10" s="471" customFormat="1">
      <c r="A5879" s="515" t="s">
        <v>142</v>
      </c>
      <c r="B5879" s="477" t="s">
        <v>839</v>
      </c>
      <c r="C5879" s="477" t="s">
        <v>48</v>
      </c>
      <c r="D5879" s="515" t="s">
        <v>840</v>
      </c>
      <c r="E5879" s="585" t="s">
        <v>143</v>
      </c>
      <c r="F5879" s="585"/>
      <c r="G5879" s="477" t="s">
        <v>54</v>
      </c>
      <c r="H5879" s="478">
        <v>1</v>
      </c>
      <c r="I5879" s="479">
        <v>2.0699999999999998</v>
      </c>
      <c r="J5879" s="479">
        <v>2.0699999999999998</v>
      </c>
    </row>
    <row r="5880" spans="1:10" s="471" customFormat="1">
      <c r="A5880" s="515" t="s">
        <v>142</v>
      </c>
      <c r="B5880" s="477" t="s">
        <v>841</v>
      </c>
      <c r="C5880" s="477" t="s">
        <v>48</v>
      </c>
      <c r="D5880" s="515" t="s">
        <v>842</v>
      </c>
      <c r="E5880" s="585" t="s">
        <v>143</v>
      </c>
      <c r="F5880" s="585"/>
      <c r="G5880" s="477" t="s">
        <v>54</v>
      </c>
      <c r="H5880" s="478">
        <v>1</v>
      </c>
      <c r="I5880" s="479">
        <v>1.01</v>
      </c>
      <c r="J5880" s="479">
        <v>1.01</v>
      </c>
    </row>
    <row r="5881" spans="1:10" s="471" customFormat="1">
      <c r="A5881" s="515" t="s">
        <v>142</v>
      </c>
      <c r="B5881" s="477" t="s">
        <v>559</v>
      </c>
      <c r="C5881" s="477" t="s">
        <v>48</v>
      </c>
      <c r="D5881" s="515" t="s">
        <v>560</v>
      </c>
      <c r="E5881" s="585" t="s">
        <v>143</v>
      </c>
      <c r="F5881" s="585"/>
      <c r="G5881" s="477" t="s">
        <v>54</v>
      </c>
      <c r="H5881" s="478">
        <v>1</v>
      </c>
      <c r="I5881" s="479">
        <v>1.34</v>
      </c>
      <c r="J5881" s="479">
        <v>1.34</v>
      </c>
    </row>
    <row r="5882" spans="1:10" s="471" customFormat="1">
      <c r="A5882" s="515" t="s">
        <v>142</v>
      </c>
      <c r="B5882" s="477" t="s">
        <v>561</v>
      </c>
      <c r="C5882" s="477" t="s">
        <v>48</v>
      </c>
      <c r="D5882" s="515" t="s">
        <v>562</v>
      </c>
      <c r="E5882" s="585" t="s">
        <v>143</v>
      </c>
      <c r="F5882" s="585"/>
      <c r="G5882" s="477" t="s">
        <v>54</v>
      </c>
      <c r="H5882" s="478">
        <v>1</v>
      </c>
      <c r="I5882" s="479">
        <v>0.04</v>
      </c>
      <c r="J5882" s="479">
        <v>0.04</v>
      </c>
    </row>
    <row r="5883" spans="1:10" s="471" customFormat="1" ht="25.5">
      <c r="A5883" s="515" t="s">
        <v>142</v>
      </c>
      <c r="B5883" s="477" t="s">
        <v>857</v>
      </c>
      <c r="C5883" s="477" t="s">
        <v>48</v>
      </c>
      <c r="D5883" s="515" t="s">
        <v>858</v>
      </c>
      <c r="E5883" s="585" t="s">
        <v>143</v>
      </c>
      <c r="F5883" s="585"/>
      <c r="G5883" s="477" t="s">
        <v>54</v>
      </c>
      <c r="H5883" s="478">
        <v>1</v>
      </c>
      <c r="I5883" s="479">
        <v>0.01</v>
      </c>
      <c r="J5883" s="479">
        <v>0.01</v>
      </c>
    </row>
    <row r="5884" spans="1:10" s="471" customFormat="1" ht="25.5">
      <c r="A5884" s="515" t="s">
        <v>142</v>
      </c>
      <c r="B5884" s="477" t="s">
        <v>859</v>
      </c>
      <c r="C5884" s="477" t="s">
        <v>48</v>
      </c>
      <c r="D5884" s="515" t="s">
        <v>860</v>
      </c>
      <c r="E5884" s="585" t="s">
        <v>143</v>
      </c>
      <c r="F5884" s="585"/>
      <c r="G5884" s="477" t="s">
        <v>54</v>
      </c>
      <c r="H5884" s="478">
        <v>1</v>
      </c>
      <c r="I5884" s="479">
        <v>0.86</v>
      </c>
      <c r="J5884" s="479">
        <v>0.86</v>
      </c>
    </row>
    <row r="5885" spans="1:10" s="471" customFormat="1" ht="25.5">
      <c r="A5885" s="693"/>
      <c r="B5885" s="513"/>
      <c r="C5885" s="513"/>
      <c r="D5885" s="693"/>
      <c r="E5885" s="693" t="s">
        <v>144</v>
      </c>
      <c r="F5885" s="694">
        <v>21.24</v>
      </c>
      <c r="G5885" s="693" t="s">
        <v>145</v>
      </c>
      <c r="H5885" s="694">
        <v>0</v>
      </c>
      <c r="I5885" s="693" t="s">
        <v>146</v>
      </c>
      <c r="J5885" s="694">
        <v>21.24</v>
      </c>
    </row>
    <row r="5886" spans="1:10" s="471" customFormat="1" ht="13.5" customHeight="1" thickBot="1">
      <c r="A5886" s="693"/>
      <c r="B5886" s="513"/>
      <c r="C5886" s="513"/>
      <c r="D5886" s="693"/>
      <c r="E5886" s="693" t="s">
        <v>2513</v>
      </c>
      <c r="F5886" s="694">
        <v>6.97</v>
      </c>
      <c r="G5886" s="693"/>
      <c r="H5886" s="695" t="s">
        <v>2514</v>
      </c>
      <c r="I5886" s="695"/>
      <c r="J5886" s="694">
        <v>33.54</v>
      </c>
    </row>
    <row r="5887" spans="1:10" s="471" customFormat="1" ht="13.5" thickTop="1">
      <c r="A5887" s="480"/>
      <c r="B5887" s="481"/>
      <c r="C5887" s="481"/>
      <c r="D5887" s="480"/>
      <c r="E5887" s="480"/>
      <c r="F5887" s="480"/>
      <c r="G5887" s="480"/>
      <c r="H5887" s="480"/>
      <c r="I5887" s="480"/>
      <c r="J5887" s="480"/>
    </row>
    <row r="5888" spans="1:10" s="471" customFormat="1">
      <c r="A5888" s="516"/>
      <c r="B5888" s="519" t="s">
        <v>26</v>
      </c>
      <c r="C5888" s="519" t="s">
        <v>27</v>
      </c>
      <c r="D5888" s="516" t="s">
        <v>28</v>
      </c>
      <c r="E5888" s="586" t="s">
        <v>140</v>
      </c>
      <c r="F5888" s="586"/>
      <c r="G5888" s="519" t="s">
        <v>29</v>
      </c>
      <c r="H5888" s="518" t="s">
        <v>30</v>
      </c>
      <c r="I5888" s="518" t="s">
        <v>31</v>
      </c>
      <c r="J5888" s="518" t="s">
        <v>32</v>
      </c>
    </row>
    <row r="5889" spans="1:10" s="471" customFormat="1" ht="12.75" customHeight="1">
      <c r="A5889" s="517" t="s">
        <v>141</v>
      </c>
      <c r="B5889" s="474" t="s">
        <v>1182</v>
      </c>
      <c r="C5889" s="474" t="s">
        <v>48</v>
      </c>
      <c r="D5889" s="517" t="s">
        <v>1183</v>
      </c>
      <c r="E5889" s="587" t="s">
        <v>150</v>
      </c>
      <c r="F5889" s="587"/>
      <c r="G5889" s="474" t="s">
        <v>54</v>
      </c>
      <c r="H5889" s="475">
        <v>1</v>
      </c>
      <c r="I5889" s="476">
        <v>24.76</v>
      </c>
      <c r="J5889" s="476">
        <v>24.76</v>
      </c>
    </row>
    <row r="5890" spans="1:10" s="471" customFormat="1" ht="25.5">
      <c r="A5890" s="514" t="s">
        <v>147</v>
      </c>
      <c r="B5890" s="482" t="s">
        <v>1046</v>
      </c>
      <c r="C5890" s="482" t="s">
        <v>48</v>
      </c>
      <c r="D5890" s="514" t="s">
        <v>1047</v>
      </c>
      <c r="E5890" s="588" t="s">
        <v>150</v>
      </c>
      <c r="F5890" s="588"/>
      <c r="G5890" s="482" t="s">
        <v>54</v>
      </c>
      <c r="H5890" s="483">
        <v>1</v>
      </c>
      <c r="I5890" s="484">
        <v>0.25</v>
      </c>
      <c r="J5890" s="484">
        <v>0.25</v>
      </c>
    </row>
    <row r="5891" spans="1:10" s="471" customFormat="1">
      <c r="A5891" s="515" t="s">
        <v>142</v>
      </c>
      <c r="B5891" s="477" t="s">
        <v>1048</v>
      </c>
      <c r="C5891" s="477" t="s">
        <v>48</v>
      </c>
      <c r="D5891" s="515" t="s">
        <v>1049</v>
      </c>
      <c r="E5891" s="585" t="s">
        <v>549</v>
      </c>
      <c r="F5891" s="585"/>
      <c r="G5891" s="477" t="s">
        <v>54</v>
      </c>
      <c r="H5891" s="478">
        <v>1</v>
      </c>
      <c r="I5891" s="479">
        <v>19.18</v>
      </c>
      <c r="J5891" s="479">
        <v>19.18</v>
      </c>
    </row>
    <row r="5892" spans="1:10" s="471" customFormat="1">
      <c r="A5892" s="515" t="s">
        <v>142</v>
      </c>
      <c r="B5892" s="477" t="s">
        <v>839</v>
      </c>
      <c r="C5892" s="477" t="s">
        <v>48</v>
      </c>
      <c r="D5892" s="515" t="s">
        <v>840</v>
      </c>
      <c r="E5892" s="585" t="s">
        <v>143</v>
      </c>
      <c r="F5892" s="585"/>
      <c r="G5892" s="477" t="s">
        <v>54</v>
      </c>
      <c r="H5892" s="478">
        <v>1</v>
      </c>
      <c r="I5892" s="479">
        <v>2.0699999999999998</v>
      </c>
      <c r="J5892" s="479">
        <v>2.0699999999999998</v>
      </c>
    </row>
    <row r="5893" spans="1:10" s="471" customFormat="1">
      <c r="A5893" s="515" t="s">
        <v>142</v>
      </c>
      <c r="B5893" s="477" t="s">
        <v>841</v>
      </c>
      <c r="C5893" s="477" t="s">
        <v>48</v>
      </c>
      <c r="D5893" s="515" t="s">
        <v>842</v>
      </c>
      <c r="E5893" s="585" t="s">
        <v>143</v>
      </c>
      <c r="F5893" s="585"/>
      <c r="G5893" s="477" t="s">
        <v>54</v>
      </c>
      <c r="H5893" s="478">
        <v>1</v>
      </c>
      <c r="I5893" s="479">
        <v>1.01</v>
      </c>
      <c r="J5893" s="479">
        <v>1.01</v>
      </c>
    </row>
    <row r="5894" spans="1:10" s="471" customFormat="1">
      <c r="A5894" s="515" t="s">
        <v>142</v>
      </c>
      <c r="B5894" s="477" t="s">
        <v>559</v>
      </c>
      <c r="C5894" s="477" t="s">
        <v>48</v>
      </c>
      <c r="D5894" s="515" t="s">
        <v>560</v>
      </c>
      <c r="E5894" s="585" t="s">
        <v>143</v>
      </c>
      <c r="F5894" s="585"/>
      <c r="G5894" s="477" t="s">
        <v>54</v>
      </c>
      <c r="H5894" s="478">
        <v>1</v>
      </c>
      <c r="I5894" s="479">
        <v>1.34</v>
      </c>
      <c r="J5894" s="479">
        <v>1.34</v>
      </c>
    </row>
    <row r="5895" spans="1:10" s="471" customFormat="1">
      <c r="A5895" s="515" t="s">
        <v>142</v>
      </c>
      <c r="B5895" s="477" t="s">
        <v>561</v>
      </c>
      <c r="C5895" s="477" t="s">
        <v>48</v>
      </c>
      <c r="D5895" s="515" t="s">
        <v>562</v>
      </c>
      <c r="E5895" s="585" t="s">
        <v>143</v>
      </c>
      <c r="F5895" s="585"/>
      <c r="G5895" s="477" t="s">
        <v>54</v>
      </c>
      <c r="H5895" s="478">
        <v>1</v>
      </c>
      <c r="I5895" s="479">
        <v>0.04</v>
      </c>
      <c r="J5895" s="479">
        <v>0.04</v>
      </c>
    </row>
    <row r="5896" spans="1:10" s="471" customFormat="1" ht="25.5">
      <c r="A5896" s="515" t="s">
        <v>142</v>
      </c>
      <c r="B5896" s="477" t="s">
        <v>857</v>
      </c>
      <c r="C5896" s="477" t="s">
        <v>48</v>
      </c>
      <c r="D5896" s="515" t="s">
        <v>858</v>
      </c>
      <c r="E5896" s="585" t="s">
        <v>143</v>
      </c>
      <c r="F5896" s="585"/>
      <c r="G5896" s="477" t="s">
        <v>54</v>
      </c>
      <c r="H5896" s="478">
        <v>1</v>
      </c>
      <c r="I5896" s="479">
        <v>0.01</v>
      </c>
      <c r="J5896" s="479">
        <v>0.01</v>
      </c>
    </row>
    <row r="5897" spans="1:10" s="471" customFormat="1" ht="25.5">
      <c r="A5897" s="515" t="s">
        <v>142</v>
      </c>
      <c r="B5897" s="477" t="s">
        <v>859</v>
      </c>
      <c r="C5897" s="477" t="s">
        <v>48</v>
      </c>
      <c r="D5897" s="515" t="s">
        <v>860</v>
      </c>
      <c r="E5897" s="585" t="s">
        <v>143</v>
      </c>
      <c r="F5897" s="585"/>
      <c r="G5897" s="477" t="s">
        <v>54</v>
      </c>
      <c r="H5897" s="478">
        <v>1</v>
      </c>
      <c r="I5897" s="479">
        <v>0.86</v>
      </c>
      <c r="J5897" s="479">
        <v>0.86</v>
      </c>
    </row>
    <row r="5898" spans="1:10" s="471" customFormat="1" ht="25.5">
      <c r="A5898" s="693"/>
      <c r="B5898" s="513"/>
      <c r="C5898" s="513"/>
      <c r="D5898" s="693"/>
      <c r="E5898" s="693" t="s">
        <v>144</v>
      </c>
      <c r="F5898" s="694">
        <v>19.43</v>
      </c>
      <c r="G5898" s="693" t="s">
        <v>145</v>
      </c>
      <c r="H5898" s="694">
        <v>0</v>
      </c>
      <c r="I5898" s="693" t="s">
        <v>146</v>
      </c>
      <c r="J5898" s="694">
        <v>19.43</v>
      </c>
    </row>
    <row r="5899" spans="1:10" s="471" customFormat="1" ht="13.5" customHeight="1" thickBot="1">
      <c r="A5899" s="693"/>
      <c r="B5899" s="513"/>
      <c r="C5899" s="513"/>
      <c r="D5899" s="693"/>
      <c r="E5899" s="693" t="s">
        <v>2513</v>
      </c>
      <c r="F5899" s="694">
        <v>6.49</v>
      </c>
      <c r="G5899" s="693"/>
      <c r="H5899" s="695" t="s">
        <v>2514</v>
      </c>
      <c r="I5899" s="695"/>
      <c r="J5899" s="694">
        <v>31.25</v>
      </c>
    </row>
    <row r="5900" spans="1:10" s="471" customFormat="1" ht="13.5" thickTop="1">
      <c r="A5900" s="480"/>
      <c r="B5900" s="481"/>
      <c r="C5900" s="481"/>
      <c r="D5900" s="480"/>
      <c r="E5900" s="480"/>
      <c r="F5900" s="480"/>
      <c r="G5900" s="480"/>
      <c r="H5900" s="480"/>
      <c r="I5900" s="480"/>
      <c r="J5900" s="480"/>
    </row>
    <row r="5901" spans="1:10" s="471" customFormat="1">
      <c r="A5901" s="516"/>
      <c r="B5901" s="519" t="s">
        <v>26</v>
      </c>
      <c r="C5901" s="519" t="s">
        <v>27</v>
      </c>
      <c r="D5901" s="516" t="s">
        <v>28</v>
      </c>
      <c r="E5901" s="586" t="s">
        <v>140</v>
      </c>
      <c r="F5901" s="586"/>
      <c r="G5901" s="519" t="s">
        <v>29</v>
      </c>
      <c r="H5901" s="518" t="s">
        <v>30</v>
      </c>
      <c r="I5901" s="518" t="s">
        <v>31</v>
      </c>
      <c r="J5901" s="518" t="s">
        <v>32</v>
      </c>
    </row>
    <row r="5902" spans="1:10" s="471" customFormat="1" ht="12.75" customHeight="1">
      <c r="A5902" s="517" t="s">
        <v>141</v>
      </c>
      <c r="B5902" s="474" t="s">
        <v>172</v>
      </c>
      <c r="C5902" s="474" t="s">
        <v>48</v>
      </c>
      <c r="D5902" s="517" t="s">
        <v>173</v>
      </c>
      <c r="E5902" s="587" t="s">
        <v>150</v>
      </c>
      <c r="F5902" s="587"/>
      <c r="G5902" s="474" t="s">
        <v>54</v>
      </c>
      <c r="H5902" s="475">
        <v>1</v>
      </c>
      <c r="I5902" s="476">
        <v>26.04</v>
      </c>
      <c r="J5902" s="476">
        <v>26.04</v>
      </c>
    </row>
    <row r="5903" spans="1:10" s="471" customFormat="1" ht="25.5">
      <c r="A5903" s="514" t="s">
        <v>147</v>
      </c>
      <c r="B5903" s="482" t="s">
        <v>1050</v>
      </c>
      <c r="C5903" s="482" t="s">
        <v>48</v>
      </c>
      <c r="D5903" s="514" t="s">
        <v>1051</v>
      </c>
      <c r="E5903" s="588" t="s">
        <v>150</v>
      </c>
      <c r="F5903" s="588"/>
      <c r="G5903" s="482" t="s">
        <v>54</v>
      </c>
      <c r="H5903" s="483">
        <v>1</v>
      </c>
      <c r="I5903" s="484">
        <v>0.46</v>
      </c>
      <c r="J5903" s="484">
        <v>0.46</v>
      </c>
    </row>
    <row r="5904" spans="1:10" s="471" customFormat="1">
      <c r="A5904" s="515" t="s">
        <v>142</v>
      </c>
      <c r="B5904" s="477" t="s">
        <v>1052</v>
      </c>
      <c r="C5904" s="477" t="s">
        <v>48</v>
      </c>
      <c r="D5904" s="515" t="s">
        <v>1053</v>
      </c>
      <c r="E5904" s="585" t="s">
        <v>549</v>
      </c>
      <c r="F5904" s="585"/>
      <c r="G5904" s="477" t="s">
        <v>54</v>
      </c>
      <c r="H5904" s="478">
        <v>1</v>
      </c>
      <c r="I5904" s="479">
        <v>19.059999999999999</v>
      </c>
      <c r="J5904" s="479">
        <v>19.059999999999999</v>
      </c>
    </row>
    <row r="5905" spans="1:10" s="471" customFormat="1">
      <c r="A5905" s="515" t="s">
        <v>142</v>
      </c>
      <c r="B5905" s="477" t="s">
        <v>839</v>
      </c>
      <c r="C5905" s="477" t="s">
        <v>48</v>
      </c>
      <c r="D5905" s="515" t="s">
        <v>840</v>
      </c>
      <c r="E5905" s="585" t="s">
        <v>143</v>
      </c>
      <c r="F5905" s="585"/>
      <c r="G5905" s="477" t="s">
        <v>54</v>
      </c>
      <c r="H5905" s="478">
        <v>1</v>
      </c>
      <c r="I5905" s="479">
        <v>2.0699999999999998</v>
      </c>
      <c r="J5905" s="479">
        <v>2.0699999999999998</v>
      </c>
    </row>
    <row r="5906" spans="1:10" s="471" customFormat="1">
      <c r="A5906" s="515" t="s">
        <v>142</v>
      </c>
      <c r="B5906" s="477" t="s">
        <v>841</v>
      </c>
      <c r="C5906" s="477" t="s">
        <v>48</v>
      </c>
      <c r="D5906" s="515" t="s">
        <v>842</v>
      </c>
      <c r="E5906" s="585" t="s">
        <v>143</v>
      </c>
      <c r="F5906" s="585"/>
      <c r="G5906" s="477" t="s">
        <v>54</v>
      </c>
      <c r="H5906" s="478">
        <v>1</v>
      </c>
      <c r="I5906" s="479">
        <v>1.01</v>
      </c>
      <c r="J5906" s="479">
        <v>1.01</v>
      </c>
    </row>
    <row r="5907" spans="1:10" s="471" customFormat="1">
      <c r="A5907" s="515" t="s">
        <v>142</v>
      </c>
      <c r="B5907" s="477" t="s">
        <v>559</v>
      </c>
      <c r="C5907" s="477" t="s">
        <v>48</v>
      </c>
      <c r="D5907" s="515" t="s">
        <v>560</v>
      </c>
      <c r="E5907" s="585" t="s">
        <v>143</v>
      </c>
      <c r="F5907" s="585"/>
      <c r="G5907" s="477" t="s">
        <v>54</v>
      </c>
      <c r="H5907" s="478">
        <v>1</v>
      </c>
      <c r="I5907" s="479">
        <v>1.34</v>
      </c>
      <c r="J5907" s="479">
        <v>1.34</v>
      </c>
    </row>
    <row r="5908" spans="1:10" s="471" customFormat="1">
      <c r="A5908" s="515" t="s">
        <v>142</v>
      </c>
      <c r="B5908" s="477" t="s">
        <v>561</v>
      </c>
      <c r="C5908" s="477" t="s">
        <v>48</v>
      </c>
      <c r="D5908" s="515" t="s">
        <v>562</v>
      </c>
      <c r="E5908" s="585" t="s">
        <v>143</v>
      </c>
      <c r="F5908" s="585"/>
      <c r="G5908" s="477" t="s">
        <v>54</v>
      </c>
      <c r="H5908" s="478">
        <v>1</v>
      </c>
      <c r="I5908" s="479">
        <v>0.04</v>
      </c>
      <c r="J5908" s="479">
        <v>0.04</v>
      </c>
    </row>
    <row r="5909" spans="1:10" s="471" customFormat="1" ht="25.5">
      <c r="A5909" s="515" t="s">
        <v>142</v>
      </c>
      <c r="B5909" s="477" t="s">
        <v>843</v>
      </c>
      <c r="C5909" s="477" t="s">
        <v>48</v>
      </c>
      <c r="D5909" s="515" t="s">
        <v>844</v>
      </c>
      <c r="E5909" s="585" t="s">
        <v>143</v>
      </c>
      <c r="F5909" s="585"/>
      <c r="G5909" s="477" t="s">
        <v>54</v>
      </c>
      <c r="H5909" s="478">
        <v>1</v>
      </c>
      <c r="I5909" s="479">
        <v>0.82</v>
      </c>
      <c r="J5909" s="479">
        <v>0.82</v>
      </c>
    </row>
    <row r="5910" spans="1:10" s="471" customFormat="1" ht="25.5">
      <c r="A5910" s="515" t="s">
        <v>142</v>
      </c>
      <c r="B5910" s="477" t="s">
        <v>845</v>
      </c>
      <c r="C5910" s="477" t="s">
        <v>48</v>
      </c>
      <c r="D5910" s="515" t="s">
        <v>846</v>
      </c>
      <c r="E5910" s="585" t="s">
        <v>143</v>
      </c>
      <c r="F5910" s="585"/>
      <c r="G5910" s="477" t="s">
        <v>54</v>
      </c>
      <c r="H5910" s="478">
        <v>1</v>
      </c>
      <c r="I5910" s="479">
        <v>1.24</v>
      </c>
      <c r="J5910" s="479">
        <v>1.24</v>
      </c>
    </row>
    <row r="5911" spans="1:10" s="471" customFormat="1" ht="25.5">
      <c r="A5911" s="693"/>
      <c r="B5911" s="513"/>
      <c r="C5911" s="513"/>
      <c r="D5911" s="693"/>
      <c r="E5911" s="693" t="s">
        <v>144</v>
      </c>
      <c r="F5911" s="694">
        <v>19.52</v>
      </c>
      <c r="G5911" s="693" t="s">
        <v>145</v>
      </c>
      <c r="H5911" s="694">
        <v>0</v>
      </c>
      <c r="I5911" s="693" t="s">
        <v>146</v>
      </c>
      <c r="J5911" s="694">
        <v>19.52</v>
      </c>
    </row>
    <row r="5912" spans="1:10" s="471" customFormat="1" ht="13.5" customHeight="1" thickBot="1">
      <c r="A5912" s="693"/>
      <c r="B5912" s="513"/>
      <c r="C5912" s="513"/>
      <c r="D5912" s="693"/>
      <c r="E5912" s="693" t="s">
        <v>2513</v>
      </c>
      <c r="F5912" s="694">
        <v>6.83</v>
      </c>
      <c r="G5912" s="693"/>
      <c r="H5912" s="695" t="s">
        <v>2514</v>
      </c>
      <c r="I5912" s="695"/>
      <c r="J5912" s="694">
        <v>32.869999999999997</v>
      </c>
    </row>
    <row r="5913" spans="1:10" s="471" customFormat="1" ht="13.5" thickTop="1">
      <c r="A5913" s="480"/>
      <c r="B5913" s="481"/>
      <c r="C5913" s="481"/>
      <c r="D5913" s="480"/>
      <c r="E5913" s="480"/>
      <c r="F5913" s="480"/>
      <c r="G5913" s="480"/>
      <c r="H5913" s="480"/>
      <c r="I5913" s="480"/>
      <c r="J5913" s="480"/>
    </row>
    <row r="5914" spans="1:10" s="471" customFormat="1">
      <c r="A5914" s="516"/>
      <c r="B5914" s="519" t="s">
        <v>26</v>
      </c>
      <c r="C5914" s="519" t="s">
        <v>27</v>
      </c>
      <c r="D5914" s="516" t="s">
        <v>28</v>
      </c>
      <c r="E5914" s="586" t="s">
        <v>140</v>
      </c>
      <c r="F5914" s="586"/>
      <c r="G5914" s="519" t="s">
        <v>29</v>
      </c>
      <c r="H5914" s="518" t="s">
        <v>30</v>
      </c>
      <c r="I5914" s="518" t="s">
        <v>31</v>
      </c>
      <c r="J5914" s="518" t="s">
        <v>32</v>
      </c>
    </row>
    <row r="5915" spans="1:10" s="471" customFormat="1" ht="25.5" customHeight="1">
      <c r="A5915" s="517" t="s">
        <v>141</v>
      </c>
      <c r="B5915" s="474" t="s">
        <v>2074</v>
      </c>
      <c r="C5915" s="474" t="s">
        <v>48</v>
      </c>
      <c r="D5915" s="517" t="s">
        <v>2075</v>
      </c>
      <c r="E5915" s="587" t="s">
        <v>179</v>
      </c>
      <c r="F5915" s="587"/>
      <c r="G5915" s="474" t="s">
        <v>9</v>
      </c>
      <c r="H5915" s="475">
        <v>1</v>
      </c>
      <c r="I5915" s="476">
        <v>2858.68</v>
      </c>
      <c r="J5915" s="476">
        <v>2858.68</v>
      </c>
    </row>
    <row r="5916" spans="1:10" s="471" customFormat="1" ht="25.5">
      <c r="A5916" s="514" t="s">
        <v>147</v>
      </c>
      <c r="B5916" s="482" t="s">
        <v>710</v>
      </c>
      <c r="C5916" s="482" t="s">
        <v>48</v>
      </c>
      <c r="D5916" s="514" t="s">
        <v>711</v>
      </c>
      <c r="E5916" s="588" t="s">
        <v>150</v>
      </c>
      <c r="F5916" s="588"/>
      <c r="G5916" s="482" t="s">
        <v>54</v>
      </c>
      <c r="H5916" s="483">
        <v>1.1919999999999999</v>
      </c>
      <c r="I5916" s="484">
        <v>21.39</v>
      </c>
      <c r="J5916" s="484">
        <v>25.49</v>
      </c>
    </row>
    <row r="5917" spans="1:10" s="471" customFormat="1" ht="25.5">
      <c r="A5917" s="514" t="s">
        <v>147</v>
      </c>
      <c r="B5917" s="482" t="s">
        <v>485</v>
      </c>
      <c r="C5917" s="482" t="s">
        <v>48</v>
      </c>
      <c r="D5917" s="514" t="s">
        <v>486</v>
      </c>
      <c r="E5917" s="588" t="s">
        <v>150</v>
      </c>
      <c r="F5917" s="588"/>
      <c r="G5917" s="482" t="s">
        <v>54</v>
      </c>
      <c r="H5917" s="483">
        <v>5.96</v>
      </c>
      <c r="I5917" s="484">
        <v>24.62</v>
      </c>
      <c r="J5917" s="484">
        <v>146.72999999999999</v>
      </c>
    </row>
    <row r="5918" spans="1:10" s="471" customFormat="1" ht="25.5">
      <c r="A5918" s="514" t="s">
        <v>147</v>
      </c>
      <c r="B5918" s="482" t="s">
        <v>172</v>
      </c>
      <c r="C5918" s="482" t="s">
        <v>48</v>
      </c>
      <c r="D5918" s="514" t="s">
        <v>173</v>
      </c>
      <c r="E5918" s="588" t="s">
        <v>150</v>
      </c>
      <c r="F5918" s="588"/>
      <c r="G5918" s="482" t="s">
        <v>54</v>
      </c>
      <c r="H5918" s="483">
        <v>31.349900000000002</v>
      </c>
      <c r="I5918" s="484">
        <v>26.04</v>
      </c>
      <c r="J5918" s="484">
        <v>816.35</v>
      </c>
    </row>
    <row r="5919" spans="1:10" s="471" customFormat="1" ht="25.5">
      <c r="A5919" s="514" t="s">
        <v>147</v>
      </c>
      <c r="B5919" s="482" t="s">
        <v>148</v>
      </c>
      <c r="C5919" s="482" t="s">
        <v>48</v>
      </c>
      <c r="D5919" s="514" t="s">
        <v>149</v>
      </c>
      <c r="E5919" s="588" t="s">
        <v>150</v>
      </c>
      <c r="F5919" s="588"/>
      <c r="G5919" s="482" t="s">
        <v>54</v>
      </c>
      <c r="H5919" s="483">
        <v>31.349900000000002</v>
      </c>
      <c r="I5919" s="484">
        <v>20.96</v>
      </c>
      <c r="J5919" s="484">
        <v>657.09</v>
      </c>
    </row>
    <row r="5920" spans="1:10" s="471" customFormat="1" ht="25.5" customHeight="1">
      <c r="A5920" s="514" t="s">
        <v>147</v>
      </c>
      <c r="B5920" s="482" t="s">
        <v>1217</v>
      </c>
      <c r="C5920" s="482" t="s">
        <v>48</v>
      </c>
      <c r="D5920" s="514" t="s">
        <v>1218</v>
      </c>
      <c r="E5920" s="588" t="s">
        <v>160</v>
      </c>
      <c r="F5920" s="588"/>
      <c r="G5920" s="482" t="s">
        <v>161</v>
      </c>
      <c r="H5920" s="483">
        <v>6.6349999999999998</v>
      </c>
      <c r="I5920" s="484">
        <v>1.42</v>
      </c>
      <c r="J5920" s="484">
        <v>9.42</v>
      </c>
    </row>
    <row r="5921" spans="1:10" s="471" customFormat="1" ht="25.5" customHeight="1">
      <c r="A5921" s="514" t="s">
        <v>147</v>
      </c>
      <c r="B5921" s="482" t="s">
        <v>1219</v>
      </c>
      <c r="C5921" s="482" t="s">
        <v>48</v>
      </c>
      <c r="D5921" s="514" t="s">
        <v>1220</v>
      </c>
      <c r="E5921" s="588" t="s">
        <v>160</v>
      </c>
      <c r="F5921" s="588"/>
      <c r="G5921" s="482" t="s">
        <v>261</v>
      </c>
      <c r="H5921" s="483">
        <v>18.091699999999999</v>
      </c>
      <c r="I5921" s="484">
        <v>0.53</v>
      </c>
      <c r="J5921" s="484">
        <v>9.58</v>
      </c>
    </row>
    <row r="5922" spans="1:10" s="471" customFormat="1" ht="25.5" customHeight="1">
      <c r="A5922" s="514" t="s">
        <v>147</v>
      </c>
      <c r="B5922" s="482" t="s">
        <v>683</v>
      </c>
      <c r="C5922" s="482" t="s">
        <v>48</v>
      </c>
      <c r="D5922" s="514" t="s">
        <v>684</v>
      </c>
      <c r="E5922" s="588" t="s">
        <v>160</v>
      </c>
      <c r="F5922" s="588"/>
      <c r="G5922" s="482" t="s">
        <v>161</v>
      </c>
      <c r="H5922" s="483">
        <v>0.48770000000000002</v>
      </c>
      <c r="I5922" s="484">
        <v>30.7</v>
      </c>
      <c r="J5922" s="484">
        <v>14.97</v>
      </c>
    </row>
    <row r="5923" spans="1:10" s="471" customFormat="1" ht="25.5" customHeight="1">
      <c r="A5923" s="514" t="s">
        <v>147</v>
      </c>
      <c r="B5923" s="482" t="s">
        <v>685</v>
      </c>
      <c r="C5923" s="482" t="s">
        <v>48</v>
      </c>
      <c r="D5923" s="514" t="s">
        <v>686</v>
      </c>
      <c r="E5923" s="588" t="s">
        <v>160</v>
      </c>
      <c r="F5923" s="588"/>
      <c r="G5923" s="482" t="s">
        <v>261</v>
      </c>
      <c r="H5923" s="483">
        <v>0.70430000000000004</v>
      </c>
      <c r="I5923" s="484">
        <v>29.15</v>
      </c>
      <c r="J5923" s="484">
        <v>20.53</v>
      </c>
    </row>
    <row r="5924" spans="1:10" s="471" customFormat="1" ht="25.5" customHeight="1">
      <c r="A5924" s="514" t="s">
        <v>147</v>
      </c>
      <c r="B5924" s="482" t="s">
        <v>898</v>
      </c>
      <c r="C5924" s="482" t="s">
        <v>48</v>
      </c>
      <c r="D5924" s="514" t="s">
        <v>899</v>
      </c>
      <c r="E5924" s="588" t="s">
        <v>179</v>
      </c>
      <c r="F5924" s="588"/>
      <c r="G5924" s="482" t="s">
        <v>71</v>
      </c>
      <c r="H5924" s="483">
        <v>27.898800000000001</v>
      </c>
      <c r="I5924" s="484">
        <v>15.68</v>
      </c>
      <c r="J5924" s="484">
        <v>437.45</v>
      </c>
    </row>
    <row r="5925" spans="1:10" s="471" customFormat="1" ht="38.25">
      <c r="A5925" s="514" t="s">
        <v>147</v>
      </c>
      <c r="B5925" s="482" t="s">
        <v>2395</v>
      </c>
      <c r="C5925" s="482" t="s">
        <v>48</v>
      </c>
      <c r="D5925" s="514" t="s">
        <v>2396</v>
      </c>
      <c r="E5925" s="588" t="s">
        <v>179</v>
      </c>
      <c r="F5925" s="588"/>
      <c r="G5925" s="482" t="s">
        <v>9</v>
      </c>
      <c r="H5925" s="483">
        <v>1.2</v>
      </c>
      <c r="I5925" s="484">
        <v>485.55</v>
      </c>
      <c r="J5925" s="484">
        <v>582.66</v>
      </c>
    </row>
    <row r="5926" spans="1:10" s="471" customFormat="1" ht="25.5">
      <c r="A5926" s="515" t="s">
        <v>142</v>
      </c>
      <c r="B5926" s="477" t="s">
        <v>1221</v>
      </c>
      <c r="C5926" s="477" t="s">
        <v>48</v>
      </c>
      <c r="D5926" s="515" t="s">
        <v>1222</v>
      </c>
      <c r="E5926" s="585" t="s">
        <v>143</v>
      </c>
      <c r="F5926" s="585"/>
      <c r="G5926" s="477" t="s">
        <v>11</v>
      </c>
      <c r="H5926" s="478">
        <v>1.9403999999999999</v>
      </c>
      <c r="I5926" s="479">
        <v>59.03</v>
      </c>
      <c r="J5926" s="479">
        <v>114.54</v>
      </c>
    </row>
    <row r="5927" spans="1:10" s="471" customFormat="1" ht="25.5">
      <c r="A5927" s="515" t="s">
        <v>142</v>
      </c>
      <c r="B5927" s="477" t="s">
        <v>496</v>
      </c>
      <c r="C5927" s="477" t="s">
        <v>48</v>
      </c>
      <c r="D5927" s="515" t="s">
        <v>497</v>
      </c>
      <c r="E5927" s="585" t="s">
        <v>143</v>
      </c>
      <c r="F5927" s="585"/>
      <c r="G5927" s="477" t="s">
        <v>498</v>
      </c>
      <c r="H5927" s="478">
        <v>8.3299999999999999E-2</v>
      </c>
      <c r="I5927" s="479">
        <v>7.78</v>
      </c>
      <c r="J5927" s="479">
        <v>0.64</v>
      </c>
    </row>
    <row r="5928" spans="1:10" s="471" customFormat="1" ht="25.5">
      <c r="A5928" s="515" t="s">
        <v>142</v>
      </c>
      <c r="B5928" s="477" t="s">
        <v>501</v>
      </c>
      <c r="C5928" s="477" t="s">
        <v>48</v>
      </c>
      <c r="D5928" s="515" t="s">
        <v>502</v>
      </c>
      <c r="E5928" s="585" t="s">
        <v>143</v>
      </c>
      <c r="F5928" s="585"/>
      <c r="G5928" s="477" t="s">
        <v>68</v>
      </c>
      <c r="H5928" s="478">
        <v>5.6283000000000003</v>
      </c>
      <c r="I5928" s="479">
        <v>2.39</v>
      </c>
      <c r="J5928" s="479">
        <v>13.45</v>
      </c>
    </row>
    <row r="5929" spans="1:10" s="471" customFormat="1">
      <c r="A5929" s="515" t="s">
        <v>142</v>
      </c>
      <c r="B5929" s="477" t="s">
        <v>1223</v>
      </c>
      <c r="C5929" s="477" t="s">
        <v>48</v>
      </c>
      <c r="D5929" s="515" t="s">
        <v>1224</v>
      </c>
      <c r="E5929" s="585" t="s">
        <v>143</v>
      </c>
      <c r="F5929" s="585"/>
      <c r="G5929" s="477" t="s">
        <v>71</v>
      </c>
      <c r="H5929" s="478">
        <v>0.4365</v>
      </c>
      <c r="I5929" s="479">
        <v>22.41</v>
      </c>
      <c r="J5929" s="479">
        <v>9.7799999999999994</v>
      </c>
    </row>
    <row r="5930" spans="1:10" s="471" customFormat="1" ht="25.5">
      <c r="A5930" s="693"/>
      <c r="B5930" s="513"/>
      <c r="C5930" s="513"/>
      <c r="D5930" s="693"/>
      <c r="E5930" s="693" t="s">
        <v>144</v>
      </c>
      <c r="F5930" s="694">
        <v>1408.73</v>
      </c>
      <c r="G5930" s="693" t="s">
        <v>145</v>
      </c>
      <c r="H5930" s="694">
        <v>0</v>
      </c>
      <c r="I5930" s="693" t="s">
        <v>146</v>
      </c>
      <c r="J5930" s="694">
        <v>1408.73</v>
      </c>
    </row>
    <row r="5931" spans="1:10" s="471" customFormat="1" ht="13.5" customHeight="1" thickBot="1">
      <c r="A5931" s="693"/>
      <c r="B5931" s="513"/>
      <c r="C5931" s="513"/>
      <c r="D5931" s="693"/>
      <c r="E5931" s="693" t="s">
        <v>2513</v>
      </c>
      <c r="F5931" s="694">
        <v>750.11</v>
      </c>
      <c r="G5931" s="693"/>
      <c r="H5931" s="695" t="s">
        <v>2514</v>
      </c>
      <c r="I5931" s="695"/>
      <c r="J5931" s="694">
        <v>3608.79</v>
      </c>
    </row>
    <row r="5932" spans="1:10" s="471" customFormat="1" ht="13.5" thickTop="1">
      <c r="A5932" s="480"/>
      <c r="B5932" s="481"/>
      <c r="C5932" s="481"/>
      <c r="D5932" s="480"/>
      <c r="E5932" s="480"/>
      <c r="F5932" s="480"/>
      <c r="G5932" s="480"/>
      <c r="H5932" s="480"/>
      <c r="I5932" s="480"/>
      <c r="J5932" s="480"/>
    </row>
    <row r="5933" spans="1:10" s="471" customFormat="1">
      <c r="A5933" s="516"/>
      <c r="B5933" s="519" t="s">
        <v>26</v>
      </c>
      <c r="C5933" s="519" t="s">
        <v>27</v>
      </c>
      <c r="D5933" s="516" t="s">
        <v>28</v>
      </c>
      <c r="E5933" s="586" t="s">
        <v>140</v>
      </c>
      <c r="F5933" s="586"/>
      <c r="G5933" s="519" t="s">
        <v>29</v>
      </c>
      <c r="H5933" s="518" t="s">
        <v>30</v>
      </c>
      <c r="I5933" s="518" t="s">
        <v>31</v>
      </c>
      <c r="J5933" s="518" t="s">
        <v>32</v>
      </c>
    </row>
    <row r="5934" spans="1:10" s="471" customFormat="1" ht="25.5" customHeight="1">
      <c r="A5934" s="517" t="s">
        <v>141</v>
      </c>
      <c r="B5934" s="474" t="s">
        <v>2870</v>
      </c>
      <c r="C5934" s="474" t="s">
        <v>48</v>
      </c>
      <c r="D5934" s="517" t="s">
        <v>2871</v>
      </c>
      <c r="E5934" s="587" t="s">
        <v>179</v>
      </c>
      <c r="F5934" s="587"/>
      <c r="G5934" s="474" t="s">
        <v>9</v>
      </c>
      <c r="H5934" s="475">
        <v>1</v>
      </c>
      <c r="I5934" s="476">
        <v>2351.35</v>
      </c>
      <c r="J5934" s="476">
        <v>2351.35</v>
      </c>
    </row>
    <row r="5935" spans="1:10" s="471" customFormat="1" ht="25.5">
      <c r="A5935" s="514" t="s">
        <v>147</v>
      </c>
      <c r="B5935" s="482" t="s">
        <v>710</v>
      </c>
      <c r="C5935" s="482" t="s">
        <v>48</v>
      </c>
      <c r="D5935" s="514" t="s">
        <v>711</v>
      </c>
      <c r="E5935" s="588" t="s">
        <v>150</v>
      </c>
      <c r="F5935" s="588"/>
      <c r="G5935" s="482" t="s">
        <v>54</v>
      </c>
      <c r="H5935" s="483">
        <v>0.73560000000000003</v>
      </c>
      <c r="I5935" s="484">
        <v>21.39</v>
      </c>
      <c r="J5935" s="484">
        <v>15.73</v>
      </c>
    </row>
    <row r="5936" spans="1:10" s="471" customFormat="1" ht="25.5">
      <c r="A5936" s="514" t="s">
        <v>147</v>
      </c>
      <c r="B5936" s="482" t="s">
        <v>485</v>
      </c>
      <c r="C5936" s="482" t="s">
        <v>48</v>
      </c>
      <c r="D5936" s="514" t="s">
        <v>486</v>
      </c>
      <c r="E5936" s="588" t="s">
        <v>150</v>
      </c>
      <c r="F5936" s="588"/>
      <c r="G5936" s="482" t="s">
        <v>54</v>
      </c>
      <c r="H5936" s="483">
        <v>3.6779999999999999</v>
      </c>
      <c r="I5936" s="484">
        <v>24.62</v>
      </c>
      <c r="J5936" s="484">
        <v>90.55</v>
      </c>
    </row>
    <row r="5937" spans="1:10" s="471" customFormat="1" ht="25.5">
      <c r="A5937" s="514" t="s">
        <v>147</v>
      </c>
      <c r="B5937" s="482" t="s">
        <v>172</v>
      </c>
      <c r="C5937" s="482" t="s">
        <v>48</v>
      </c>
      <c r="D5937" s="514" t="s">
        <v>173</v>
      </c>
      <c r="E5937" s="588" t="s">
        <v>150</v>
      </c>
      <c r="F5937" s="588"/>
      <c r="G5937" s="482" t="s">
        <v>54</v>
      </c>
      <c r="H5937" s="483">
        <v>22.497399999999999</v>
      </c>
      <c r="I5937" s="484">
        <v>26.04</v>
      </c>
      <c r="J5937" s="484">
        <v>585.83000000000004</v>
      </c>
    </row>
    <row r="5938" spans="1:10" s="471" customFormat="1" ht="25.5">
      <c r="A5938" s="514" t="s">
        <v>147</v>
      </c>
      <c r="B5938" s="482" t="s">
        <v>148</v>
      </c>
      <c r="C5938" s="482" t="s">
        <v>48</v>
      </c>
      <c r="D5938" s="514" t="s">
        <v>149</v>
      </c>
      <c r="E5938" s="588" t="s">
        <v>150</v>
      </c>
      <c r="F5938" s="588"/>
      <c r="G5938" s="482" t="s">
        <v>54</v>
      </c>
      <c r="H5938" s="483">
        <v>22.497399999999999</v>
      </c>
      <c r="I5938" s="484">
        <v>20.96</v>
      </c>
      <c r="J5938" s="484">
        <v>471.54</v>
      </c>
    </row>
    <row r="5939" spans="1:10" s="471" customFormat="1" ht="25.5" customHeight="1">
      <c r="A5939" s="514" t="s">
        <v>147</v>
      </c>
      <c r="B5939" s="482" t="s">
        <v>1217</v>
      </c>
      <c r="C5939" s="482" t="s">
        <v>48</v>
      </c>
      <c r="D5939" s="514" t="s">
        <v>1218</v>
      </c>
      <c r="E5939" s="588" t="s">
        <v>160</v>
      </c>
      <c r="F5939" s="588"/>
      <c r="G5939" s="482" t="s">
        <v>161</v>
      </c>
      <c r="H5939" s="483">
        <v>4.6864999999999997</v>
      </c>
      <c r="I5939" s="484">
        <v>1.42</v>
      </c>
      <c r="J5939" s="484">
        <v>6.65</v>
      </c>
    </row>
    <row r="5940" spans="1:10" s="471" customFormat="1" ht="25.5" customHeight="1">
      <c r="A5940" s="514" t="s">
        <v>147</v>
      </c>
      <c r="B5940" s="482" t="s">
        <v>1219</v>
      </c>
      <c r="C5940" s="482" t="s">
        <v>48</v>
      </c>
      <c r="D5940" s="514" t="s">
        <v>1220</v>
      </c>
      <c r="E5940" s="588" t="s">
        <v>160</v>
      </c>
      <c r="F5940" s="588"/>
      <c r="G5940" s="482" t="s">
        <v>261</v>
      </c>
      <c r="H5940" s="483">
        <v>12.7788</v>
      </c>
      <c r="I5940" s="484">
        <v>0.53</v>
      </c>
      <c r="J5940" s="484">
        <v>6.77</v>
      </c>
    </row>
    <row r="5941" spans="1:10" s="471" customFormat="1" ht="25.5" customHeight="1">
      <c r="A5941" s="514" t="s">
        <v>147</v>
      </c>
      <c r="B5941" s="482" t="s">
        <v>683</v>
      </c>
      <c r="C5941" s="482" t="s">
        <v>48</v>
      </c>
      <c r="D5941" s="514" t="s">
        <v>684</v>
      </c>
      <c r="E5941" s="588" t="s">
        <v>160</v>
      </c>
      <c r="F5941" s="588"/>
      <c r="G5941" s="482" t="s">
        <v>161</v>
      </c>
      <c r="H5941" s="483">
        <v>0.313</v>
      </c>
      <c r="I5941" s="484">
        <v>30.7</v>
      </c>
      <c r="J5941" s="484">
        <v>9.6</v>
      </c>
    </row>
    <row r="5942" spans="1:10" s="471" customFormat="1" ht="25.5" customHeight="1">
      <c r="A5942" s="514" t="s">
        <v>147</v>
      </c>
      <c r="B5942" s="482" t="s">
        <v>685</v>
      </c>
      <c r="C5942" s="482" t="s">
        <v>48</v>
      </c>
      <c r="D5942" s="514" t="s">
        <v>686</v>
      </c>
      <c r="E5942" s="588" t="s">
        <v>160</v>
      </c>
      <c r="F5942" s="588"/>
      <c r="G5942" s="482" t="s">
        <v>261</v>
      </c>
      <c r="H5942" s="483">
        <v>0.42259999999999998</v>
      </c>
      <c r="I5942" s="484">
        <v>29.15</v>
      </c>
      <c r="J5942" s="484">
        <v>12.31</v>
      </c>
    </row>
    <row r="5943" spans="1:10" s="471" customFormat="1" ht="25.5" customHeight="1">
      <c r="A5943" s="514" t="s">
        <v>147</v>
      </c>
      <c r="B5943" s="482" t="s">
        <v>898</v>
      </c>
      <c r="C5943" s="482" t="s">
        <v>48</v>
      </c>
      <c r="D5943" s="514" t="s">
        <v>899</v>
      </c>
      <c r="E5943" s="588" t="s">
        <v>179</v>
      </c>
      <c r="F5943" s="588"/>
      <c r="G5943" s="482" t="s">
        <v>71</v>
      </c>
      <c r="H5943" s="483">
        <v>28.936900000000001</v>
      </c>
      <c r="I5943" s="484">
        <v>15.68</v>
      </c>
      <c r="J5943" s="484">
        <v>453.73</v>
      </c>
    </row>
    <row r="5944" spans="1:10" s="471" customFormat="1" ht="38.25">
      <c r="A5944" s="514" t="s">
        <v>147</v>
      </c>
      <c r="B5944" s="482" t="s">
        <v>990</v>
      </c>
      <c r="C5944" s="482" t="s">
        <v>48</v>
      </c>
      <c r="D5944" s="514" t="s">
        <v>991</v>
      </c>
      <c r="E5944" s="588" t="s">
        <v>179</v>
      </c>
      <c r="F5944" s="588"/>
      <c r="G5944" s="482" t="s">
        <v>9</v>
      </c>
      <c r="H5944" s="483">
        <v>1.2</v>
      </c>
      <c r="I5944" s="484">
        <v>503.54</v>
      </c>
      <c r="J5944" s="484">
        <v>604.24</v>
      </c>
    </row>
    <row r="5945" spans="1:10" s="471" customFormat="1" ht="25.5">
      <c r="A5945" s="515" t="s">
        <v>142</v>
      </c>
      <c r="B5945" s="477" t="s">
        <v>1221</v>
      </c>
      <c r="C5945" s="477" t="s">
        <v>48</v>
      </c>
      <c r="D5945" s="515" t="s">
        <v>1222</v>
      </c>
      <c r="E5945" s="585" t="s">
        <v>143</v>
      </c>
      <c r="F5945" s="585"/>
      <c r="G5945" s="477" t="s">
        <v>11</v>
      </c>
      <c r="H5945" s="478">
        <v>1.3111999999999999</v>
      </c>
      <c r="I5945" s="479">
        <v>59.03</v>
      </c>
      <c r="J5945" s="479">
        <v>77.400000000000006</v>
      </c>
    </row>
    <row r="5946" spans="1:10" s="471" customFormat="1" ht="25.5">
      <c r="A5946" s="515" t="s">
        <v>142</v>
      </c>
      <c r="B5946" s="477" t="s">
        <v>496</v>
      </c>
      <c r="C5946" s="477" t="s">
        <v>48</v>
      </c>
      <c r="D5946" s="515" t="s">
        <v>497</v>
      </c>
      <c r="E5946" s="585" t="s">
        <v>143</v>
      </c>
      <c r="F5946" s="585"/>
      <c r="G5946" s="477" t="s">
        <v>498</v>
      </c>
      <c r="H5946" s="478">
        <v>5.67E-2</v>
      </c>
      <c r="I5946" s="479">
        <v>7.78</v>
      </c>
      <c r="J5946" s="479">
        <v>0.44</v>
      </c>
    </row>
    <row r="5947" spans="1:10" s="471" customFormat="1" ht="25.5">
      <c r="A5947" s="515" t="s">
        <v>142</v>
      </c>
      <c r="B5947" s="477" t="s">
        <v>501</v>
      </c>
      <c r="C5947" s="477" t="s">
        <v>48</v>
      </c>
      <c r="D5947" s="515" t="s">
        <v>502</v>
      </c>
      <c r="E5947" s="585" t="s">
        <v>143</v>
      </c>
      <c r="F5947" s="585"/>
      <c r="G5947" s="477" t="s">
        <v>68</v>
      </c>
      <c r="H5947" s="478">
        <v>4.4770000000000003</v>
      </c>
      <c r="I5947" s="479">
        <v>2.39</v>
      </c>
      <c r="J5947" s="479">
        <v>10.7</v>
      </c>
    </row>
    <row r="5948" spans="1:10" s="471" customFormat="1">
      <c r="A5948" s="515" t="s">
        <v>142</v>
      </c>
      <c r="B5948" s="477" t="s">
        <v>1223</v>
      </c>
      <c r="C5948" s="477" t="s">
        <v>48</v>
      </c>
      <c r="D5948" s="515" t="s">
        <v>1224</v>
      </c>
      <c r="E5948" s="585" t="s">
        <v>143</v>
      </c>
      <c r="F5948" s="585"/>
      <c r="G5948" s="477" t="s">
        <v>71</v>
      </c>
      <c r="H5948" s="478">
        <v>0.26190000000000002</v>
      </c>
      <c r="I5948" s="479">
        <v>22.41</v>
      </c>
      <c r="J5948" s="479">
        <v>5.86</v>
      </c>
    </row>
    <row r="5949" spans="1:10" s="471" customFormat="1" ht="25.5">
      <c r="A5949" s="693"/>
      <c r="B5949" s="513"/>
      <c r="C5949" s="513"/>
      <c r="D5949" s="693"/>
      <c r="E5949" s="693" t="s">
        <v>144</v>
      </c>
      <c r="F5949" s="694">
        <v>1051.67</v>
      </c>
      <c r="G5949" s="693" t="s">
        <v>145</v>
      </c>
      <c r="H5949" s="694">
        <v>0</v>
      </c>
      <c r="I5949" s="693" t="s">
        <v>146</v>
      </c>
      <c r="J5949" s="694">
        <v>1051.67</v>
      </c>
    </row>
    <row r="5950" spans="1:10" s="471" customFormat="1" ht="13.5" customHeight="1" thickBot="1">
      <c r="A5950" s="693"/>
      <c r="B5950" s="513"/>
      <c r="C5950" s="513"/>
      <c r="D5950" s="693"/>
      <c r="E5950" s="693" t="s">
        <v>2513</v>
      </c>
      <c r="F5950" s="694">
        <v>616.99</v>
      </c>
      <c r="G5950" s="693"/>
      <c r="H5950" s="695" t="s">
        <v>2514</v>
      </c>
      <c r="I5950" s="695"/>
      <c r="J5950" s="694">
        <v>2968.34</v>
      </c>
    </row>
    <row r="5951" spans="1:10" s="471" customFormat="1" ht="13.5" thickTop="1">
      <c r="A5951" s="480"/>
      <c r="B5951" s="481"/>
      <c r="C5951" s="481"/>
      <c r="D5951" s="480"/>
      <c r="E5951" s="480"/>
      <c r="F5951" s="480"/>
      <c r="G5951" s="480"/>
      <c r="H5951" s="480"/>
      <c r="I5951" s="480"/>
      <c r="J5951" s="480"/>
    </row>
    <row r="5952" spans="1:10" s="471" customFormat="1">
      <c r="A5952" s="516"/>
      <c r="B5952" s="519" t="s">
        <v>26</v>
      </c>
      <c r="C5952" s="519" t="s">
        <v>27</v>
      </c>
      <c r="D5952" s="516" t="s">
        <v>28</v>
      </c>
      <c r="E5952" s="586" t="s">
        <v>140</v>
      </c>
      <c r="F5952" s="586"/>
      <c r="G5952" s="519" t="s">
        <v>29</v>
      </c>
      <c r="H5952" s="518" t="s">
        <v>30</v>
      </c>
      <c r="I5952" s="518" t="s">
        <v>31</v>
      </c>
      <c r="J5952" s="518" t="s">
        <v>32</v>
      </c>
    </row>
    <row r="5953" spans="1:10" s="471" customFormat="1" ht="25.5" customHeight="1">
      <c r="A5953" s="517" t="s">
        <v>141</v>
      </c>
      <c r="B5953" s="474" t="s">
        <v>2838</v>
      </c>
      <c r="C5953" s="474" t="s">
        <v>48</v>
      </c>
      <c r="D5953" s="517" t="s">
        <v>2839</v>
      </c>
      <c r="E5953" s="587" t="s">
        <v>179</v>
      </c>
      <c r="F5953" s="587"/>
      <c r="G5953" s="474" t="s">
        <v>9</v>
      </c>
      <c r="H5953" s="475">
        <v>1</v>
      </c>
      <c r="I5953" s="476">
        <v>3281.33</v>
      </c>
      <c r="J5953" s="476">
        <v>3281.33</v>
      </c>
    </row>
    <row r="5954" spans="1:10" s="471" customFormat="1" ht="25.5">
      <c r="A5954" s="514" t="s">
        <v>147</v>
      </c>
      <c r="B5954" s="482" t="s">
        <v>710</v>
      </c>
      <c r="C5954" s="482" t="s">
        <v>48</v>
      </c>
      <c r="D5954" s="514" t="s">
        <v>711</v>
      </c>
      <c r="E5954" s="588" t="s">
        <v>150</v>
      </c>
      <c r="F5954" s="588"/>
      <c r="G5954" s="482" t="s">
        <v>54</v>
      </c>
      <c r="H5954" s="483">
        <v>1.8137000000000001</v>
      </c>
      <c r="I5954" s="484">
        <v>21.39</v>
      </c>
      <c r="J5954" s="484">
        <v>38.79</v>
      </c>
    </row>
    <row r="5955" spans="1:10" s="471" customFormat="1" ht="25.5">
      <c r="A5955" s="514" t="s">
        <v>147</v>
      </c>
      <c r="B5955" s="482" t="s">
        <v>485</v>
      </c>
      <c r="C5955" s="482" t="s">
        <v>48</v>
      </c>
      <c r="D5955" s="514" t="s">
        <v>486</v>
      </c>
      <c r="E5955" s="588" t="s">
        <v>150</v>
      </c>
      <c r="F5955" s="588"/>
      <c r="G5955" s="482" t="s">
        <v>54</v>
      </c>
      <c r="H5955" s="483">
        <v>9.0685000000000002</v>
      </c>
      <c r="I5955" s="484">
        <v>24.62</v>
      </c>
      <c r="J5955" s="484">
        <v>223.26</v>
      </c>
    </row>
    <row r="5956" spans="1:10" s="471" customFormat="1" ht="25.5">
      <c r="A5956" s="514" t="s">
        <v>147</v>
      </c>
      <c r="B5956" s="482" t="s">
        <v>172</v>
      </c>
      <c r="C5956" s="482" t="s">
        <v>48</v>
      </c>
      <c r="D5956" s="514" t="s">
        <v>173</v>
      </c>
      <c r="E5956" s="588" t="s">
        <v>150</v>
      </c>
      <c r="F5956" s="588"/>
      <c r="G5956" s="482" t="s">
        <v>54</v>
      </c>
      <c r="H5956" s="483">
        <v>31.992999999999999</v>
      </c>
      <c r="I5956" s="484">
        <v>26.04</v>
      </c>
      <c r="J5956" s="484">
        <v>833.09</v>
      </c>
    </row>
    <row r="5957" spans="1:10" s="471" customFormat="1" ht="25.5">
      <c r="A5957" s="514" t="s">
        <v>147</v>
      </c>
      <c r="B5957" s="482" t="s">
        <v>148</v>
      </c>
      <c r="C5957" s="482" t="s">
        <v>48</v>
      </c>
      <c r="D5957" s="514" t="s">
        <v>149</v>
      </c>
      <c r="E5957" s="588" t="s">
        <v>150</v>
      </c>
      <c r="F5957" s="588"/>
      <c r="G5957" s="482" t="s">
        <v>54</v>
      </c>
      <c r="H5957" s="483">
        <v>31.992999999999999</v>
      </c>
      <c r="I5957" s="484">
        <v>20.96</v>
      </c>
      <c r="J5957" s="484">
        <v>670.57</v>
      </c>
    </row>
    <row r="5958" spans="1:10" s="471" customFormat="1" ht="25.5" customHeight="1">
      <c r="A5958" s="514" t="s">
        <v>147</v>
      </c>
      <c r="B5958" s="482" t="s">
        <v>1217</v>
      </c>
      <c r="C5958" s="482" t="s">
        <v>48</v>
      </c>
      <c r="D5958" s="514" t="s">
        <v>1218</v>
      </c>
      <c r="E5958" s="588" t="s">
        <v>160</v>
      </c>
      <c r="F5958" s="588"/>
      <c r="G5958" s="482" t="s">
        <v>161</v>
      </c>
      <c r="H5958" s="483">
        <v>6.6349999999999998</v>
      </c>
      <c r="I5958" s="484">
        <v>1.42</v>
      </c>
      <c r="J5958" s="484">
        <v>9.42</v>
      </c>
    </row>
    <row r="5959" spans="1:10" s="471" customFormat="1" ht="25.5" customHeight="1">
      <c r="A5959" s="514" t="s">
        <v>147</v>
      </c>
      <c r="B5959" s="482" t="s">
        <v>1219</v>
      </c>
      <c r="C5959" s="482" t="s">
        <v>48</v>
      </c>
      <c r="D5959" s="514" t="s">
        <v>1220</v>
      </c>
      <c r="E5959" s="588" t="s">
        <v>160</v>
      </c>
      <c r="F5959" s="588"/>
      <c r="G5959" s="482" t="s">
        <v>261</v>
      </c>
      <c r="H5959" s="483">
        <v>18.091699999999999</v>
      </c>
      <c r="I5959" s="484">
        <v>0.53</v>
      </c>
      <c r="J5959" s="484">
        <v>9.58</v>
      </c>
    </row>
    <row r="5960" spans="1:10" s="471" customFormat="1" ht="25.5" customHeight="1">
      <c r="A5960" s="514" t="s">
        <v>147</v>
      </c>
      <c r="B5960" s="482" t="s">
        <v>683</v>
      </c>
      <c r="C5960" s="482" t="s">
        <v>48</v>
      </c>
      <c r="D5960" s="514" t="s">
        <v>684</v>
      </c>
      <c r="E5960" s="588" t="s">
        <v>160</v>
      </c>
      <c r="F5960" s="588"/>
      <c r="G5960" s="482" t="s">
        <v>161</v>
      </c>
      <c r="H5960" s="483">
        <v>0.77359999999999995</v>
      </c>
      <c r="I5960" s="484">
        <v>30.7</v>
      </c>
      <c r="J5960" s="484">
        <v>23.74</v>
      </c>
    </row>
    <row r="5961" spans="1:10" s="471" customFormat="1" ht="25.5" customHeight="1">
      <c r="A5961" s="514" t="s">
        <v>147</v>
      </c>
      <c r="B5961" s="482" t="s">
        <v>685</v>
      </c>
      <c r="C5961" s="482" t="s">
        <v>48</v>
      </c>
      <c r="D5961" s="514" t="s">
        <v>686</v>
      </c>
      <c r="E5961" s="588" t="s">
        <v>160</v>
      </c>
      <c r="F5961" s="588"/>
      <c r="G5961" s="482" t="s">
        <v>261</v>
      </c>
      <c r="H5961" s="483">
        <v>1.0401</v>
      </c>
      <c r="I5961" s="484">
        <v>29.15</v>
      </c>
      <c r="J5961" s="484">
        <v>30.31</v>
      </c>
    </row>
    <row r="5962" spans="1:10" s="471" customFormat="1" ht="25.5" customHeight="1">
      <c r="A5962" s="514" t="s">
        <v>147</v>
      </c>
      <c r="B5962" s="482" t="s">
        <v>898</v>
      </c>
      <c r="C5962" s="482" t="s">
        <v>48</v>
      </c>
      <c r="D5962" s="514" t="s">
        <v>899</v>
      </c>
      <c r="E5962" s="588" t="s">
        <v>179</v>
      </c>
      <c r="F5962" s="588"/>
      <c r="G5962" s="482" t="s">
        <v>71</v>
      </c>
      <c r="H5962" s="483">
        <v>42.646299999999997</v>
      </c>
      <c r="I5962" s="484">
        <v>15.68</v>
      </c>
      <c r="J5962" s="484">
        <v>668.69</v>
      </c>
    </row>
    <row r="5963" spans="1:10" s="471" customFormat="1" ht="38.25">
      <c r="A5963" s="514" t="s">
        <v>147</v>
      </c>
      <c r="B5963" s="482" t="s">
        <v>2395</v>
      </c>
      <c r="C5963" s="482" t="s">
        <v>48</v>
      </c>
      <c r="D5963" s="514" t="s">
        <v>2396</v>
      </c>
      <c r="E5963" s="588" t="s">
        <v>179</v>
      </c>
      <c r="F5963" s="588"/>
      <c r="G5963" s="482" t="s">
        <v>9</v>
      </c>
      <c r="H5963" s="483">
        <v>1.2</v>
      </c>
      <c r="I5963" s="484">
        <v>485.55</v>
      </c>
      <c r="J5963" s="484">
        <v>582.66</v>
      </c>
    </row>
    <row r="5964" spans="1:10" s="471" customFormat="1" ht="25.5">
      <c r="A5964" s="515" t="s">
        <v>142</v>
      </c>
      <c r="B5964" s="477" t="s">
        <v>1221</v>
      </c>
      <c r="C5964" s="477" t="s">
        <v>48</v>
      </c>
      <c r="D5964" s="515" t="s">
        <v>1222</v>
      </c>
      <c r="E5964" s="585" t="s">
        <v>143</v>
      </c>
      <c r="F5964" s="585"/>
      <c r="G5964" s="477" t="s">
        <v>11</v>
      </c>
      <c r="H5964" s="478">
        <v>2.9790000000000001</v>
      </c>
      <c r="I5964" s="479">
        <v>59.03</v>
      </c>
      <c r="J5964" s="479">
        <v>175.85</v>
      </c>
    </row>
    <row r="5965" spans="1:10" s="471" customFormat="1" ht="25.5">
      <c r="A5965" s="515" t="s">
        <v>142</v>
      </c>
      <c r="B5965" s="477" t="s">
        <v>496</v>
      </c>
      <c r="C5965" s="477" t="s">
        <v>48</v>
      </c>
      <c r="D5965" s="515" t="s">
        <v>497</v>
      </c>
      <c r="E5965" s="585" t="s">
        <v>143</v>
      </c>
      <c r="F5965" s="585"/>
      <c r="G5965" s="477" t="s">
        <v>498</v>
      </c>
      <c r="H5965" s="478">
        <v>0.12</v>
      </c>
      <c r="I5965" s="479">
        <v>7.78</v>
      </c>
      <c r="J5965" s="479">
        <v>0.93</v>
      </c>
    </row>
    <row r="5966" spans="1:10" s="471" customFormat="1">
      <c r="A5966" s="515" t="s">
        <v>142</v>
      </c>
      <c r="B5966" s="477" t="s">
        <v>1223</v>
      </c>
      <c r="C5966" s="477" t="s">
        <v>48</v>
      </c>
      <c r="D5966" s="515" t="s">
        <v>1224</v>
      </c>
      <c r="E5966" s="585" t="s">
        <v>143</v>
      </c>
      <c r="F5966" s="585"/>
      <c r="G5966" s="477" t="s">
        <v>71</v>
      </c>
      <c r="H5966" s="478">
        <v>0.64449999999999996</v>
      </c>
      <c r="I5966" s="479">
        <v>22.41</v>
      </c>
      <c r="J5966" s="479">
        <v>14.44</v>
      </c>
    </row>
    <row r="5967" spans="1:10" s="471" customFormat="1" ht="25.5">
      <c r="A5967" s="693"/>
      <c r="B5967" s="513"/>
      <c r="C5967" s="513"/>
      <c r="D5967" s="693"/>
      <c r="E5967" s="693" t="s">
        <v>144</v>
      </c>
      <c r="F5967" s="694">
        <v>1574.79</v>
      </c>
      <c r="G5967" s="693" t="s">
        <v>145</v>
      </c>
      <c r="H5967" s="694">
        <v>0</v>
      </c>
      <c r="I5967" s="693" t="s">
        <v>146</v>
      </c>
      <c r="J5967" s="694">
        <v>1574.79</v>
      </c>
    </row>
    <row r="5968" spans="1:10" s="471" customFormat="1" ht="13.5" customHeight="1" thickBot="1">
      <c r="A5968" s="693"/>
      <c r="B5968" s="513"/>
      <c r="C5968" s="513"/>
      <c r="D5968" s="693"/>
      <c r="E5968" s="693" t="s">
        <v>2513</v>
      </c>
      <c r="F5968" s="694">
        <v>861.02</v>
      </c>
      <c r="G5968" s="693"/>
      <c r="H5968" s="695" t="s">
        <v>2514</v>
      </c>
      <c r="I5968" s="695"/>
      <c r="J5968" s="694">
        <v>4142.3500000000004</v>
      </c>
    </row>
    <row r="5969" spans="1:10" s="471" customFormat="1" ht="13.5" thickTop="1">
      <c r="A5969" s="480"/>
      <c r="B5969" s="481"/>
      <c r="C5969" s="481"/>
      <c r="D5969" s="480"/>
      <c r="E5969" s="480"/>
      <c r="F5969" s="480"/>
      <c r="G5969" s="480"/>
      <c r="H5969" s="480"/>
      <c r="I5969" s="480"/>
      <c r="J5969" s="480"/>
    </row>
    <row r="5970" spans="1:10" s="471" customFormat="1">
      <c r="A5970" s="516"/>
      <c r="B5970" s="519" t="s">
        <v>26</v>
      </c>
      <c r="C5970" s="519" t="s">
        <v>27</v>
      </c>
      <c r="D5970" s="516" t="s">
        <v>28</v>
      </c>
      <c r="E5970" s="586" t="s">
        <v>140</v>
      </c>
      <c r="F5970" s="586"/>
      <c r="G5970" s="519" t="s">
        <v>29</v>
      </c>
      <c r="H5970" s="518" t="s">
        <v>30</v>
      </c>
      <c r="I5970" s="518" t="s">
        <v>31</v>
      </c>
      <c r="J5970" s="518" t="s">
        <v>32</v>
      </c>
    </row>
    <row r="5971" spans="1:10" s="471" customFormat="1" ht="12.75" customHeight="1">
      <c r="A5971" s="517" t="s">
        <v>141</v>
      </c>
      <c r="B5971" s="474" t="s">
        <v>643</v>
      </c>
      <c r="C5971" s="474" t="s">
        <v>48</v>
      </c>
      <c r="D5971" s="517" t="s">
        <v>644</v>
      </c>
      <c r="E5971" s="587" t="s">
        <v>150</v>
      </c>
      <c r="F5971" s="587"/>
      <c r="G5971" s="474" t="s">
        <v>54</v>
      </c>
      <c r="H5971" s="475">
        <v>1</v>
      </c>
      <c r="I5971" s="476">
        <v>27.54</v>
      </c>
      <c r="J5971" s="476">
        <v>27.54</v>
      </c>
    </row>
    <row r="5972" spans="1:10" s="471" customFormat="1" ht="25.5">
      <c r="A5972" s="514" t="s">
        <v>147</v>
      </c>
      <c r="B5972" s="482" t="s">
        <v>1054</v>
      </c>
      <c r="C5972" s="482" t="s">
        <v>48</v>
      </c>
      <c r="D5972" s="514" t="s">
        <v>1055</v>
      </c>
      <c r="E5972" s="588" t="s">
        <v>150</v>
      </c>
      <c r="F5972" s="588"/>
      <c r="G5972" s="482" t="s">
        <v>54</v>
      </c>
      <c r="H5972" s="483">
        <v>1</v>
      </c>
      <c r="I5972" s="484">
        <v>0.32</v>
      </c>
      <c r="J5972" s="484">
        <v>0.32</v>
      </c>
    </row>
    <row r="5973" spans="1:10" s="471" customFormat="1">
      <c r="A5973" s="515" t="s">
        <v>142</v>
      </c>
      <c r="B5973" s="477" t="s">
        <v>1056</v>
      </c>
      <c r="C5973" s="477" t="s">
        <v>48</v>
      </c>
      <c r="D5973" s="515" t="s">
        <v>1057</v>
      </c>
      <c r="E5973" s="585" t="s">
        <v>549</v>
      </c>
      <c r="F5973" s="585"/>
      <c r="G5973" s="477" t="s">
        <v>54</v>
      </c>
      <c r="H5973" s="478">
        <v>1</v>
      </c>
      <c r="I5973" s="479">
        <v>19.059999999999999</v>
      </c>
      <c r="J5973" s="479">
        <v>19.059999999999999</v>
      </c>
    </row>
    <row r="5974" spans="1:10" s="471" customFormat="1">
      <c r="A5974" s="515" t="s">
        <v>142</v>
      </c>
      <c r="B5974" s="477" t="s">
        <v>839</v>
      </c>
      <c r="C5974" s="477" t="s">
        <v>48</v>
      </c>
      <c r="D5974" s="515" t="s">
        <v>840</v>
      </c>
      <c r="E5974" s="585" t="s">
        <v>143</v>
      </c>
      <c r="F5974" s="585"/>
      <c r="G5974" s="477" t="s">
        <v>54</v>
      </c>
      <c r="H5974" s="478">
        <v>1</v>
      </c>
      <c r="I5974" s="479">
        <v>2.0699999999999998</v>
      </c>
      <c r="J5974" s="479">
        <v>2.0699999999999998</v>
      </c>
    </row>
    <row r="5975" spans="1:10" s="471" customFormat="1">
      <c r="A5975" s="515" t="s">
        <v>142</v>
      </c>
      <c r="B5975" s="477" t="s">
        <v>841</v>
      </c>
      <c r="C5975" s="477" t="s">
        <v>48</v>
      </c>
      <c r="D5975" s="515" t="s">
        <v>842</v>
      </c>
      <c r="E5975" s="585" t="s">
        <v>143</v>
      </c>
      <c r="F5975" s="585"/>
      <c r="G5975" s="477" t="s">
        <v>54</v>
      </c>
      <c r="H5975" s="478">
        <v>1</v>
      </c>
      <c r="I5975" s="479">
        <v>1.01</v>
      </c>
      <c r="J5975" s="479">
        <v>1.01</v>
      </c>
    </row>
    <row r="5976" spans="1:10" s="471" customFormat="1">
      <c r="A5976" s="515" t="s">
        <v>142</v>
      </c>
      <c r="B5976" s="477" t="s">
        <v>559</v>
      </c>
      <c r="C5976" s="477" t="s">
        <v>48</v>
      </c>
      <c r="D5976" s="515" t="s">
        <v>560</v>
      </c>
      <c r="E5976" s="585" t="s">
        <v>143</v>
      </c>
      <c r="F5976" s="585"/>
      <c r="G5976" s="477" t="s">
        <v>54</v>
      </c>
      <c r="H5976" s="478">
        <v>1</v>
      </c>
      <c r="I5976" s="479">
        <v>1.34</v>
      </c>
      <c r="J5976" s="479">
        <v>1.34</v>
      </c>
    </row>
    <row r="5977" spans="1:10" s="471" customFormat="1">
      <c r="A5977" s="515" t="s">
        <v>142</v>
      </c>
      <c r="B5977" s="477" t="s">
        <v>561</v>
      </c>
      <c r="C5977" s="477" t="s">
        <v>48</v>
      </c>
      <c r="D5977" s="515" t="s">
        <v>562</v>
      </c>
      <c r="E5977" s="585" t="s">
        <v>143</v>
      </c>
      <c r="F5977" s="585"/>
      <c r="G5977" s="477" t="s">
        <v>54</v>
      </c>
      <c r="H5977" s="478">
        <v>1</v>
      </c>
      <c r="I5977" s="479">
        <v>0.04</v>
      </c>
      <c r="J5977" s="479">
        <v>0.04</v>
      </c>
    </row>
    <row r="5978" spans="1:10" s="471" customFormat="1" ht="25.5">
      <c r="A5978" s="515" t="s">
        <v>142</v>
      </c>
      <c r="B5978" s="477" t="s">
        <v>1225</v>
      </c>
      <c r="C5978" s="477" t="s">
        <v>48</v>
      </c>
      <c r="D5978" s="515" t="s">
        <v>1226</v>
      </c>
      <c r="E5978" s="585" t="s">
        <v>143</v>
      </c>
      <c r="F5978" s="585"/>
      <c r="G5978" s="477" t="s">
        <v>54</v>
      </c>
      <c r="H5978" s="478">
        <v>1</v>
      </c>
      <c r="I5978" s="479">
        <v>1.97</v>
      </c>
      <c r="J5978" s="479">
        <v>1.97</v>
      </c>
    </row>
    <row r="5979" spans="1:10" s="471" customFormat="1" ht="25.5">
      <c r="A5979" s="515" t="s">
        <v>142</v>
      </c>
      <c r="B5979" s="477" t="s">
        <v>1227</v>
      </c>
      <c r="C5979" s="477" t="s">
        <v>48</v>
      </c>
      <c r="D5979" s="515" t="s">
        <v>1228</v>
      </c>
      <c r="E5979" s="585" t="s">
        <v>143</v>
      </c>
      <c r="F5979" s="585"/>
      <c r="G5979" s="477" t="s">
        <v>54</v>
      </c>
      <c r="H5979" s="478">
        <v>1</v>
      </c>
      <c r="I5979" s="479">
        <v>1.73</v>
      </c>
      <c r="J5979" s="479">
        <v>1.73</v>
      </c>
    </row>
    <row r="5980" spans="1:10" s="471" customFormat="1" ht="25.5">
      <c r="A5980" s="693"/>
      <c r="B5980" s="513"/>
      <c r="C5980" s="513"/>
      <c r="D5980" s="693"/>
      <c r="E5980" s="693" t="s">
        <v>144</v>
      </c>
      <c r="F5980" s="694">
        <v>19.38</v>
      </c>
      <c r="G5980" s="693" t="s">
        <v>145</v>
      </c>
      <c r="H5980" s="694">
        <v>0</v>
      </c>
      <c r="I5980" s="693" t="s">
        <v>146</v>
      </c>
      <c r="J5980" s="694">
        <v>19.38</v>
      </c>
    </row>
    <row r="5981" spans="1:10" s="471" customFormat="1" ht="13.5" customHeight="1" thickBot="1">
      <c r="A5981" s="693"/>
      <c r="B5981" s="513"/>
      <c r="C5981" s="513"/>
      <c r="D5981" s="693"/>
      <c r="E5981" s="693" t="s">
        <v>2513</v>
      </c>
      <c r="F5981" s="694">
        <v>7.22</v>
      </c>
      <c r="G5981" s="693"/>
      <c r="H5981" s="695" t="s">
        <v>2514</v>
      </c>
      <c r="I5981" s="695"/>
      <c r="J5981" s="694">
        <v>34.76</v>
      </c>
    </row>
    <row r="5982" spans="1:10" s="471" customFormat="1" ht="13.5" thickTop="1">
      <c r="A5982" s="480"/>
      <c r="B5982" s="481"/>
      <c r="C5982" s="481"/>
      <c r="D5982" s="480"/>
      <c r="E5982" s="480"/>
      <c r="F5982" s="480"/>
      <c r="G5982" s="480"/>
      <c r="H5982" s="480"/>
      <c r="I5982" s="480"/>
      <c r="J5982" s="480"/>
    </row>
    <row r="5983" spans="1:10" s="471" customFormat="1">
      <c r="A5983" s="516"/>
      <c r="B5983" s="519" t="s">
        <v>26</v>
      </c>
      <c r="C5983" s="519" t="s">
        <v>27</v>
      </c>
      <c r="D5983" s="516" t="s">
        <v>28</v>
      </c>
      <c r="E5983" s="586" t="s">
        <v>140</v>
      </c>
      <c r="F5983" s="586"/>
      <c r="G5983" s="519" t="s">
        <v>29</v>
      </c>
      <c r="H5983" s="518" t="s">
        <v>30</v>
      </c>
      <c r="I5983" s="518" t="s">
        <v>31</v>
      </c>
      <c r="J5983" s="518" t="s">
        <v>32</v>
      </c>
    </row>
    <row r="5984" spans="1:10" s="471" customFormat="1" ht="38.25">
      <c r="A5984" s="517" t="s">
        <v>141</v>
      </c>
      <c r="B5984" s="474" t="s">
        <v>698</v>
      </c>
      <c r="C5984" s="474" t="s">
        <v>48</v>
      </c>
      <c r="D5984" s="517" t="s">
        <v>699</v>
      </c>
      <c r="E5984" s="587" t="s">
        <v>510</v>
      </c>
      <c r="F5984" s="587"/>
      <c r="G5984" s="474" t="s">
        <v>11</v>
      </c>
      <c r="H5984" s="475">
        <v>1</v>
      </c>
      <c r="I5984" s="476">
        <v>10.130000000000001</v>
      </c>
      <c r="J5984" s="476">
        <v>10.130000000000001</v>
      </c>
    </row>
    <row r="5985" spans="1:10" s="471" customFormat="1" ht="25.5">
      <c r="A5985" s="514" t="s">
        <v>147</v>
      </c>
      <c r="B5985" s="482" t="s">
        <v>643</v>
      </c>
      <c r="C5985" s="482" t="s">
        <v>48</v>
      </c>
      <c r="D5985" s="514" t="s">
        <v>644</v>
      </c>
      <c r="E5985" s="588" t="s">
        <v>150</v>
      </c>
      <c r="F5985" s="588"/>
      <c r="G5985" s="482" t="s">
        <v>54</v>
      </c>
      <c r="H5985" s="483">
        <v>6.3500000000000001E-2</v>
      </c>
      <c r="I5985" s="484">
        <v>27.54</v>
      </c>
      <c r="J5985" s="484">
        <v>1.74</v>
      </c>
    </row>
    <row r="5986" spans="1:10" s="471" customFormat="1">
      <c r="A5986" s="515" t="s">
        <v>142</v>
      </c>
      <c r="B5986" s="477" t="s">
        <v>647</v>
      </c>
      <c r="C5986" s="477" t="s">
        <v>48</v>
      </c>
      <c r="D5986" s="515" t="s">
        <v>648</v>
      </c>
      <c r="E5986" s="585" t="s">
        <v>143</v>
      </c>
      <c r="F5986" s="585"/>
      <c r="G5986" s="477" t="s">
        <v>498</v>
      </c>
      <c r="H5986" s="478">
        <v>5.7500000000000002E-2</v>
      </c>
      <c r="I5986" s="479">
        <v>16.98</v>
      </c>
      <c r="J5986" s="479">
        <v>0.97</v>
      </c>
    </row>
    <row r="5987" spans="1:10" s="471" customFormat="1">
      <c r="A5987" s="515" t="s">
        <v>142</v>
      </c>
      <c r="B5987" s="477" t="s">
        <v>1229</v>
      </c>
      <c r="C5987" s="477" t="s">
        <v>48</v>
      </c>
      <c r="D5987" s="515" t="s">
        <v>1230</v>
      </c>
      <c r="E5987" s="585" t="s">
        <v>143</v>
      </c>
      <c r="F5987" s="585"/>
      <c r="G5987" s="477" t="s">
        <v>498</v>
      </c>
      <c r="H5987" s="478">
        <v>0.1908</v>
      </c>
      <c r="I5987" s="479">
        <v>38.93</v>
      </c>
      <c r="J5987" s="479">
        <v>7.42</v>
      </c>
    </row>
    <row r="5988" spans="1:10" s="471" customFormat="1" ht="25.5">
      <c r="A5988" s="693"/>
      <c r="B5988" s="513"/>
      <c r="C5988" s="513"/>
      <c r="D5988" s="693"/>
      <c r="E5988" s="693" t="s">
        <v>144</v>
      </c>
      <c r="F5988" s="694">
        <v>1.23</v>
      </c>
      <c r="G5988" s="693" t="s">
        <v>145</v>
      </c>
      <c r="H5988" s="694">
        <v>0</v>
      </c>
      <c r="I5988" s="693" t="s">
        <v>146</v>
      </c>
      <c r="J5988" s="694">
        <v>1.23</v>
      </c>
    </row>
    <row r="5989" spans="1:10" s="471" customFormat="1" ht="13.5" customHeight="1" thickBot="1">
      <c r="A5989" s="693"/>
      <c r="B5989" s="513"/>
      <c r="C5989" s="513"/>
      <c r="D5989" s="693"/>
      <c r="E5989" s="693" t="s">
        <v>2513</v>
      </c>
      <c r="F5989" s="694">
        <v>2.65</v>
      </c>
      <c r="G5989" s="693"/>
      <c r="H5989" s="695" t="s">
        <v>2514</v>
      </c>
      <c r="I5989" s="695"/>
      <c r="J5989" s="694">
        <v>12.78</v>
      </c>
    </row>
    <row r="5990" spans="1:10" s="471" customFormat="1" ht="13.5" thickTop="1">
      <c r="A5990" s="480"/>
      <c r="B5990" s="481"/>
      <c r="C5990" s="481"/>
      <c r="D5990" s="480"/>
      <c r="E5990" s="480"/>
      <c r="F5990" s="480"/>
      <c r="G5990" s="480"/>
      <c r="H5990" s="480"/>
      <c r="I5990" s="480"/>
      <c r="J5990" s="480"/>
    </row>
    <row r="5991" spans="1:10" s="471" customFormat="1">
      <c r="A5991" s="516"/>
      <c r="B5991" s="519" t="s">
        <v>26</v>
      </c>
      <c r="C5991" s="519" t="s">
        <v>27</v>
      </c>
      <c r="D5991" s="516" t="s">
        <v>28</v>
      </c>
      <c r="E5991" s="586" t="s">
        <v>140</v>
      </c>
      <c r="F5991" s="586"/>
      <c r="G5991" s="519" t="s">
        <v>29</v>
      </c>
      <c r="H5991" s="518" t="s">
        <v>30</v>
      </c>
      <c r="I5991" s="518" t="s">
        <v>31</v>
      </c>
      <c r="J5991" s="518" t="s">
        <v>32</v>
      </c>
    </row>
    <row r="5992" spans="1:10" s="471" customFormat="1" ht="38.25" customHeight="1">
      <c r="A5992" s="517" t="s">
        <v>141</v>
      </c>
      <c r="B5992" s="474" t="s">
        <v>583</v>
      </c>
      <c r="C5992" s="474" t="s">
        <v>48</v>
      </c>
      <c r="D5992" s="517" t="s">
        <v>584</v>
      </c>
      <c r="E5992" s="587" t="s">
        <v>160</v>
      </c>
      <c r="F5992" s="587"/>
      <c r="G5992" s="474" t="s">
        <v>261</v>
      </c>
      <c r="H5992" s="475">
        <v>1</v>
      </c>
      <c r="I5992" s="476">
        <v>0.66</v>
      </c>
      <c r="J5992" s="476">
        <v>0.66</v>
      </c>
    </row>
    <row r="5993" spans="1:10" s="471" customFormat="1" ht="38.25" customHeight="1">
      <c r="A5993" s="514" t="s">
        <v>147</v>
      </c>
      <c r="B5993" s="482" t="s">
        <v>1231</v>
      </c>
      <c r="C5993" s="482" t="s">
        <v>48</v>
      </c>
      <c r="D5993" s="514" t="s">
        <v>1232</v>
      </c>
      <c r="E5993" s="588" t="s">
        <v>160</v>
      </c>
      <c r="F5993" s="588"/>
      <c r="G5993" s="482" t="s">
        <v>54</v>
      </c>
      <c r="H5993" s="483">
        <v>1</v>
      </c>
      <c r="I5993" s="484">
        <v>0.52</v>
      </c>
      <c r="J5993" s="484">
        <v>0.52</v>
      </c>
    </row>
    <row r="5994" spans="1:10" s="471" customFormat="1" ht="38.25" customHeight="1">
      <c r="A5994" s="514" t="s">
        <v>147</v>
      </c>
      <c r="B5994" s="482" t="s">
        <v>1233</v>
      </c>
      <c r="C5994" s="482" t="s">
        <v>48</v>
      </c>
      <c r="D5994" s="514" t="s">
        <v>1234</v>
      </c>
      <c r="E5994" s="588" t="s">
        <v>160</v>
      </c>
      <c r="F5994" s="588"/>
      <c r="G5994" s="482" t="s">
        <v>54</v>
      </c>
      <c r="H5994" s="483">
        <v>1</v>
      </c>
      <c r="I5994" s="484">
        <v>0.14000000000000001</v>
      </c>
      <c r="J5994" s="484">
        <v>0.14000000000000001</v>
      </c>
    </row>
    <row r="5995" spans="1:10" s="471" customFormat="1" ht="25.5">
      <c r="A5995" s="693"/>
      <c r="B5995" s="513"/>
      <c r="C5995" s="513"/>
      <c r="D5995" s="693"/>
      <c r="E5995" s="693" t="s">
        <v>144</v>
      </c>
      <c r="F5995" s="694">
        <v>0</v>
      </c>
      <c r="G5995" s="693" t="s">
        <v>145</v>
      </c>
      <c r="H5995" s="694">
        <v>0</v>
      </c>
      <c r="I5995" s="693" t="s">
        <v>146</v>
      </c>
      <c r="J5995" s="694">
        <v>0</v>
      </c>
    </row>
    <row r="5996" spans="1:10" s="471" customFormat="1" ht="13.5" customHeight="1" thickBot="1">
      <c r="A5996" s="693"/>
      <c r="B5996" s="513"/>
      <c r="C5996" s="513"/>
      <c r="D5996" s="693"/>
      <c r="E5996" s="693" t="s">
        <v>2513</v>
      </c>
      <c r="F5996" s="694">
        <v>0.17</v>
      </c>
      <c r="G5996" s="693"/>
      <c r="H5996" s="695" t="s">
        <v>2514</v>
      </c>
      <c r="I5996" s="695"/>
      <c r="J5996" s="694">
        <v>0.83</v>
      </c>
    </row>
    <row r="5997" spans="1:10" s="471" customFormat="1" ht="13.5" thickTop="1">
      <c r="A5997" s="480"/>
      <c r="B5997" s="481"/>
      <c r="C5997" s="481"/>
      <c r="D5997" s="480"/>
      <c r="E5997" s="480"/>
      <c r="F5997" s="480"/>
      <c r="G5997" s="480"/>
      <c r="H5997" s="480"/>
      <c r="I5997" s="480"/>
      <c r="J5997" s="480"/>
    </row>
    <row r="5998" spans="1:10" s="471" customFormat="1">
      <c r="A5998" s="516"/>
      <c r="B5998" s="519" t="s">
        <v>26</v>
      </c>
      <c r="C5998" s="519" t="s">
        <v>27</v>
      </c>
      <c r="D5998" s="516" t="s">
        <v>28</v>
      </c>
      <c r="E5998" s="586" t="s">
        <v>140</v>
      </c>
      <c r="F5998" s="586"/>
      <c r="G5998" s="519" t="s">
        <v>29</v>
      </c>
      <c r="H5998" s="518" t="s">
        <v>30</v>
      </c>
      <c r="I5998" s="518" t="s">
        <v>31</v>
      </c>
      <c r="J5998" s="518" t="s">
        <v>32</v>
      </c>
    </row>
    <row r="5999" spans="1:10" s="471" customFormat="1" ht="38.25" customHeight="1">
      <c r="A5999" s="517" t="s">
        <v>141</v>
      </c>
      <c r="B5999" s="474" t="s">
        <v>581</v>
      </c>
      <c r="C5999" s="474" t="s">
        <v>48</v>
      </c>
      <c r="D5999" s="517" t="s">
        <v>582</v>
      </c>
      <c r="E5999" s="587" t="s">
        <v>160</v>
      </c>
      <c r="F5999" s="587"/>
      <c r="G5999" s="474" t="s">
        <v>161</v>
      </c>
      <c r="H5999" s="475">
        <v>1</v>
      </c>
      <c r="I5999" s="476">
        <v>9.8699999999999992</v>
      </c>
      <c r="J5999" s="476">
        <v>9.8699999999999992</v>
      </c>
    </row>
    <row r="6000" spans="1:10" s="471" customFormat="1" ht="38.25" customHeight="1">
      <c r="A6000" s="514" t="s">
        <v>147</v>
      </c>
      <c r="B6000" s="482" t="s">
        <v>1231</v>
      </c>
      <c r="C6000" s="482" t="s">
        <v>48</v>
      </c>
      <c r="D6000" s="514" t="s">
        <v>1232</v>
      </c>
      <c r="E6000" s="588" t="s">
        <v>160</v>
      </c>
      <c r="F6000" s="588"/>
      <c r="G6000" s="482" t="s">
        <v>54</v>
      </c>
      <c r="H6000" s="483">
        <v>1</v>
      </c>
      <c r="I6000" s="484">
        <v>0.52</v>
      </c>
      <c r="J6000" s="484">
        <v>0.52</v>
      </c>
    </row>
    <row r="6001" spans="1:10" s="471" customFormat="1" ht="38.25" customHeight="1">
      <c r="A6001" s="514" t="s">
        <v>147</v>
      </c>
      <c r="B6001" s="482" t="s">
        <v>1233</v>
      </c>
      <c r="C6001" s="482" t="s">
        <v>48</v>
      </c>
      <c r="D6001" s="514" t="s">
        <v>1234</v>
      </c>
      <c r="E6001" s="588" t="s">
        <v>160</v>
      </c>
      <c r="F6001" s="588"/>
      <c r="G6001" s="482" t="s">
        <v>54</v>
      </c>
      <c r="H6001" s="483">
        <v>1</v>
      </c>
      <c r="I6001" s="484">
        <v>0.14000000000000001</v>
      </c>
      <c r="J6001" s="484">
        <v>0.14000000000000001</v>
      </c>
    </row>
    <row r="6002" spans="1:10" s="471" customFormat="1" ht="38.25" customHeight="1">
      <c r="A6002" s="514" t="s">
        <v>147</v>
      </c>
      <c r="B6002" s="482" t="s">
        <v>1235</v>
      </c>
      <c r="C6002" s="482" t="s">
        <v>48</v>
      </c>
      <c r="D6002" s="514" t="s">
        <v>1236</v>
      </c>
      <c r="E6002" s="588" t="s">
        <v>160</v>
      </c>
      <c r="F6002" s="588"/>
      <c r="G6002" s="482" t="s">
        <v>54</v>
      </c>
      <c r="H6002" s="483">
        <v>1</v>
      </c>
      <c r="I6002" s="484">
        <v>0.65</v>
      </c>
      <c r="J6002" s="484">
        <v>0.65</v>
      </c>
    </row>
    <row r="6003" spans="1:10" s="471" customFormat="1" ht="38.25" customHeight="1">
      <c r="A6003" s="514" t="s">
        <v>147</v>
      </c>
      <c r="B6003" s="482" t="s">
        <v>1237</v>
      </c>
      <c r="C6003" s="482" t="s">
        <v>48</v>
      </c>
      <c r="D6003" s="514" t="s">
        <v>1238</v>
      </c>
      <c r="E6003" s="588" t="s">
        <v>160</v>
      </c>
      <c r="F6003" s="588"/>
      <c r="G6003" s="482" t="s">
        <v>54</v>
      </c>
      <c r="H6003" s="483">
        <v>1</v>
      </c>
      <c r="I6003" s="484">
        <v>8.56</v>
      </c>
      <c r="J6003" s="484">
        <v>8.56</v>
      </c>
    </row>
    <row r="6004" spans="1:10" s="471" customFormat="1" ht="25.5">
      <c r="A6004" s="693"/>
      <c r="B6004" s="513"/>
      <c r="C6004" s="513"/>
      <c r="D6004" s="693"/>
      <c r="E6004" s="693" t="s">
        <v>144</v>
      </c>
      <c r="F6004" s="694">
        <v>0</v>
      </c>
      <c r="G6004" s="693" t="s">
        <v>145</v>
      </c>
      <c r="H6004" s="694">
        <v>0</v>
      </c>
      <c r="I6004" s="693" t="s">
        <v>146</v>
      </c>
      <c r="J6004" s="694">
        <v>0</v>
      </c>
    </row>
    <row r="6005" spans="1:10" s="471" customFormat="1" ht="13.5" customHeight="1" thickBot="1">
      <c r="A6005" s="693"/>
      <c r="B6005" s="513"/>
      <c r="C6005" s="513"/>
      <c r="D6005" s="693"/>
      <c r="E6005" s="693" t="s">
        <v>2513</v>
      </c>
      <c r="F6005" s="694">
        <v>2.58</v>
      </c>
      <c r="G6005" s="693"/>
      <c r="H6005" s="695" t="s">
        <v>2514</v>
      </c>
      <c r="I6005" s="695"/>
      <c r="J6005" s="694">
        <v>12.45</v>
      </c>
    </row>
    <row r="6006" spans="1:10" s="471" customFormat="1" ht="13.5" thickTop="1">
      <c r="A6006" s="480"/>
      <c r="B6006" s="481"/>
      <c r="C6006" s="481"/>
      <c r="D6006" s="480"/>
      <c r="E6006" s="480"/>
      <c r="F6006" s="480"/>
      <c r="G6006" s="480"/>
      <c r="H6006" s="480"/>
      <c r="I6006" s="480"/>
      <c r="J6006" s="480"/>
    </row>
    <row r="6007" spans="1:10" s="471" customFormat="1">
      <c r="A6007" s="516"/>
      <c r="B6007" s="519" t="s">
        <v>26</v>
      </c>
      <c r="C6007" s="519" t="s">
        <v>27</v>
      </c>
      <c r="D6007" s="516" t="s">
        <v>28</v>
      </c>
      <c r="E6007" s="586" t="s">
        <v>140</v>
      </c>
      <c r="F6007" s="586"/>
      <c r="G6007" s="519" t="s">
        <v>29</v>
      </c>
      <c r="H6007" s="518" t="s">
        <v>30</v>
      </c>
      <c r="I6007" s="518" t="s">
        <v>31</v>
      </c>
      <c r="J6007" s="518" t="s">
        <v>32</v>
      </c>
    </row>
    <row r="6008" spans="1:10" s="471" customFormat="1" ht="38.25" customHeight="1">
      <c r="A6008" s="517" t="s">
        <v>141</v>
      </c>
      <c r="B6008" s="474" t="s">
        <v>1231</v>
      </c>
      <c r="C6008" s="474" t="s">
        <v>48</v>
      </c>
      <c r="D6008" s="517" t="s">
        <v>1232</v>
      </c>
      <c r="E6008" s="587" t="s">
        <v>160</v>
      </c>
      <c r="F6008" s="587"/>
      <c r="G6008" s="474" t="s">
        <v>54</v>
      </c>
      <c r="H6008" s="475">
        <v>1</v>
      </c>
      <c r="I6008" s="476">
        <v>0.52</v>
      </c>
      <c r="J6008" s="476">
        <v>0.52</v>
      </c>
    </row>
    <row r="6009" spans="1:10" s="471" customFormat="1" ht="51">
      <c r="A6009" s="515" t="s">
        <v>142</v>
      </c>
      <c r="B6009" s="477" t="s">
        <v>1239</v>
      </c>
      <c r="C6009" s="477" t="s">
        <v>48</v>
      </c>
      <c r="D6009" s="515" t="s">
        <v>1240</v>
      </c>
      <c r="E6009" s="585" t="s">
        <v>932</v>
      </c>
      <c r="F6009" s="585"/>
      <c r="G6009" s="477" t="s">
        <v>91</v>
      </c>
      <c r="H6009" s="478">
        <v>5.3300000000000001E-5</v>
      </c>
      <c r="I6009" s="479">
        <v>9854.7199999999993</v>
      </c>
      <c r="J6009" s="479">
        <v>0.52</v>
      </c>
    </row>
    <row r="6010" spans="1:10" s="471" customFormat="1" ht="25.5">
      <c r="A6010" s="693"/>
      <c r="B6010" s="513"/>
      <c r="C6010" s="513"/>
      <c r="D6010" s="693"/>
      <c r="E6010" s="693" t="s">
        <v>144</v>
      </c>
      <c r="F6010" s="694">
        <v>0</v>
      </c>
      <c r="G6010" s="693" t="s">
        <v>145</v>
      </c>
      <c r="H6010" s="694">
        <v>0</v>
      </c>
      <c r="I6010" s="693" t="s">
        <v>146</v>
      </c>
      <c r="J6010" s="694">
        <v>0</v>
      </c>
    </row>
    <row r="6011" spans="1:10" s="471" customFormat="1" ht="13.5" customHeight="1" thickBot="1">
      <c r="A6011" s="693"/>
      <c r="B6011" s="513"/>
      <c r="C6011" s="513"/>
      <c r="D6011" s="693"/>
      <c r="E6011" s="693" t="s">
        <v>2513</v>
      </c>
      <c r="F6011" s="694">
        <v>0.13</v>
      </c>
      <c r="G6011" s="693"/>
      <c r="H6011" s="695" t="s">
        <v>2514</v>
      </c>
      <c r="I6011" s="695"/>
      <c r="J6011" s="694">
        <v>0.65</v>
      </c>
    </row>
    <row r="6012" spans="1:10" s="471" customFormat="1" ht="13.5" thickTop="1">
      <c r="A6012" s="480"/>
      <c r="B6012" s="481"/>
      <c r="C6012" s="481"/>
      <c r="D6012" s="480"/>
      <c r="E6012" s="480"/>
      <c r="F6012" s="480"/>
      <c r="G6012" s="480"/>
      <c r="H6012" s="480"/>
      <c r="I6012" s="480"/>
      <c r="J6012" s="480"/>
    </row>
    <row r="6013" spans="1:10" s="471" customFormat="1">
      <c r="A6013" s="516"/>
      <c r="B6013" s="519" t="s">
        <v>26</v>
      </c>
      <c r="C6013" s="519" t="s">
        <v>27</v>
      </c>
      <c r="D6013" s="516" t="s">
        <v>28</v>
      </c>
      <c r="E6013" s="586" t="s">
        <v>140</v>
      </c>
      <c r="F6013" s="586"/>
      <c r="G6013" s="519" t="s">
        <v>29</v>
      </c>
      <c r="H6013" s="518" t="s">
        <v>30</v>
      </c>
      <c r="I6013" s="518" t="s">
        <v>31</v>
      </c>
      <c r="J6013" s="518" t="s">
        <v>32</v>
      </c>
    </row>
    <row r="6014" spans="1:10" s="471" customFormat="1" ht="38.25" customHeight="1">
      <c r="A6014" s="517" t="s">
        <v>141</v>
      </c>
      <c r="B6014" s="474" t="s">
        <v>1233</v>
      </c>
      <c r="C6014" s="474" t="s">
        <v>48</v>
      </c>
      <c r="D6014" s="517" t="s">
        <v>1234</v>
      </c>
      <c r="E6014" s="587" t="s">
        <v>160</v>
      </c>
      <c r="F6014" s="587"/>
      <c r="G6014" s="474" t="s">
        <v>54</v>
      </c>
      <c r="H6014" s="475">
        <v>1</v>
      </c>
      <c r="I6014" s="476">
        <v>0.14000000000000001</v>
      </c>
      <c r="J6014" s="476">
        <v>0.14000000000000001</v>
      </c>
    </row>
    <row r="6015" spans="1:10" s="471" customFormat="1" ht="51">
      <c r="A6015" s="515" t="s">
        <v>142</v>
      </c>
      <c r="B6015" s="477" t="s">
        <v>1239</v>
      </c>
      <c r="C6015" s="477" t="s">
        <v>48</v>
      </c>
      <c r="D6015" s="515" t="s">
        <v>1240</v>
      </c>
      <c r="E6015" s="585" t="s">
        <v>932</v>
      </c>
      <c r="F6015" s="585"/>
      <c r="G6015" s="477" t="s">
        <v>91</v>
      </c>
      <c r="H6015" s="478">
        <v>1.43E-5</v>
      </c>
      <c r="I6015" s="479">
        <v>9854.7199999999993</v>
      </c>
      <c r="J6015" s="479">
        <v>0.14000000000000001</v>
      </c>
    </row>
    <row r="6016" spans="1:10" s="471" customFormat="1" ht="25.5">
      <c r="A6016" s="693"/>
      <c r="B6016" s="513"/>
      <c r="C6016" s="513"/>
      <c r="D6016" s="693"/>
      <c r="E6016" s="693" t="s">
        <v>144</v>
      </c>
      <c r="F6016" s="694">
        <v>0</v>
      </c>
      <c r="G6016" s="693" t="s">
        <v>145</v>
      </c>
      <c r="H6016" s="694">
        <v>0</v>
      </c>
      <c r="I6016" s="693" t="s">
        <v>146</v>
      </c>
      <c r="J6016" s="694">
        <v>0</v>
      </c>
    </row>
    <row r="6017" spans="1:10" s="471" customFormat="1" ht="13.5" customHeight="1" thickBot="1">
      <c r="A6017" s="693"/>
      <c r="B6017" s="513"/>
      <c r="C6017" s="513"/>
      <c r="D6017" s="693"/>
      <c r="E6017" s="693" t="s">
        <v>2513</v>
      </c>
      <c r="F6017" s="694">
        <v>0.03</v>
      </c>
      <c r="G6017" s="693"/>
      <c r="H6017" s="695" t="s">
        <v>2514</v>
      </c>
      <c r="I6017" s="695"/>
      <c r="J6017" s="694">
        <v>0.17</v>
      </c>
    </row>
    <row r="6018" spans="1:10" s="471" customFormat="1" ht="13.5" thickTop="1">
      <c r="A6018" s="480"/>
      <c r="B6018" s="481"/>
      <c r="C6018" s="481"/>
      <c r="D6018" s="480"/>
      <c r="E6018" s="480"/>
      <c r="F6018" s="480"/>
      <c r="G6018" s="480"/>
      <c r="H6018" s="480"/>
      <c r="I6018" s="480"/>
      <c r="J6018" s="480"/>
    </row>
    <row r="6019" spans="1:10" s="471" customFormat="1">
      <c r="A6019" s="516"/>
      <c r="B6019" s="519" t="s">
        <v>26</v>
      </c>
      <c r="C6019" s="519" t="s">
        <v>27</v>
      </c>
      <c r="D6019" s="516" t="s">
        <v>28</v>
      </c>
      <c r="E6019" s="586" t="s">
        <v>140</v>
      </c>
      <c r="F6019" s="586"/>
      <c r="G6019" s="519" t="s">
        <v>29</v>
      </c>
      <c r="H6019" s="518" t="s">
        <v>30</v>
      </c>
      <c r="I6019" s="518" t="s">
        <v>31</v>
      </c>
      <c r="J6019" s="518" t="s">
        <v>32</v>
      </c>
    </row>
    <row r="6020" spans="1:10" s="471" customFormat="1" ht="38.25" customHeight="1">
      <c r="A6020" s="517" t="s">
        <v>141</v>
      </c>
      <c r="B6020" s="474" t="s">
        <v>1235</v>
      </c>
      <c r="C6020" s="474" t="s">
        <v>48</v>
      </c>
      <c r="D6020" s="517" t="s">
        <v>1236</v>
      </c>
      <c r="E6020" s="587" t="s">
        <v>160</v>
      </c>
      <c r="F6020" s="587"/>
      <c r="G6020" s="474" t="s">
        <v>54</v>
      </c>
      <c r="H6020" s="475">
        <v>1</v>
      </c>
      <c r="I6020" s="476">
        <v>0.65</v>
      </c>
      <c r="J6020" s="476">
        <v>0.65</v>
      </c>
    </row>
    <row r="6021" spans="1:10" s="471" customFormat="1" ht="51">
      <c r="A6021" s="515" t="s">
        <v>142</v>
      </c>
      <c r="B6021" s="477" t="s">
        <v>1239</v>
      </c>
      <c r="C6021" s="477" t="s">
        <v>48</v>
      </c>
      <c r="D6021" s="515" t="s">
        <v>1240</v>
      </c>
      <c r="E6021" s="585" t="s">
        <v>932</v>
      </c>
      <c r="F6021" s="585"/>
      <c r="G6021" s="477" t="s">
        <v>91</v>
      </c>
      <c r="H6021" s="478">
        <v>6.6699999999999995E-5</v>
      </c>
      <c r="I6021" s="479">
        <v>9854.7199999999993</v>
      </c>
      <c r="J6021" s="479">
        <v>0.65</v>
      </c>
    </row>
    <row r="6022" spans="1:10" s="471" customFormat="1" ht="25.5">
      <c r="A6022" s="693"/>
      <c r="B6022" s="513"/>
      <c r="C6022" s="513"/>
      <c r="D6022" s="693"/>
      <c r="E6022" s="693" t="s">
        <v>144</v>
      </c>
      <c r="F6022" s="694">
        <v>0</v>
      </c>
      <c r="G6022" s="693" t="s">
        <v>145</v>
      </c>
      <c r="H6022" s="694">
        <v>0</v>
      </c>
      <c r="I6022" s="693" t="s">
        <v>146</v>
      </c>
      <c r="J6022" s="694">
        <v>0</v>
      </c>
    </row>
    <row r="6023" spans="1:10" s="471" customFormat="1" ht="13.5" customHeight="1" thickBot="1">
      <c r="A6023" s="693"/>
      <c r="B6023" s="513"/>
      <c r="C6023" s="513"/>
      <c r="D6023" s="693"/>
      <c r="E6023" s="693" t="s">
        <v>2513</v>
      </c>
      <c r="F6023" s="694">
        <v>0.17</v>
      </c>
      <c r="G6023" s="693"/>
      <c r="H6023" s="695" t="s">
        <v>2514</v>
      </c>
      <c r="I6023" s="695"/>
      <c r="J6023" s="694">
        <v>0.82</v>
      </c>
    </row>
    <row r="6024" spans="1:10" s="471" customFormat="1" ht="13.5" thickTop="1">
      <c r="A6024" s="480"/>
      <c r="B6024" s="481"/>
      <c r="C6024" s="481"/>
      <c r="D6024" s="480"/>
      <c r="E6024" s="480"/>
      <c r="F6024" s="480"/>
      <c r="G6024" s="480"/>
      <c r="H6024" s="480"/>
      <c r="I6024" s="480"/>
      <c r="J6024" s="480"/>
    </row>
    <row r="6025" spans="1:10" s="471" customFormat="1">
      <c r="A6025" s="516"/>
      <c r="B6025" s="519" t="s">
        <v>26</v>
      </c>
      <c r="C6025" s="519" t="s">
        <v>27</v>
      </c>
      <c r="D6025" s="516" t="s">
        <v>28</v>
      </c>
      <c r="E6025" s="586" t="s">
        <v>140</v>
      </c>
      <c r="F6025" s="586"/>
      <c r="G6025" s="519" t="s">
        <v>29</v>
      </c>
      <c r="H6025" s="518" t="s">
        <v>30</v>
      </c>
      <c r="I6025" s="518" t="s">
        <v>31</v>
      </c>
      <c r="J6025" s="518" t="s">
        <v>32</v>
      </c>
    </row>
    <row r="6026" spans="1:10" s="471" customFormat="1" ht="38.25" customHeight="1">
      <c r="A6026" s="517" t="s">
        <v>141</v>
      </c>
      <c r="B6026" s="474" t="s">
        <v>1237</v>
      </c>
      <c r="C6026" s="474" t="s">
        <v>48</v>
      </c>
      <c r="D6026" s="517" t="s">
        <v>1238</v>
      </c>
      <c r="E6026" s="587" t="s">
        <v>160</v>
      </c>
      <c r="F6026" s="587"/>
      <c r="G6026" s="474" t="s">
        <v>54</v>
      </c>
      <c r="H6026" s="475">
        <v>1</v>
      </c>
      <c r="I6026" s="476">
        <v>8.56</v>
      </c>
      <c r="J6026" s="476">
        <v>8.56</v>
      </c>
    </row>
    <row r="6027" spans="1:10" s="471" customFormat="1">
      <c r="A6027" s="515" t="s">
        <v>142</v>
      </c>
      <c r="B6027" s="477" t="s">
        <v>986</v>
      </c>
      <c r="C6027" s="477" t="s">
        <v>48</v>
      </c>
      <c r="D6027" s="515" t="s">
        <v>987</v>
      </c>
      <c r="E6027" s="585" t="s">
        <v>143</v>
      </c>
      <c r="F6027" s="585"/>
      <c r="G6027" s="477" t="s">
        <v>498</v>
      </c>
      <c r="H6027" s="478">
        <v>1.44</v>
      </c>
      <c r="I6027" s="479">
        <v>5.95</v>
      </c>
      <c r="J6027" s="479">
        <v>8.56</v>
      </c>
    </row>
    <row r="6028" spans="1:10" s="471" customFormat="1" ht="25.5">
      <c r="A6028" s="693"/>
      <c r="B6028" s="513"/>
      <c r="C6028" s="513"/>
      <c r="D6028" s="693"/>
      <c r="E6028" s="693" t="s">
        <v>144</v>
      </c>
      <c r="F6028" s="694">
        <v>0</v>
      </c>
      <c r="G6028" s="693" t="s">
        <v>145</v>
      </c>
      <c r="H6028" s="694">
        <v>0</v>
      </c>
      <c r="I6028" s="693" t="s">
        <v>146</v>
      </c>
      <c r="J6028" s="694">
        <v>0</v>
      </c>
    </row>
    <row r="6029" spans="1:10" s="471" customFormat="1" ht="13.5" customHeight="1" thickBot="1">
      <c r="A6029" s="693"/>
      <c r="B6029" s="513"/>
      <c r="C6029" s="513"/>
      <c r="D6029" s="693"/>
      <c r="E6029" s="693" t="s">
        <v>2513</v>
      </c>
      <c r="F6029" s="694">
        <v>2.2400000000000002</v>
      </c>
      <c r="G6029" s="693"/>
      <c r="H6029" s="695" t="s">
        <v>2514</v>
      </c>
      <c r="I6029" s="695"/>
      <c r="J6029" s="694">
        <v>10.8</v>
      </c>
    </row>
    <row r="6030" spans="1:10" s="471" customFormat="1" ht="13.5" thickTop="1">
      <c r="A6030" s="480"/>
      <c r="B6030" s="481"/>
      <c r="C6030" s="481"/>
      <c r="D6030" s="480"/>
      <c r="E6030" s="480"/>
      <c r="F6030" s="480"/>
      <c r="G6030" s="480"/>
      <c r="H6030" s="480"/>
      <c r="I6030" s="480"/>
      <c r="J6030" s="480"/>
    </row>
    <row r="6031" spans="1:10" s="471" customFormat="1">
      <c r="A6031" s="516"/>
      <c r="B6031" s="519" t="s">
        <v>26</v>
      </c>
      <c r="C6031" s="519" t="s">
        <v>27</v>
      </c>
      <c r="D6031" s="516" t="s">
        <v>28</v>
      </c>
      <c r="E6031" s="586" t="s">
        <v>140</v>
      </c>
      <c r="F6031" s="586"/>
      <c r="G6031" s="519" t="s">
        <v>29</v>
      </c>
      <c r="H6031" s="518" t="s">
        <v>30</v>
      </c>
      <c r="I6031" s="518" t="s">
        <v>31</v>
      </c>
      <c r="J6031" s="518" t="s">
        <v>32</v>
      </c>
    </row>
    <row r="6032" spans="1:10" s="471" customFormat="1" ht="25.5" customHeight="1">
      <c r="A6032" s="517" t="s">
        <v>141</v>
      </c>
      <c r="B6032" s="474" t="s">
        <v>1699</v>
      </c>
      <c r="C6032" s="474" t="s">
        <v>48</v>
      </c>
      <c r="D6032" s="517" t="s">
        <v>1700</v>
      </c>
      <c r="E6032" s="587" t="s">
        <v>160</v>
      </c>
      <c r="F6032" s="587"/>
      <c r="G6032" s="474" t="s">
        <v>261</v>
      </c>
      <c r="H6032" s="475">
        <v>1</v>
      </c>
      <c r="I6032" s="476">
        <v>0.6</v>
      </c>
      <c r="J6032" s="476">
        <v>0.6</v>
      </c>
    </row>
    <row r="6033" spans="1:10" s="471" customFormat="1" ht="25.5" customHeight="1">
      <c r="A6033" s="514" t="s">
        <v>147</v>
      </c>
      <c r="B6033" s="482" t="s">
        <v>1373</v>
      </c>
      <c r="C6033" s="482" t="s">
        <v>48</v>
      </c>
      <c r="D6033" s="514" t="s">
        <v>1374</v>
      </c>
      <c r="E6033" s="588" t="s">
        <v>160</v>
      </c>
      <c r="F6033" s="588"/>
      <c r="G6033" s="482" t="s">
        <v>54</v>
      </c>
      <c r="H6033" s="483">
        <v>1</v>
      </c>
      <c r="I6033" s="484">
        <v>0.49</v>
      </c>
      <c r="J6033" s="484">
        <v>0.49</v>
      </c>
    </row>
    <row r="6034" spans="1:10" s="471" customFormat="1" ht="25.5" customHeight="1">
      <c r="A6034" s="514" t="s">
        <v>147</v>
      </c>
      <c r="B6034" s="482" t="s">
        <v>1375</v>
      </c>
      <c r="C6034" s="482" t="s">
        <v>48</v>
      </c>
      <c r="D6034" s="514" t="s">
        <v>1376</v>
      </c>
      <c r="E6034" s="588" t="s">
        <v>160</v>
      </c>
      <c r="F6034" s="588"/>
      <c r="G6034" s="482" t="s">
        <v>54</v>
      </c>
      <c r="H6034" s="483">
        <v>1</v>
      </c>
      <c r="I6034" s="484">
        <v>0.11</v>
      </c>
      <c r="J6034" s="484">
        <v>0.11</v>
      </c>
    </row>
    <row r="6035" spans="1:10" s="471" customFormat="1" ht="25.5">
      <c r="A6035" s="693"/>
      <c r="B6035" s="513"/>
      <c r="C6035" s="513"/>
      <c r="D6035" s="693"/>
      <c r="E6035" s="693" t="s">
        <v>144</v>
      </c>
      <c r="F6035" s="694">
        <v>0</v>
      </c>
      <c r="G6035" s="693" t="s">
        <v>145</v>
      </c>
      <c r="H6035" s="694">
        <v>0</v>
      </c>
      <c r="I6035" s="693" t="s">
        <v>146</v>
      </c>
      <c r="J6035" s="694">
        <v>0</v>
      </c>
    </row>
    <row r="6036" spans="1:10" s="471" customFormat="1" ht="13.5" customHeight="1" thickBot="1">
      <c r="A6036" s="693"/>
      <c r="B6036" s="513"/>
      <c r="C6036" s="513"/>
      <c r="D6036" s="693"/>
      <c r="E6036" s="693" t="s">
        <v>2513</v>
      </c>
      <c r="F6036" s="694">
        <v>0.15</v>
      </c>
      <c r="G6036" s="693"/>
      <c r="H6036" s="695" t="s">
        <v>2514</v>
      </c>
      <c r="I6036" s="695"/>
      <c r="J6036" s="694">
        <v>0.75</v>
      </c>
    </row>
    <row r="6037" spans="1:10" s="471" customFormat="1" ht="13.5" thickTop="1">
      <c r="A6037" s="480"/>
      <c r="B6037" s="481"/>
      <c r="C6037" s="481"/>
      <c r="D6037" s="480"/>
      <c r="E6037" s="480"/>
      <c r="F6037" s="480"/>
      <c r="G6037" s="480"/>
      <c r="H6037" s="480"/>
      <c r="I6037" s="480"/>
      <c r="J6037" s="480"/>
    </row>
    <row r="6038" spans="1:10" s="471" customFormat="1">
      <c r="A6038" s="516"/>
      <c r="B6038" s="519" t="s">
        <v>26</v>
      </c>
      <c r="C6038" s="519" t="s">
        <v>27</v>
      </c>
      <c r="D6038" s="516" t="s">
        <v>28</v>
      </c>
      <c r="E6038" s="586" t="s">
        <v>140</v>
      </c>
      <c r="F6038" s="586"/>
      <c r="G6038" s="519" t="s">
        <v>29</v>
      </c>
      <c r="H6038" s="518" t="s">
        <v>30</v>
      </c>
      <c r="I6038" s="518" t="s">
        <v>31</v>
      </c>
      <c r="J6038" s="518" t="s">
        <v>32</v>
      </c>
    </row>
    <row r="6039" spans="1:10" s="471" customFormat="1" ht="25.5" customHeight="1">
      <c r="A6039" s="517" t="s">
        <v>141</v>
      </c>
      <c r="B6039" s="474" t="s">
        <v>1366</v>
      </c>
      <c r="C6039" s="474" t="s">
        <v>48</v>
      </c>
      <c r="D6039" s="517" t="s">
        <v>1367</v>
      </c>
      <c r="E6039" s="587" t="s">
        <v>160</v>
      </c>
      <c r="F6039" s="587"/>
      <c r="G6039" s="474" t="s">
        <v>161</v>
      </c>
      <c r="H6039" s="475">
        <v>1</v>
      </c>
      <c r="I6039" s="476">
        <v>3.74</v>
      </c>
      <c r="J6039" s="476">
        <v>3.74</v>
      </c>
    </row>
    <row r="6040" spans="1:10" s="471" customFormat="1" ht="25.5" customHeight="1">
      <c r="A6040" s="514" t="s">
        <v>147</v>
      </c>
      <c r="B6040" s="482" t="s">
        <v>1373</v>
      </c>
      <c r="C6040" s="482" t="s">
        <v>48</v>
      </c>
      <c r="D6040" s="514" t="s">
        <v>1374</v>
      </c>
      <c r="E6040" s="588" t="s">
        <v>160</v>
      </c>
      <c r="F6040" s="588"/>
      <c r="G6040" s="482" t="s">
        <v>54</v>
      </c>
      <c r="H6040" s="483">
        <v>1</v>
      </c>
      <c r="I6040" s="484">
        <v>0.49</v>
      </c>
      <c r="J6040" s="484">
        <v>0.49</v>
      </c>
    </row>
    <row r="6041" spans="1:10" s="471" customFormat="1" ht="25.5" customHeight="1">
      <c r="A6041" s="514" t="s">
        <v>147</v>
      </c>
      <c r="B6041" s="482" t="s">
        <v>1375</v>
      </c>
      <c r="C6041" s="482" t="s">
        <v>48</v>
      </c>
      <c r="D6041" s="514" t="s">
        <v>1376</v>
      </c>
      <c r="E6041" s="588" t="s">
        <v>160</v>
      </c>
      <c r="F6041" s="588"/>
      <c r="G6041" s="482" t="s">
        <v>54</v>
      </c>
      <c r="H6041" s="483">
        <v>1</v>
      </c>
      <c r="I6041" s="484">
        <v>0.11</v>
      </c>
      <c r="J6041" s="484">
        <v>0.11</v>
      </c>
    </row>
    <row r="6042" spans="1:10" s="471" customFormat="1" ht="25.5" customHeight="1">
      <c r="A6042" s="514" t="s">
        <v>147</v>
      </c>
      <c r="B6042" s="482" t="s">
        <v>1377</v>
      </c>
      <c r="C6042" s="482" t="s">
        <v>48</v>
      </c>
      <c r="D6042" s="514" t="s">
        <v>1378</v>
      </c>
      <c r="E6042" s="588" t="s">
        <v>160</v>
      </c>
      <c r="F6042" s="588"/>
      <c r="G6042" s="482" t="s">
        <v>54</v>
      </c>
      <c r="H6042" s="483">
        <v>1</v>
      </c>
      <c r="I6042" s="484">
        <v>0.38</v>
      </c>
      <c r="J6042" s="484">
        <v>0.38</v>
      </c>
    </row>
    <row r="6043" spans="1:10" s="471" customFormat="1" ht="25.5" customHeight="1">
      <c r="A6043" s="514" t="s">
        <v>147</v>
      </c>
      <c r="B6043" s="482" t="s">
        <v>1379</v>
      </c>
      <c r="C6043" s="482" t="s">
        <v>48</v>
      </c>
      <c r="D6043" s="514" t="s">
        <v>1380</v>
      </c>
      <c r="E6043" s="588" t="s">
        <v>160</v>
      </c>
      <c r="F6043" s="588"/>
      <c r="G6043" s="482" t="s">
        <v>54</v>
      </c>
      <c r="H6043" s="483">
        <v>1</v>
      </c>
      <c r="I6043" s="484">
        <v>2.76</v>
      </c>
      <c r="J6043" s="484">
        <v>2.76</v>
      </c>
    </row>
    <row r="6044" spans="1:10" s="471" customFormat="1" ht="25.5">
      <c r="A6044" s="693"/>
      <c r="B6044" s="513"/>
      <c r="C6044" s="513"/>
      <c r="D6044" s="693"/>
      <c r="E6044" s="693" t="s">
        <v>144</v>
      </c>
      <c r="F6044" s="694">
        <v>0</v>
      </c>
      <c r="G6044" s="693" t="s">
        <v>145</v>
      </c>
      <c r="H6044" s="694">
        <v>0</v>
      </c>
      <c r="I6044" s="693" t="s">
        <v>146</v>
      </c>
      <c r="J6044" s="694">
        <v>0</v>
      </c>
    </row>
    <row r="6045" spans="1:10" s="471" customFormat="1" ht="13.5" customHeight="1" thickBot="1">
      <c r="A6045" s="693"/>
      <c r="B6045" s="513"/>
      <c r="C6045" s="513"/>
      <c r="D6045" s="693"/>
      <c r="E6045" s="693" t="s">
        <v>2513</v>
      </c>
      <c r="F6045" s="694">
        <v>0.98</v>
      </c>
      <c r="G6045" s="693"/>
      <c r="H6045" s="695" t="s">
        <v>2514</v>
      </c>
      <c r="I6045" s="695"/>
      <c r="J6045" s="694">
        <v>4.72</v>
      </c>
    </row>
    <row r="6046" spans="1:10" s="471" customFormat="1" ht="13.5" thickTop="1">
      <c r="A6046" s="480"/>
      <c r="B6046" s="481"/>
      <c r="C6046" s="481"/>
      <c r="D6046" s="480"/>
      <c r="E6046" s="480"/>
      <c r="F6046" s="480"/>
      <c r="G6046" s="480"/>
      <c r="H6046" s="480"/>
      <c r="I6046" s="480"/>
      <c r="J6046" s="480"/>
    </row>
    <row r="6047" spans="1:10" s="471" customFormat="1">
      <c r="A6047" s="516"/>
      <c r="B6047" s="519" t="s">
        <v>26</v>
      </c>
      <c r="C6047" s="519" t="s">
        <v>27</v>
      </c>
      <c r="D6047" s="516" t="s">
        <v>28</v>
      </c>
      <c r="E6047" s="586" t="s">
        <v>140</v>
      </c>
      <c r="F6047" s="586"/>
      <c r="G6047" s="519" t="s">
        <v>29</v>
      </c>
      <c r="H6047" s="518" t="s">
        <v>30</v>
      </c>
      <c r="I6047" s="518" t="s">
        <v>31</v>
      </c>
      <c r="J6047" s="518" t="s">
        <v>32</v>
      </c>
    </row>
    <row r="6048" spans="1:10" s="471" customFormat="1" ht="25.5" customHeight="1">
      <c r="A6048" s="517" t="s">
        <v>141</v>
      </c>
      <c r="B6048" s="474" t="s">
        <v>1373</v>
      </c>
      <c r="C6048" s="474" t="s">
        <v>48</v>
      </c>
      <c r="D6048" s="517" t="s">
        <v>1374</v>
      </c>
      <c r="E6048" s="587" t="s">
        <v>160</v>
      </c>
      <c r="F6048" s="587"/>
      <c r="G6048" s="474" t="s">
        <v>54</v>
      </c>
      <c r="H6048" s="475">
        <v>1</v>
      </c>
      <c r="I6048" s="476">
        <v>0.49</v>
      </c>
      <c r="J6048" s="476">
        <v>0.49</v>
      </c>
    </row>
    <row r="6049" spans="1:10" s="471" customFormat="1" ht="25.5" customHeight="1">
      <c r="A6049" s="515" t="s">
        <v>142</v>
      </c>
      <c r="B6049" s="477" t="s">
        <v>1381</v>
      </c>
      <c r="C6049" s="477" t="s">
        <v>48</v>
      </c>
      <c r="D6049" s="515" t="s">
        <v>1382</v>
      </c>
      <c r="E6049" s="585" t="s">
        <v>932</v>
      </c>
      <c r="F6049" s="585"/>
      <c r="G6049" s="477" t="s">
        <v>91</v>
      </c>
      <c r="H6049" s="478">
        <v>6.3999999999999997E-5</v>
      </c>
      <c r="I6049" s="479">
        <v>7668.83</v>
      </c>
      <c r="J6049" s="479">
        <v>0.49</v>
      </c>
    </row>
    <row r="6050" spans="1:10" s="471" customFormat="1" ht="25.5">
      <c r="A6050" s="693"/>
      <c r="B6050" s="513"/>
      <c r="C6050" s="513"/>
      <c r="D6050" s="693"/>
      <c r="E6050" s="693" t="s">
        <v>144</v>
      </c>
      <c r="F6050" s="694">
        <v>0</v>
      </c>
      <c r="G6050" s="693" t="s">
        <v>145</v>
      </c>
      <c r="H6050" s="694">
        <v>0</v>
      </c>
      <c r="I6050" s="693" t="s">
        <v>146</v>
      </c>
      <c r="J6050" s="694">
        <v>0</v>
      </c>
    </row>
    <row r="6051" spans="1:10" s="471" customFormat="1" ht="13.5" customHeight="1" thickBot="1">
      <c r="A6051" s="693"/>
      <c r="B6051" s="513"/>
      <c r="C6051" s="513"/>
      <c r="D6051" s="693"/>
      <c r="E6051" s="693" t="s">
        <v>2513</v>
      </c>
      <c r="F6051" s="694">
        <v>0.12</v>
      </c>
      <c r="G6051" s="693"/>
      <c r="H6051" s="695" t="s">
        <v>2514</v>
      </c>
      <c r="I6051" s="695"/>
      <c r="J6051" s="694">
        <v>0.61</v>
      </c>
    </row>
    <row r="6052" spans="1:10" s="471" customFormat="1" ht="13.5" thickTop="1">
      <c r="A6052" s="480"/>
      <c r="B6052" s="481"/>
      <c r="C6052" s="481"/>
      <c r="D6052" s="480"/>
      <c r="E6052" s="480"/>
      <c r="F6052" s="480"/>
      <c r="G6052" s="480"/>
      <c r="H6052" s="480"/>
      <c r="I6052" s="480"/>
      <c r="J6052" s="480"/>
    </row>
    <row r="6053" spans="1:10" s="471" customFormat="1">
      <c r="A6053" s="516"/>
      <c r="B6053" s="519" t="s">
        <v>26</v>
      </c>
      <c r="C6053" s="519" t="s">
        <v>27</v>
      </c>
      <c r="D6053" s="516" t="s">
        <v>28</v>
      </c>
      <c r="E6053" s="586" t="s">
        <v>140</v>
      </c>
      <c r="F6053" s="586"/>
      <c r="G6053" s="519" t="s">
        <v>29</v>
      </c>
      <c r="H6053" s="518" t="s">
        <v>30</v>
      </c>
      <c r="I6053" s="518" t="s">
        <v>31</v>
      </c>
      <c r="J6053" s="518" t="s">
        <v>32</v>
      </c>
    </row>
    <row r="6054" spans="1:10" s="471" customFormat="1" ht="25.5" customHeight="1">
      <c r="A6054" s="517" t="s">
        <v>141</v>
      </c>
      <c r="B6054" s="474" t="s">
        <v>1375</v>
      </c>
      <c r="C6054" s="474" t="s">
        <v>48</v>
      </c>
      <c r="D6054" s="517" t="s">
        <v>1376</v>
      </c>
      <c r="E6054" s="587" t="s">
        <v>160</v>
      </c>
      <c r="F6054" s="587"/>
      <c r="G6054" s="474" t="s">
        <v>54</v>
      </c>
      <c r="H6054" s="475">
        <v>1</v>
      </c>
      <c r="I6054" s="476">
        <v>0.11</v>
      </c>
      <c r="J6054" s="476">
        <v>0.11</v>
      </c>
    </row>
    <row r="6055" spans="1:10" s="471" customFormat="1" ht="25.5" customHeight="1">
      <c r="A6055" s="515" t="s">
        <v>142</v>
      </c>
      <c r="B6055" s="477" t="s">
        <v>1381</v>
      </c>
      <c r="C6055" s="477" t="s">
        <v>48</v>
      </c>
      <c r="D6055" s="515" t="s">
        <v>1382</v>
      </c>
      <c r="E6055" s="585" t="s">
        <v>932</v>
      </c>
      <c r="F6055" s="585"/>
      <c r="G6055" s="477" t="s">
        <v>91</v>
      </c>
      <c r="H6055" s="478">
        <v>1.4800000000000001E-5</v>
      </c>
      <c r="I6055" s="479">
        <v>7668.83</v>
      </c>
      <c r="J6055" s="479">
        <v>0.11</v>
      </c>
    </row>
    <row r="6056" spans="1:10" s="471" customFormat="1" ht="25.5">
      <c r="A6056" s="693"/>
      <c r="B6056" s="513"/>
      <c r="C6056" s="513"/>
      <c r="D6056" s="693"/>
      <c r="E6056" s="693" t="s">
        <v>144</v>
      </c>
      <c r="F6056" s="694">
        <v>0</v>
      </c>
      <c r="G6056" s="693" t="s">
        <v>145</v>
      </c>
      <c r="H6056" s="694">
        <v>0</v>
      </c>
      <c r="I6056" s="693" t="s">
        <v>146</v>
      </c>
      <c r="J6056" s="694">
        <v>0</v>
      </c>
    </row>
    <row r="6057" spans="1:10" s="471" customFormat="1" ht="13.5" customHeight="1" thickBot="1">
      <c r="A6057" s="693"/>
      <c r="B6057" s="513"/>
      <c r="C6057" s="513"/>
      <c r="D6057" s="693"/>
      <c r="E6057" s="693" t="s">
        <v>2513</v>
      </c>
      <c r="F6057" s="694">
        <v>0.02</v>
      </c>
      <c r="G6057" s="693"/>
      <c r="H6057" s="695" t="s">
        <v>2514</v>
      </c>
      <c r="I6057" s="695"/>
      <c r="J6057" s="694">
        <v>0.13</v>
      </c>
    </row>
    <row r="6058" spans="1:10" s="471" customFormat="1" ht="13.5" thickTop="1">
      <c r="A6058" s="480"/>
      <c r="B6058" s="481"/>
      <c r="C6058" s="481"/>
      <c r="D6058" s="480"/>
      <c r="E6058" s="480"/>
      <c r="F6058" s="480"/>
      <c r="G6058" s="480"/>
      <c r="H6058" s="480"/>
      <c r="I6058" s="480"/>
      <c r="J6058" s="480"/>
    </row>
    <row r="6059" spans="1:10" s="471" customFormat="1">
      <c r="A6059" s="516"/>
      <c r="B6059" s="519" t="s">
        <v>26</v>
      </c>
      <c r="C6059" s="519" t="s">
        <v>27</v>
      </c>
      <c r="D6059" s="516" t="s">
        <v>28</v>
      </c>
      <c r="E6059" s="586" t="s">
        <v>140</v>
      </c>
      <c r="F6059" s="586"/>
      <c r="G6059" s="519" t="s">
        <v>29</v>
      </c>
      <c r="H6059" s="518" t="s">
        <v>30</v>
      </c>
      <c r="I6059" s="518" t="s">
        <v>31</v>
      </c>
      <c r="J6059" s="518" t="s">
        <v>32</v>
      </c>
    </row>
    <row r="6060" spans="1:10" s="471" customFormat="1" ht="25.5" customHeight="1">
      <c r="A6060" s="517" t="s">
        <v>141</v>
      </c>
      <c r="B6060" s="474" t="s">
        <v>1377</v>
      </c>
      <c r="C6060" s="474" t="s">
        <v>48</v>
      </c>
      <c r="D6060" s="517" t="s">
        <v>1378</v>
      </c>
      <c r="E6060" s="587" t="s">
        <v>160</v>
      </c>
      <c r="F6060" s="587"/>
      <c r="G6060" s="474" t="s">
        <v>54</v>
      </c>
      <c r="H6060" s="475">
        <v>1</v>
      </c>
      <c r="I6060" s="476">
        <v>0.38</v>
      </c>
      <c r="J6060" s="476">
        <v>0.38</v>
      </c>
    </row>
    <row r="6061" spans="1:10" s="471" customFormat="1" ht="25.5" customHeight="1">
      <c r="A6061" s="515" t="s">
        <v>142</v>
      </c>
      <c r="B6061" s="477" t="s">
        <v>1381</v>
      </c>
      <c r="C6061" s="477" t="s">
        <v>48</v>
      </c>
      <c r="D6061" s="515" t="s">
        <v>1382</v>
      </c>
      <c r="E6061" s="585" t="s">
        <v>932</v>
      </c>
      <c r="F6061" s="585"/>
      <c r="G6061" s="477" t="s">
        <v>91</v>
      </c>
      <c r="H6061" s="478">
        <v>5.0000000000000002E-5</v>
      </c>
      <c r="I6061" s="479">
        <v>7668.83</v>
      </c>
      <c r="J6061" s="479">
        <v>0.38</v>
      </c>
    </row>
    <row r="6062" spans="1:10" s="471" customFormat="1" ht="25.5">
      <c r="A6062" s="693"/>
      <c r="B6062" s="513"/>
      <c r="C6062" s="513"/>
      <c r="D6062" s="693"/>
      <c r="E6062" s="693" t="s">
        <v>144</v>
      </c>
      <c r="F6062" s="694">
        <v>0</v>
      </c>
      <c r="G6062" s="693" t="s">
        <v>145</v>
      </c>
      <c r="H6062" s="694">
        <v>0</v>
      </c>
      <c r="I6062" s="693" t="s">
        <v>146</v>
      </c>
      <c r="J6062" s="694">
        <v>0</v>
      </c>
    </row>
    <row r="6063" spans="1:10" s="471" customFormat="1" ht="13.5" customHeight="1" thickBot="1">
      <c r="A6063" s="693"/>
      <c r="B6063" s="513"/>
      <c r="C6063" s="513"/>
      <c r="D6063" s="693"/>
      <c r="E6063" s="693" t="s">
        <v>2513</v>
      </c>
      <c r="F6063" s="694">
        <v>0.09</v>
      </c>
      <c r="G6063" s="693"/>
      <c r="H6063" s="695" t="s">
        <v>2514</v>
      </c>
      <c r="I6063" s="695"/>
      <c r="J6063" s="694">
        <v>0.47</v>
      </c>
    </row>
    <row r="6064" spans="1:10" s="471" customFormat="1" ht="13.5" thickTop="1">
      <c r="A6064" s="480"/>
      <c r="B6064" s="481"/>
      <c r="C6064" s="481"/>
      <c r="D6064" s="480"/>
      <c r="E6064" s="480"/>
      <c r="F6064" s="480"/>
      <c r="G6064" s="480"/>
      <c r="H6064" s="480"/>
      <c r="I6064" s="480"/>
      <c r="J6064" s="480"/>
    </row>
    <row r="6065" spans="1:10" s="471" customFormat="1">
      <c r="A6065" s="516"/>
      <c r="B6065" s="519" t="s">
        <v>26</v>
      </c>
      <c r="C6065" s="519" t="s">
        <v>27</v>
      </c>
      <c r="D6065" s="516" t="s">
        <v>28</v>
      </c>
      <c r="E6065" s="586" t="s">
        <v>140</v>
      </c>
      <c r="F6065" s="586"/>
      <c r="G6065" s="519" t="s">
        <v>29</v>
      </c>
      <c r="H6065" s="518" t="s">
        <v>30</v>
      </c>
      <c r="I6065" s="518" t="s">
        <v>31</v>
      </c>
      <c r="J6065" s="518" t="s">
        <v>32</v>
      </c>
    </row>
    <row r="6066" spans="1:10" s="471" customFormat="1" ht="25.5" customHeight="1">
      <c r="A6066" s="517" t="s">
        <v>141</v>
      </c>
      <c r="B6066" s="474" t="s">
        <v>1379</v>
      </c>
      <c r="C6066" s="474" t="s">
        <v>48</v>
      </c>
      <c r="D6066" s="517" t="s">
        <v>1380</v>
      </c>
      <c r="E6066" s="587" t="s">
        <v>160</v>
      </c>
      <c r="F6066" s="587"/>
      <c r="G6066" s="474" t="s">
        <v>54</v>
      </c>
      <c r="H6066" s="475">
        <v>1</v>
      </c>
      <c r="I6066" s="476">
        <v>2.76</v>
      </c>
      <c r="J6066" s="476">
        <v>2.76</v>
      </c>
    </row>
    <row r="6067" spans="1:10" s="471" customFormat="1">
      <c r="A6067" s="515" t="s">
        <v>142</v>
      </c>
      <c r="B6067" s="477" t="s">
        <v>933</v>
      </c>
      <c r="C6067" s="477" t="s">
        <v>48</v>
      </c>
      <c r="D6067" s="515" t="s">
        <v>934</v>
      </c>
      <c r="E6067" s="585" t="s">
        <v>935</v>
      </c>
      <c r="F6067" s="585"/>
      <c r="G6067" s="477" t="s">
        <v>936</v>
      </c>
      <c r="H6067" s="478">
        <v>2.54</v>
      </c>
      <c r="I6067" s="479">
        <v>1.0900000000000001</v>
      </c>
      <c r="J6067" s="479">
        <v>2.76</v>
      </c>
    </row>
    <row r="6068" spans="1:10" s="471" customFormat="1" ht="25.5">
      <c r="A6068" s="693"/>
      <c r="B6068" s="513"/>
      <c r="C6068" s="513"/>
      <c r="D6068" s="693"/>
      <c r="E6068" s="693" t="s">
        <v>144</v>
      </c>
      <c r="F6068" s="694">
        <v>0</v>
      </c>
      <c r="G6068" s="693" t="s">
        <v>145</v>
      </c>
      <c r="H6068" s="694">
        <v>0</v>
      </c>
      <c r="I6068" s="693" t="s">
        <v>146</v>
      </c>
      <c r="J6068" s="694">
        <v>0</v>
      </c>
    </row>
    <row r="6069" spans="1:10" s="471" customFormat="1" ht="13.5" customHeight="1" thickBot="1">
      <c r="A6069" s="693"/>
      <c r="B6069" s="513"/>
      <c r="C6069" s="513"/>
      <c r="D6069" s="693"/>
      <c r="E6069" s="693" t="s">
        <v>2513</v>
      </c>
      <c r="F6069" s="694">
        <v>0.72</v>
      </c>
      <c r="G6069" s="693"/>
      <c r="H6069" s="695" t="s">
        <v>2514</v>
      </c>
      <c r="I6069" s="695"/>
      <c r="J6069" s="694">
        <v>3.48</v>
      </c>
    </row>
    <row r="6070" spans="1:10" s="471" customFormat="1" ht="13.5" thickTop="1">
      <c r="A6070" s="480"/>
      <c r="B6070" s="481"/>
      <c r="C6070" s="481"/>
      <c r="D6070" s="480"/>
      <c r="E6070" s="480"/>
      <c r="F6070" s="480"/>
      <c r="G6070" s="480"/>
      <c r="H6070" s="480"/>
      <c r="I6070" s="480"/>
      <c r="J6070" s="480"/>
    </row>
    <row r="6071" spans="1:10" s="471" customFormat="1">
      <c r="A6071" s="516"/>
      <c r="B6071" s="519" t="s">
        <v>26</v>
      </c>
      <c r="C6071" s="519" t="s">
        <v>27</v>
      </c>
      <c r="D6071" s="516" t="s">
        <v>28</v>
      </c>
      <c r="E6071" s="586" t="s">
        <v>140</v>
      </c>
      <c r="F6071" s="586"/>
      <c r="G6071" s="519" t="s">
        <v>29</v>
      </c>
      <c r="H6071" s="518" t="s">
        <v>30</v>
      </c>
      <c r="I6071" s="518" t="s">
        <v>31</v>
      </c>
      <c r="J6071" s="518" t="s">
        <v>32</v>
      </c>
    </row>
    <row r="6072" spans="1:10" s="471" customFormat="1" ht="25.5" customHeight="1">
      <c r="A6072" s="517" t="s">
        <v>141</v>
      </c>
      <c r="B6072" s="474" t="s">
        <v>2832</v>
      </c>
      <c r="C6072" s="474" t="s">
        <v>48</v>
      </c>
      <c r="D6072" s="517" t="s">
        <v>2833</v>
      </c>
      <c r="E6072" s="587" t="s">
        <v>176</v>
      </c>
      <c r="F6072" s="587"/>
      <c r="G6072" s="474" t="s">
        <v>11</v>
      </c>
      <c r="H6072" s="475">
        <v>1</v>
      </c>
      <c r="I6072" s="476">
        <v>6.08</v>
      </c>
      <c r="J6072" s="476">
        <v>6.08</v>
      </c>
    </row>
    <row r="6073" spans="1:10" s="471" customFormat="1" ht="25.5">
      <c r="A6073" s="514" t="s">
        <v>147</v>
      </c>
      <c r="B6073" s="482" t="s">
        <v>172</v>
      </c>
      <c r="C6073" s="482" t="s">
        <v>48</v>
      </c>
      <c r="D6073" s="514" t="s">
        <v>173</v>
      </c>
      <c r="E6073" s="588" t="s">
        <v>150</v>
      </c>
      <c r="F6073" s="588"/>
      <c r="G6073" s="482" t="s">
        <v>54</v>
      </c>
      <c r="H6073" s="483">
        <v>0.10199999999999999</v>
      </c>
      <c r="I6073" s="484">
        <v>26.04</v>
      </c>
      <c r="J6073" s="484">
        <v>2.65</v>
      </c>
    </row>
    <row r="6074" spans="1:10" s="471" customFormat="1" ht="25.5">
      <c r="A6074" s="514" t="s">
        <v>147</v>
      </c>
      <c r="B6074" s="482" t="s">
        <v>148</v>
      </c>
      <c r="C6074" s="482" t="s">
        <v>48</v>
      </c>
      <c r="D6074" s="514" t="s">
        <v>149</v>
      </c>
      <c r="E6074" s="588" t="s">
        <v>150</v>
      </c>
      <c r="F6074" s="588"/>
      <c r="G6074" s="482" t="s">
        <v>54</v>
      </c>
      <c r="H6074" s="483">
        <v>0.15310000000000001</v>
      </c>
      <c r="I6074" s="484">
        <v>20.96</v>
      </c>
      <c r="J6074" s="484">
        <v>3.2</v>
      </c>
    </row>
    <row r="6075" spans="1:10" s="471" customFormat="1" ht="25.5" customHeight="1">
      <c r="A6075" s="514" t="s">
        <v>147</v>
      </c>
      <c r="B6075" s="482" t="s">
        <v>575</v>
      </c>
      <c r="C6075" s="482" t="s">
        <v>48</v>
      </c>
      <c r="D6075" s="514" t="s">
        <v>576</v>
      </c>
      <c r="E6075" s="588" t="s">
        <v>160</v>
      </c>
      <c r="F6075" s="588"/>
      <c r="G6075" s="482" t="s">
        <v>161</v>
      </c>
      <c r="H6075" s="483">
        <v>3.5999999999999999E-3</v>
      </c>
      <c r="I6075" s="484">
        <v>37.08</v>
      </c>
      <c r="J6075" s="484">
        <v>0.13</v>
      </c>
    </row>
    <row r="6076" spans="1:10" s="471" customFormat="1" ht="25.5" customHeight="1">
      <c r="A6076" s="514" t="s">
        <v>147</v>
      </c>
      <c r="B6076" s="482" t="s">
        <v>972</v>
      </c>
      <c r="C6076" s="482" t="s">
        <v>48</v>
      </c>
      <c r="D6076" s="514" t="s">
        <v>973</v>
      </c>
      <c r="E6076" s="588" t="s">
        <v>160</v>
      </c>
      <c r="F6076" s="588"/>
      <c r="G6076" s="482" t="s">
        <v>261</v>
      </c>
      <c r="H6076" s="483">
        <v>3.5999999999999999E-3</v>
      </c>
      <c r="I6076" s="484">
        <v>29.99</v>
      </c>
      <c r="J6076" s="484">
        <v>0.1</v>
      </c>
    </row>
    <row r="6077" spans="1:10" s="471" customFormat="1" ht="25.5">
      <c r="A6077" s="693"/>
      <c r="B6077" s="513"/>
      <c r="C6077" s="513"/>
      <c r="D6077" s="693"/>
      <c r="E6077" s="693" t="s">
        <v>144</v>
      </c>
      <c r="F6077" s="694">
        <v>4.37</v>
      </c>
      <c r="G6077" s="693" t="s">
        <v>145</v>
      </c>
      <c r="H6077" s="694">
        <v>0</v>
      </c>
      <c r="I6077" s="693" t="s">
        <v>146</v>
      </c>
      <c r="J6077" s="694">
        <v>4.37</v>
      </c>
    </row>
    <row r="6078" spans="1:10" s="471" customFormat="1" ht="13.5" customHeight="1" thickBot="1">
      <c r="A6078" s="693"/>
      <c r="B6078" s="513"/>
      <c r="C6078" s="513"/>
      <c r="D6078" s="693"/>
      <c r="E6078" s="693" t="s">
        <v>2513</v>
      </c>
      <c r="F6078" s="694">
        <v>1.59</v>
      </c>
      <c r="G6078" s="693"/>
      <c r="H6078" s="695" t="s">
        <v>2514</v>
      </c>
      <c r="I6078" s="695"/>
      <c r="J6078" s="694">
        <v>7.67</v>
      </c>
    </row>
    <row r="6079" spans="1:10" s="471" customFormat="1" ht="13.5" thickTop="1">
      <c r="A6079" s="480"/>
      <c r="B6079" s="481"/>
      <c r="C6079" s="481"/>
      <c r="D6079" s="480"/>
      <c r="E6079" s="480"/>
      <c r="F6079" s="480"/>
      <c r="G6079" s="480"/>
      <c r="H6079" s="480"/>
      <c r="I6079" s="480"/>
      <c r="J6079" s="480"/>
    </row>
    <row r="6080" spans="1:10" s="471" customFormat="1">
      <c r="A6080" s="516"/>
      <c r="B6080" s="519" t="s">
        <v>26</v>
      </c>
      <c r="C6080" s="519" t="s">
        <v>27</v>
      </c>
      <c r="D6080" s="516" t="s">
        <v>28</v>
      </c>
      <c r="E6080" s="586" t="s">
        <v>140</v>
      </c>
      <c r="F6080" s="586"/>
      <c r="G6080" s="519" t="s">
        <v>29</v>
      </c>
      <c r="H6080" s="518" t="s">
        <v>30</v>
      </c>
      <c r="I6080" s="518" t="s">
        <v>31</v>
      </c>
      <c r="J6080" s="518" t="s">
        <v>32</v>
      </c>
    </row>
    <row r="6081" spans="1:10" s="471" customFormat="1" ht="25.5" customHeight="1">
      <c r="A6081" s="517" t="s">
        <v>141</v>
      </c>
      <c r="B6081" s="474" t="s">
        <v>2000</v>
      </c>
      <c r="C6081" s="474" t="s">
        <v>48</v>
      </c>
      <c r="D6081" s="517" t="s">
        <v>2001</v>
      </c>
      <c r="E6081" s="587" t="s">
        <v>176</v>
      </c>
      <c r="F6081" s="587"/>
      <c r="G6081" s="474" t="s">
        <v>9</v>
      </c>
      <c r="H6081" s="475">
        <v>1</v>
      </c>
      <c r="I6081" s="476">
        <v>219.86</v>
      </c>
      <c r="J6081" s="476">
        <v>219.86</v>
      </c>
    </row>
    <row r="6082" spans="1:10" s="471" customFormat="1" ht="25.5">
      <c r="A6082" s="514" t="s">
        <v>147</v>
      </c>
      <c r="B6082" s="482" t="s">
        <v>172</v>
      </c>
      <c r="C6082" s="482" t="s">
        <v>48</v>
      </c>
      <c r="D6082" s="514" t="s">
        <v>173</v>
      </c>
      <c r="E6082" s="588" t="s">
        <v>150</v>
      </c>
      <c r="F6082" s="588"/>
      <c r="G6082" s="482" t="s">
        <v>54</v>
      </c>
      <c r="H6082" s="483">
        <v>2.0219</v>
      </c>
      <c r="I6082" s="484">
        <v>26.04</v>
      </c>
      <c r="J6082" s="484">
        <v>52.65</v>
      </c>
    </row>
    <row r="6083" spans="1:10" s="471" customFormat="1" ht="25.5">
      <c r="A6083" s="514" t="s">
        <v>147</v>
      </c>
      <c r="B6083" s="482" t="s">
        <v>148</v>
      </c>
      <c r="C6083" s="482" t="s">
        <v>48</v>
      </c>
      <c r="D6083" s="514" t="s">
        <v>149</v>
      </c>
      <c r="E6083" s="588" t="s">
        <v>150</v>
      </c>
      <c r="F6083" s="588"/>
      <c r="G6083" s="482" t="s">
        <v>54</v>
      </c>
      <c r="H6083" s="483">
        <v>3.0329000000000002</v>
      </c>
      <c r="I6083" s="484">
        <v>20.96</v>
      </c>
      <c r="J6083" s="484">
        <v>63.56</v>
      </c>
    </row>
    <row r="6084" spans="1:10" s="471" customFormat="1" ht="25.5" customHeight="1">
      <c r="A6084" s="514" t="s">
        <v>147</v>
      </c>
      <c r="B6084" s="482" t="s">
        <v>575</v>
      </c>
      <c r="C6084" s="482" t="s">
        <v>48</v>
      </c>
      <c r="D6084" s="514" t="s">
        <v>576</v>
      </c>
      <c r="E6084" s="588" t="s">
        <v>160</v>
      </c>
      <c r="F6084" s="588"/>
      <c r="G6084" s="482" t="s">
        <v>161</v>
      </c>
      <c r="H6084" s="483">
        <v>7.1800000000000003E-2</v>
      </c>
      <c r="I6084" s="484">
        <v>37.08</v>
      </c>
      <c r="J6084" s="484">
        <v>2.66</v>
      </c>
    </row>
    <row r="6085" spans="1:10" s="471" customFormat="1" ht="25.5" customHeight="1">
      <c r="A6085" s="514" t="s">
        <v>147</v>
      </c>
      <c r="B6085" s="482" t="s">
        <v>972</v>
      </c>
      <c r="C6085" s="482" t="s">
        <v>48</v>
      </c>
      <c r="D6085" s="514" t="s">
        <v>973</v>
      </c>
      <c r="E6085" s="588" t="s">
        <v>160</v>
      </c>
      <c r="F6085" s="588"/>
      <c r="G6085" s="482" t="s">
        <v>261</v>
      </c>
      <c r="H6085" s="483">
        <v>6.6600000000000006E-2</v>
      </c>
      <c r="I6085" s="484">
        <v>29.99</v>
      </c>
      <c r="J6085" s="484">
        <v>1.99</v>
      </c>
    </row>
    <row r="6086" spans="1:10" s="471" customFormat="1" ht="25.5">
      <c r="A6086" s="515" t="s">
        <v>142</v>
      </c>
      <c r="B6086" s="477" t="s">
        <v>539</v>
      </c>
      <c r="C6086" s="477" t="s">
        <v>48</v>
      </c>
      <c r="D6086" s="515" t="s">
        <v>540</v>
      </c>
      <c r="E6086" s="585" t="s">
        <v>143</v>
      </c>
      <c r="F6086" s="585"/>
      <c r="G6086" s="477" t="s">
        <v>9</v>
      </c>
      <c r="H6086" s="478">
        <v>1.1000000000000001</v>
      </c>
      <c r="I6086" s="479">
        <v>90</v>
      </c>
      <c r="J6086" s="479">
        <v>99</v>
      </c>
    </row>
    <row r="6087" spans="1:10" s="471" customFormat="1" ht="25.5">
      <c r="A6087" s="693"/>
      <c r="B6087" s="513"/>
      <c r="C6087" s="513"/>
      <c r="D6087" s="693"/>
      <c r="E6087" s="693" t="s">
        <v>144</v>
      </c>
      <c r="F6087" s="694">
        <v>86.88</v>
      </c>
      <c r="G6087" s="693" t="s">
        <v>145</v>
      </c>
      <c r="H6087" s="694">
        <v>0</v>
      </c>
      <c r="I6087" s="693" t="s">
        <v>146</v>
      </c>
      <c r="J6087" s="694">
        <v>86.88</v>
      </c>
    </row>
    <row r="6088" spans="1:10" s="471" customFormat="1" ht="13.5" customHeight="1" thickBot="1">
      <c r="A6088" s="693"/>
      <c r="B6088" s="513"/>
      <c r="C6088" s="513"/>
      <c r="D6088" s="693"/>
      <c r="E6088" s="693" t="s">
        <v>2513</v>
      </c>
      <c r="F6088" s="694">
        <v>57.69</v>
      </c>
      <c r="G6088" s="693"/>
      <c r="H6088" s="695" t="s">
        <v>2514</v>
      </c>
      <c r="I6088" s="695"/>
      <c r="J6088" s="694">
        <v>277.55</v>
      </c>
    </row>
    <row r="6089" spans="1:10" s="471" customFormat="1" ht="13.5" thickTop="1">
      <c r="A6089" s="480"/>
      <c r="B6089" s="481"/>
      <c r="C6089" s="481"/>
      <c r="D6089" s="480"/>
      <c r="E6089" s="480"/>
      <c r="F6089" s="480"/>
      <c r="G6089" s="480"/>
      <c r="H6089" s="480"/>
      <c r="I6089" s="480"/>
      <c r="J6089" s="480"/>
    </row>
    <row r="6090" spans="1:10" s="471" customFormat="1">
      <c r="A6090" s="516"/>
      <c r="B6090" s="519" t="s">
        <v>26</v>
      </c>
      <c r="C6090" s="519" t="s">
        <v>27</v>
      </c>
      <c r="D6090" s="516" t="s">
        <v>28</v>
      </c>
      <c r="E6090" s="586" t="s">
        <v>140</v>
      </c>
      <c r="F6090" s="586"/>
      <c r="G6090" s="519" t="s">
        <v>29</v>
      </c>
      <c r="H6090" s="518" t="s">
        <v>30</v>
      </c>
      <c r="I6090" s="518" t="s">
        <v>31</v>
      </c>
      <c r="J6090" s="518" t="s">
        <v>32</v>
      </c>
    </row>
    <row r="6091" spans="1:10" s="471" customFormat="1" ht="25.5" customHeight="1">
      <c r="A6091" s="517" t="s">
        <v>141</v>
      </c>
      <c r="B6091" s="474" t="s">
        <v>2072</v>
      </c>
      <c r="C6091" s="474" t="s">
        <v>48</v>
      </c>
      <c r="D6091" s="517" t="s">
        <v>2073</v>
      </c>
      <c r="E6091" s="587" t="s">
        <v>176</v>
      </c>
      <c r="F6091" s="587"/>
      <c r="G6091" s="474" t="s">
        <v>9</v>
      </c>
      <c r="H6091" s="475">
        <v>1</v>
      </c>
      <c r="I6091" s="476">
        <v>269.2</v>
      </c>
      <c r="J6091" s="476">
        <v>269.2</v>
      </c>
    </row>
    <row r="6092" spans="1:10" s="471" customFormat="1" ht="25.5">
      <c r="A6092" s="514" t="s">
        <v>147</v>
      </c>
      <c r="B6092" s="482" t="s">
        <v>172</v>
      </c>
      <c r="C6092" s="482" t="s">
        <v>48</v>
      </c>
      <c r="D6092" s="514" t="s">
        <v>173</v>
      </c>
      <c r="E6092" s="588" t="s">
        <v>150</v>
      </c>
      <c r="F6092" s="588"/>
      <c r="G6092" s="482" t="s">
        <v>54</v>
      </c>
      <c r="H6092" s="483">
        <v>2.4937999999999998</v>
      </c>
      <c r="I6092" s="484">
        <v>26.04</v>
      </c>
      <c r="J6092" s="484">
        <v>64.930000000000007</v>
      </c>
    </row>
    <row r="6093" spans="1:10" s="471" customFormat="1" ht="25.5">
      <c r="A6093" s="514" t="s">
        <v>147</v>
      </c>
      <c r="B6093" s="482" t="s">
        <v>148</v>
      </c>
      <c r="C6093" s="482" t="s">
        <v>48</v>
      </c>
      <c r="D6093" s="514" t="s">
        <v>149</v>
      </c>
      <c r="E6093" s="588" t="s">
        <v>150</v>
      </c>
      <c r="F6093" s="588"/>
      <c r="G6093" s="482" t="s">
        <v>54</v>
      </c>
      <c r="H6093" s="483">
        <v>3.7406999999999999</v>
      </c>
      <c r="I6093" s="484">
        <v>20.96</v>
      </c>
      <c r="J6093" s="484">
        <v>78.400000000000006</v>
      </c>
    </row>
    <row r="6094" spans="1:10" s="471" customFormat="1" ht="25.5" customHeight="1">
      <c r="A6094" s="514" t="s">
        <v>147</v>
      </c>
      <c r="B6094" s="482" t="s">
        <v>575</v>
      </c>
      <c r="C6094" s="482" t="s">
        <v>48</v>
      </c>
      <c r="D6094" s="514" t="s">
        <v>576</v>
      </c>
      <c r="E6094" s="588" t="s">
        <v>160</v>
      </c>
      <c r="F6094" s="588"/>
      <c r="G6094" s="482" t="s">
        <v>161</v>
      </c>
      <c r="H6094" s="483">
        <v>7.1800000000000003E-2</v>
      </c>
      <c r="I6094" s="484">
        <v>37.08</v>
      </c>
      <c r="J6094" s="484">
        <v>2.66</v>
      </c>
    </row>
    <row r="6095" spans="1:10" s="471" customFormat="1" ht="25.5" customHeight="1">
      <c r="A6095" s="514" t="s">
        <v>147</v>
      </c>
      <c r="B6095" s="482" t="s">
        <v>972</v>
      </c>
      <c r="C6095" s="482" t="s">
        <v>48</v>
      </c>
      <c r="D6095" s="514" t="s">
        <v>973</v>
      </c>
      <c r="E6095" s="588" t="s">
        <v>160</v>
      </c>
      <c r="F6095" s="588"/>
      <c r="G6095" s="482" t="s">
        <v>261</v>
      </c>
      <c r="H6095" s="483">
        <v>6.6600000000000006E-2</v>
      </c>
      <c r="I6095" s="484">
        <v>29.99</v>
      </c>
      <c r="J6095" s="484">
        <v>1.99</v>
      </c>
    </row>
    <row r="6096" spans="1:10" s="471" customFormat="1" ht="25.5">
      <c r="A6096" s="515" t="s">
        <v>142</v>
      </c>
      <c r="B6096" s="477" t="s">
        <v>1817</v>
      </c>
      <c r="C6096" s="477" t="s">
        <v>48</v>
      </c>
      <c r="D6096" s="515" t="s">
        <v>1818</v>
      </c>
      <c r="E6096" s="585" t="s">
        <v>143</v>
      </c>
      <c r="F6096" s="585"/>
      <c r="G6096" s="477" t="s">
        <v>9</v>
      </c>
      <c r="H6096" s="478">
        <v>1.1000000000000001</v>
      </c>
      <c r="I6096" s="479">
        <v>110.2</v>
      </c>
      <c r="J6096" s="479">
        <v>121.22</v>
      </c>
    </row>
    <row r="6097" spans="1:10" s="471" customFormat="1" ht="25.5">
      <c r="A6097" s="693"/>
      <c r="B6097" s="513"/>
      <c r="C6097" s="513"/>
      <c r="D6097" s="693"/>
      <c r="E6097" s="693" t="s">
        <v>144</v>
      </c>
      <c r="F6097" s="694">
        <v>106.4</v>
      </c>
      <c r="G6097" s="693" t="s">
        <v>145</v>
      </c>
      <c r="H6097" s="694">
        <v>0</v>
      </c>
      <c r="I6097" s="693" t="s">
        <v>146</v>
      </c>
      <c r="J6097" s="694">
        <v>106.4</v>
      </c>
    </row>
    <row r="6098" spans="1:10" s="471" customFormat="1" ht="13.5" customHeight="1" thickBot="1">
      <c r="A6098" s="693"/>
      <c r="B6098" s="513"/>
      <c r="C6098" s="513"/>
      <c r="D6098" s="693"/>
      <c r="E6098" s="693" t="s">
        <v>2513</v>
      </c>
      <c r="F6098" s="694">
        <v>70.63</v>
      </c>
      <c r="G6098" s="693"/>
      <c r="H6098" s="695" t="s">
        <v>2514</v>
      </c>
      <c r="I6098" s="695"/>
      <c r="J6098" s="694">
        <v>339.83</v>
      </c>
    </row>
    <row r="6099" spans="1:10" s="471" customFormat="1" ht="13.5" thickTop="1">
      <c r="A6099" s="480"/>
      <c r="B6099" s="481"/>
      <c r="C6099" s="481"/>
      <c r="D6099" s="480"/>
      <c r="E6099" s="480"/>
      <c r="F6099" s="480"/>
      <c r="G6099" s="480"/>
      <c r="H6099" s="480"/>
      <c r="I6099" s="480"/>
      <c r="J6099" s="480"/>
    </row>
    <row r="6100" spans="1:10" s="471" customFormat="1">
      <c r="A6100" s="516"/>
      <c r="B6100" s="519" t="s">
        <v>26</v>
      </c>
      <c r="C6100" s="519" t="s">
        <v>27</v>
      </c>
      <c r="D6100" s="516" t="s">
        <v>28</v>
      </c>
      <c r="E6100" s="586" t="s">
        <v>140</v>
      </c>
      <c r="F6100" s="586"/>
      <c r="G6100" s="519" t="s">
        <v>29</v>
      </c>
      <c r="H6100" s="518" t="s">
        <v>30</v>
      </c>
      <c r="I6100" s="518" t="s">
        <v>31</v>
      </c>
      <c r="J6100" s="518" t="s">
        <v>32</v>
      </c>
    </row>
    <row r="6101" spans="1:10" s="471" customFormat="1" ht="25.5" customHeight="1">
      <c r="A6101" s="517" t="s">
        <v>141</v>
      </c>
      <c r="B6101" s="474" t="s">
        <v>4229</v>
      </c>
      <c r="C6101" s="474" t="s">
        <v>295</v>
      </c>
      <c r="D6101" s="517" t="s">
        <v>4230</v>
      </c>
      <c r="E6101" s="587" t="s">
        <v>4231</v>
      </c>
      <c r="F6101" s="587"/>
      <c r="G6101" s="474" t="s">
        <v>11</v>
      </c>
      <c r="H6101" s="475">
        <v>1</v>
      </c>
      <c r="I6101" s="476">
        <v>50.19</v>
      </c>
      <c r="J6101" s="476">
        <v>50.19</v>
      </c>
    </row>
    <row r="6102" spans="1:10" s="471" customFormat="1" ht="25.5">
      <c r="A6102" s="514" t="s">
        <v>147</v>
      </c>
      <c r="B6102" s="482" t="s">
        <v>613</v>
      </c>
      <c r="C6102" s="482" t="s">
        <v>295</v>
      </c>
      <c r="D6102" s="514" t="s">
        <v>614</v>
      </c>
      <c r="E6102" s="588" t="s">
        <v>611</v>
      </c>
      <c r="F6102" s="588"/>
      <c r="G6102" s="482" t="s">
        <v>612</v>
      </c>
      <c r="H6102" s="483">
        <v>0.53</v>
      </c>
      <c r="I6102" s="484">
        <v>3.66</v>
      </c>
      <c r="J6102" s="484">
        <v>1.93</v>
      </c>
    </row>
    <row r="6103" spans="1:10" s="471" customFormat="1" ht="25.5" customHeight="1">
      <c r="A6103" s="514" t="s">
        <v>147</v>
      </c>
      <c r="B6103" s="482" t="s">
        <v>4258</v>
      </c>
      <c r="C6103" s="482" t="s">
        <v>295</v>
      </c>
      <c r="D6103" s="514" t="s">
        <v>4259</v>
      </c>
      <c r="E6103" s="588" t="s">
        <v>4260</v>
      </c>
      <c r="F6103" s="588"/>
      <c r="G6103" s="482" t="s">
        <v>9</v>
      </c>
      <c r="H6103" s="483">
        <v>7.0000000000000007E-2</v>
      </c>
      <c r="I6103" s="484">
        <v>544.74</v>
      </c>
      <c r="J6103" s="484">
        <v>38.130000000000003</v>
      </c>
    </row>
    <row r="6104" spans="1:10" s="471" customFormat="1">
      <c r="A6104" s="515" t="s">
        <v>142</v>
      </c>
      <c r="B6104" s="477" t="s">
        <v>615</v>
      </c>
      <c r="C6104" s="477" t="s">
        <v>295</v>
      </c>
      <c r="D6104" s="515" t="s">
        <v>616</v>
      </c>
      <c r="E6104" s="585" t="s">
        <v>549</v>
      </c>
      <c r="F6104" s="585"/>
      <c r="G6104" s="477" t="s">
        <v>612</v>
      </c>
      <c r="H6104" s="478">
        <v>0.53</v>
      </c>
      <c r="I6104" s="479">
        <v>19.13</v>
      </c>
      <c r="J6104" s="479">
        <v>10.130000000000001</v>
      </c>
    </row>
    <row r="6105" spans="1:10" s="471" customFormat="1" ht="25.5">
      <c r="A6105" s="693"/>
      <c r="B6105" s="513"/>
      <c r="C6105" s="513"/>
      <c r="D6105" s="693"/>
      <c r="E6105" s="693" t="s">
        <v>144</v>
      </c>
      <c r="F6105" s="694">
        <v>11.77</v>
      </c>
      <c r="G6105" s="693" t="s">
        <v>145</v>
      </c>
      <c r="H6105" s="694">
        <v>0</v>
      </c>
      <c r="I6105" s="693" t="s">
        <v>146</v>
      </c>
      <c r="J6105" s="694">
        <v>11.77</v>
      </c>
    </row>
    <row r="6106" spans="1:10" s="471" customFormat="1" ht="13.5" customHeight="1" thickBot="1">
      <c r="A6106" s="693"/>
      <c r="B6106" s="513"/>
      <c r="C6106" s="513"/>
      <c r="D6106" s="693"/>
      <c r="E6106" s="693" t="s">
        <v>2513</v>
      </c>
      <c r="F6106" s="694">
        <v>13.16</v>
      </c>
      <c r="G6106" s="693"/>
      <c r="H6106" s="695" t="s">
        <v>2514</v>
      </c>
      <c r="I6106" s="695"/>
      <c r="J6106" s="694">
        <v>63.35</v>
      </c>
    </row>
    <row r="6107" spans="1:10" s="471" customFormat="1" ht="13.5" thickTop="1">
      <c r="A6107" s="480"/>
      <c r="B6107" s="481"/>
      <c r="C6107" s="481"/>
      <c r="D6107" s="480"/>
      <c r="E6107" s="480"/>
      <c r="F6107" s="480"/>
      <c r="G6107" s="480"/>
      <c r="H6107" s="480"/>
      <c r="I6107" s="480"/>
      <c r="J6107" s="480"/>
    </row>
    <row r="6108" spans="1:10" s="471" customFormat="1">
      <c r="A6108" s="516"/>
      <c r="B6108" s="519" t="s">
        <v>26</v>
      </c>
      <c r="C6108" s="519" t="s">
        <v>27</v>
      </c>
      <c r="D6108" s="516" t="s">
        <v>28</v>
      </c>
      <c r="E6108" s="586" t="s">
        <v>140</v>
      </c>
      <c r="F6108" s="586"/>
      <c r="G6108" s="519" t="s">
        <v>29</v>
      </c>
      <c r="H6108" s="518" t="s">
        <v>30</v>
      </c>
      <c r="I6108" s="518" t="s">
        <v>31</v>
      </c>
      <c r="J6108" s="518" t="s">
        <v>32</v>
      </c>
    </row>
    <row r="6109" spans="1:10" s="471" customFormat="1" ht="38.25" customHeight="1">
      <c r="A6109" s="517" t="s">
        <v>141</v>
      </c>
      <c r="B6109" s="474" t="s">
        <v>2190</v>
      </c>
      <c r="C6109" s="474" t="s">
        <v>48</v>
      </c>
      <c r="D6109" s="517" t="s">
        <v>2191</v>
      </c>
      <c r="E6109" s="587" t="s">
        <v>180</v>
      </c>
      <c r="F6109" s="587"/>
      <c r="G6109" s="474" t="s">
        <v>91</v>
      </c>
      <c r="H6109" s="475">
        <v>1</v>
      </c>
      <c r="I6109" s="476">
        <v>1163.8399999999999</v>
      </c>
      <c r="J6109" s="476">
        <v>1163.8399999999999</v>
      </c>
    </row>
    <row r="6110" spans="1:10" s="471" customFormat="1" ht="38.25">
      <c r="A6110" s="514" t="s">
        <v>147</v>
      </c>
      <c r="B6110" s="482" t="s">
        <v>2203</v>
      </c>
      <c r="C6110" s="482" t="s">
        <v>48</v>
      </c>
      <c r="D6110" s="514" t="s">
        <v>2204</v>
      </c>
      <c r="E6110" s="588" t="s">
        <v>150</v>
      </c>
      <c r="F6110" s="588"/>
      <c r="G6110" s="482" t="s">
        <v>9</v>
      </c>
      <c r="H6110" s="483">
        <v>1.9400000000000001E-2</v>
      </c>
      <c r="I6110" s="484">
        <v>687.22</v>
      </c>
      <c r="J6110" s="484">
        <v>13.33</v>
      </c>
    </row>
    <row r="6111" spans="1:10" s="471" customFormat="1" ht="25.5">
      <c r="A6111" s="514" t="s">
        <v>147</v>
      </c>
      <c r="B6111" s="482" t="s">
        <v>151</v>
      </c>
      <c r="C6111" s="482" t="s">
        <v>48</v>
      </c>
      <c r="D6111" s="514" t="s">
        <v>152</v>
      </c>
      <c r="E6111" s="588" t="s">
        <v>150</v>
      </c>
      <c r="F6111" s="588"/>
      <c r="G6111" s="482" t="s">
        <v>54</v>
      </c>
      <c r="H6111" s="483">
        <v>0.63419999999999999</v>
      </c>
      <c r="I6111" s="484">
        <v>21.9</v>
      </c>
      <c r="J6111" s="484">
        <v>13.88</v>
      </c>
    </row>
    <row r="6112" spans="1:10" s="471" customFormat="1" ht="25.5">
      <c r="A6112" s="514" t="s">
        <v>147</v>
      </c>
      <c r="B6112" s="482" t="s">
        <v>153</v>
      </c>
      <c r="C6112" s="482" t="s">
        <v>48</v>
      </c>
      <c r="D6112" s="514" t="s">
        <v>154</v>
      </c>
      <c r="E6112" s="588" t="s">
        <v>150</v>
      </c>
      <c r="F6112" s="588"/>
      <c r="G6112" s="482" t="s">
        <v>54</v>
      </c>
      <c r="H6112" s="483">
        <v>0.63419999999999999</v>
      </c>
      <c r="I6112" s="484">
        <v>26.38</v>
      </c>
      <c r="J6112" s="484">
        <v>16.73</v>
      </c>
    </row>
    <row r="6113" spans="1:10" s="471" customFormat="1" ht="25.5">
      <c r="A6113" s="515" t="s">
        <v>142</v>
      </c>
      <c r="B6113" s="477" t="s">
        <v>2471</v>
      </c>
      <c r="C6113" s="477" t="s">
        <v>48</v>
      </c>
      <c r="D6113" s="515" t="s">
        <v>2472</v>
      </c>
      <c r="E6113" s="585" t="s">
        <v>143</v>
      </c>
      <c r="F6113" s="585"/>
      <c r="G6113" s="477" t="s">
        <v>91</v>
      </c>
      <c r="H6113" s="478">
        <v>1</v>
      </c>
      <c r="I6113" s="479">
        <v>1119.9000000000001</v>
      </c>
      <c r="J6113" s="479">
        <v>1119.9000000000001</v>
      </c>
    </row>
    <row r="6114" spans="1:10" s="471" customFormat="1" ht="25.5">
      <c r="A6114" s="693"/>
      <c r="B6114" s="513"/>
      <c r="C6114" s="513"/>
      <c r="D6114" s="693"/>
      <c r="E6114" s="693" t="s">
        <v>144</v>
      </c>
      <c r="F6114" s="694">
        <v>25.53</v>
      </c>
      <c r="G6114" s="693" t="s">
        <v>145</v>
      </c>
      <c r="H6114" s="694">
        <v>0</v>
      </c>
      <c r="I6114" s="693" t="s">
        <v>146</v>
      </c>
      <c r="J6114" s="694">
        <v>25.53</v>
      </c>
    </row>
    <row r="6115" spans="1:10" s="471" customFormat="1" ht="13.5" customHeight="1" thickBot="1">
      <c r="A6115" s="693"/>
      <c r="B6115" s="513"/>
      <c r="C6115" s="513"/>
      <c r="D6115" s="693"/>
      <c r="E6115" s="693" t="s">
        <v>2513</v>
      </c>
      <c r="F6115" s="694">
        <v>305.39</v>
      </c>
      <c r="G6115" s="693"/>
      <c r="H6115" s="695" t="s">
        <v>2514</v>
      </c>
      <c r="I6115" s="695"/>
      <c r="J6115" s="694">
        <v>1469.23</v>
      </c>
    </row>
    <row r="6116" spans="1:10" s="471" customFormat="1" ht="13.5" thickTop="1">
      <c r="A6116" s="480"/>
      <c r="B6116" s="481"/>
      <c r="C6116" s="481"/>
      <c r="D6116" s="480"/>
      <c r="E6116" s="480"/>
      <c r="F6116" s="480"/>
      <c r="G6116" s="480"/>
      <c r="H6116" s="480"/>
      <c r="I6116" s="480"/>
      <c r="J6116" s="480"/>
    </row>
    <row r="6117" spans="1:10" s="471" customFormat="1">
      <c r="A6117" s="516"/>
      <c r="B6117" s="519" t="s">
        <v>26</v>
      </c>
      <c r="C6117" s="519" t="s">
        <v>27</v>
      </c>
      <c r="D6117" s="516" t="s">
        <v>28</v>
      </c>
      <c r="E6117" s="586" t="s">
        <v>140</v>
      </c>
      <c r="F6117" s="586"/>
      <c r="G6117" s="519" t="s">
        <v>29</v>
      </c>
      <c r="H6117" s="518" t="s">
        <v>30</v>
      </c>
      <c r="I6117" s="518" t="s">
        <v>31</v>
      </c>
      <c r="J6117" s="518" t="s">
        <v>32</v>
      </c>
    </row>
    <row r="6118" spans="1:10" s="471" customFormat="1" ht="51">
      <c r="A6118" s="517" t="s">
        <v>141</v>
      </c>
      <c r="B6118" s="474" t="s">
        <v>494</v>
      </c>
      <c r="C6118" s="474" t="s">
        <v>48</v>
      </c>
      <c r="D6118" s="517" t="s">
        <v>495</v>
      </c>
      <c r="E6118" s="587" t="s">
        <v>160</v>
      </c>
      <c r="F6118" s="587"/>
      <c r="G6118" s="474" t="s">
        <v>261</v>
      </c>
      <c r="H6118" s="475">
        <v>1</v>
      </c>
      <c r="I6118" s="476">
        <v>64.45</v>
      </c>
      <c r="J6118" s="476">
        <v>64.45</v>
      </c>
    </row>
    <row r="6119" spans="1:10" s="471" customFormat="1" ht="25.5">
      <c r="A6119" s="514" t="s">
        <v>147</v>
      </c>
      <c r="B6119" s="482" t="s">
        <v>1191</v>
      </c>
      <c r="C6119" s="482" t="s">
        <v>48</v>
      </c>
      <c r="D6119" s="514" t="s">
        <v>1192</v>
      </c>
      <c r="E6119" s="588" t="s">
        <v>150</v>
      </c>
      <c r="F6119" s="588"/>
      <c r="G6119" s="482" t="s">
        <v>54</v>
      </c>
      <c r="H6119" s="483">
        <v>1</v>
      </c>
      <c r="I6119" s="484">
        <v>31.99</v>
      </c>
      <c r="J6119" s="484">
        <v>31.99</v>
      </c>
    </row>
    <row r="6120" spans="1:10" s="471" customFormat="1" ht="51">
      <c r="A6120" s="514" t="s">
        <v>147</v>
      </c>
      <c r="B6120" s="482" t="s">
        <v>1241</v>
      </c>
      <c r="C6120" s="482" t="s">
        <v>48</v>
      </c>
      <c r="D6120" s="514" t="s">
        <v>1242</v>
      </c>
      <c r="E6120" s="588" t="s">
        <v>160</v>
      </c>
      <c r="F6120" s="588"/>
      <c r="G6120" s="482" t="s">
        <v>54</v>
      </c>
      <c r="H6120" s="483">
        <v>1</v>
      </c>
      <c r="I6120" s="484">
        <v>25.68</v>
      </c>
      <c r="J6120" s="484">
        <v>25.68</v>
      </c>
    </row>
    <row r="6121" spans="1:10" s="471" customFormat="1" ht="51">
      <c r="A6121" s="514" t="s">
        <v>147</v>
      </c>
      <c r="B6121" s="482" t="s">
        <v>1243</v>
      </c>
      <c r="C6121" s="482" t="s">
        <v>48</v>
      </c>
      <c r="D6121" s="514" t="s">
        <v>1244</v>
      </c>
      <c r="E6121" s="588" t="s">
        <v>160</v>
      </c>
      <c r="F6121" s="588"/>
      <c r="G6121" s="482" t="s">
        <v>54</v>
      </c>
      <c r="H6121" s="483">
        <v>1</v>
      </c>
      <c r="I6121" s="484">
        <v>6.78</v>
      </c>
      <c r="J6121" s="484">
        <v>6.78</v>
      </c>
    </row>
    <row r="6122" spans="1:10" s="471" customFormat="1" ht="25.5">
      <c r="A6122" s="693"/>
      <c r="B6122" s="513"/>
      <c r="C6122" s="513"/>
      <c r="D6122" s="693"/>
      <c r="E6122" s="693" t="s">
        <v>144</v>
      </c>
      <c r="F6122" s="694">
        <v>26.66</v>
      </c>
      <c r="G6122" s="693" t="s">
        <v>145</v>
      </c>
      <c r="H6122" s="694">
        <v>0</v>
      </c>
      <c r="I6122" s="693" t="s">
        <v>146</v>
      </c>
      <c r="J6122" s="694">
        <v>26.66</v>
      </c>
    </row>
    <row r="6123" spans="1:10" s="471" customFormat="1" ht="13.5" customHeight="1" thickBot="1">
      <c r="A6123" s="693"/>
      <c r="B6123" s="513"/>
      <c r="C6123" s="513"/>
      <c r="D6123" s="693"/>
      <c r="E6123" s="693" t="s">
        <v>2513</v>
      </c>
      <c r="F6123" s="694">
        <v>16.91</v>
      </c>
      <c r="G6123" s="693"/>
      <c r="H6123" s="695" t="s">
        <v>2514</v>
      </c>
      <c r="I6123" s="695"/>
      <c r="J6123" s="694">
        <v>81.36</v>
      </c>
    </row>
    <row r="6124" spans="1:10" s="471" customFormat="1" ht="13.5" thickTop="1">
      <c r="A6124" s="480"/>
      <c r="B6124" s="481"/>
      <c r="C6124" s="481"/>
      <c r="D6124" s="480"/>
      <c r="E6124" s="480"/>
      <c r="F6124" s="480"/>
      <c r="G6124" s="480"/>
      <c r="H6124" s="480"/>
      <c r="I6124" s="480"/>
      <c r="J6124" s="480"/>
    </row>
    <row r="6125" spans="1:10" s="471" customFormat="1">
      <c r="A6125" s="516"/>
      <c r="B6125" s="519" t="s">
        <v>26</v>
      </c>
      <c r="C6125" s="519" t="s">
        <v>27</v>
      </c>
      <c r="D6125" s="516" t="s">
        <v>28</v>
      </c>
      <c r="E6125" s="586" t="s">
        <v>140</v>
      </c>
      <c r="F6125" s="586"/>
      <c r="G6125" s="519" t="s">
        <v>29</v>
      </c>
      <c r="H6125" s="518" t="s">
        <v>30</v>
      </c>
      <c r="I6125" s="518" t="s">
        <v>31</v>
      </c>
      <c r="J6125" s="518" t="s">
        <v>32</v>
      </c>
    </row>
    <row r="6126" spans="1:10" s="471" customFormat="1" ht="51">
      <c r="A6126" s="517" t="s">
        <v>141</v>
      </c>
      <c r="B6126" s="474" t="s">
        <v>492</v>
      </c>
      <c r="C6126" s="474" t="s">
        <v>48</v>
      </c>
      <c r="D6126" s="517" t="s">
        <v>493</v>
      </c>
      <c r="E6126" s="587" t="s">
        <v>160</v>
      </c>
      <c r="F6126" s="587"/>
      <c r="G6126" s="474" t="s">
        <v>161</v>
      </c>
      <c r="H6126" s="475">
        <v>1</v>
      </c>
      <c r="I6126" s="476">
        <v>147.81</v>
      </c>
      <c r="J6126" s="476">
        <v>147.81</v>
      </c>
    </row>
    <row r="6127" spans="1:10" s="471" customFormat="1" ht="51">
      <c r="A6127" s="514" t="s">
        <v>147</v>
      </c>
      <c r="B6127" s="482" t="s">
        <v>1245</v>
      </c>
      <c r="C6127" s="482" t="s">
        <v>48</v>
      </c>
      <c r="D6127" s="514" t="s">
        <v>1246</v>
      </c>
      <c r="E6127" s="588" t="s">
        <v>160</v>
      </c>
      <c r="F6127" s="588"/>
      <c r="G6127" s="482" t="s">
        <v>54</v>
      </c>
      <c r="H6127" s="483">
        <v>1</v>
      </c>
      <c r="I6127" s="484">
        <v>51.26</v>
      </c>
      <c r="J6127" s="484">
        <v>51.26</v>
      </c>
    </row>
    <row r="6128" spans="1:10" s="471" customFormat="1" ht="51">
      <c r="A6128" s="514" t="s">
        <v>147</v>
      </c>
      <c r="B6128" s="482" t="s">
        <v>1247</v>
      </c>
      <c r="C6128" s="482" t="s">
        <v>48</v>
      </c>
      <c r="D6128" s="514" t="s">
        <v>1248</v>
      </c>
      <c r="E6128" s="588" t="s">
        <v>160</v>
      </c>
      <c r="F6128" s="588"/>
      <c r="G6128" s="482" t="s">
        <v>54</v>
      </c>
      <c r="H6128" s="483">
        <v>1</v>
      </c>
      <c r="I6128" s="484">
        <v>32.1</v>
      </c>
      <c r="J6128" s="484">
        <v>32.1</v>
      </c>
    </row>
    <row r="6129" spans="1:10" s="471" customFormat="1" ht="25.5">
      <c r="A6129" s="514" t="s">
        <v>147</v>
      </c>
      <c r="B6129" s="482" t="s">
        <v>1191</v>
      </c>
      <c r="C6129" s="482" t="s">
        <v>48</v>
      </c>
      <c r="D6129" s="514" t="s">
        <v>1192</v>
      </c>
      <c r="E6129" s="588" t="s">
        <v>150</v>
      </c>
      <c r="F6129" s="588"/>
      <c r="G6129" s="482" t="s">
        <v>54</v>
      </c>
      <c r="H6129" s="483">
        <v>1</v>
      </c>
      <c r="I6129" s="484">
        <v>31.99</v>
      </c>
      <c r="J6129" s="484">
        <v>31.99</v>
      </c>
    </row>
    <row r="6130" spans="1:10" s="471" customFormat="1" ht="51">
      <c r="A6130" s="514" t="s">
        <v>147</v>
      </c>
      <c r="B6130" s="482" t="s">
        <v>1241</v>
      </c>
      <c r="C6130" s="482" t="s">
        <v>48</v>
      </c>
      <c r="D6130" s="514" t="s">
        <v>1242</v>
      </c>
      <c r="E6130" s="588" t="s">
        <v>160</v>
      </c>
      <c r="F6130" s="588"/>
      <c r="G6130" s="482" t="s">
        <v>54</v>
      </c>
      <c r="H6130" s="483">
        <v>1</v>
      </c>
      <c r="I6130" s="484">
        <v>25.68</v>
      </c>
      <c r="J6130" s="484">
        <v>25.68</v>
      </c>
    </row>
    <row r="6131" spans="1:10" s="471" customFormat="1" ht="51">
      <c r="A6131" s="514" t="s">
        <v>147</v>
      </c>
      <c r="B6131" s="482" t="s">
        <v>1243</v>
      </c>
      <c r="C6131" s="482" t="s">
        <v>48</v>
      </c>
      <c r="D6131" s="514" t="s">
        <v>1244</v>
      </c>
      <c r="E6131" s="588" t="s">
        <v>160</v>
      </c>
      <c r="F6131" s="588"/>
      <c r="G6131" s="482" t="s">
        <v>54</v>
      </c>
      <c r="H6131" s="483">
        <v>1</v>
      </c>
      <c r="I6131" s="484">
        <v>6.78</v>
      </c>
      <c r="J6131" s="484">
        <v>6.78</v>
      </c>
    </row>
    <row r="6132" spans="1:10" s="471" customFormat="1" ht="25.5">
      <c r="A6132" s="693"/>
      <c r="B6132" s="513"/>
      <c r="C6132" s="513"/>
      <c r="D6132" s="693"/>
      <c r="E6132" s="693" t="s">
        <v>144</v>
      </c>
      <c r="F6132" s="694">
        <v>26.66</v>
      </c>
      <c r="G6132" s="693" t="s">
        <v>145</v>
      </c>
      <c r="H6132" s="694">
        <v>0</v>
      </c>
      <c r="I6132" s="693" t="s">
        <v>146</v>
      </c>
      <c r="J6132" s="694">
        <v>26.66</v>
      </c>
    </row>
    <row r="6133" spans="1:10" s="471" customFormat="1" ht="13.5" customHeight="1" thickBot="1">
      <c r="A6133" s="693"/>
      <c r="B6133" s="513"/>
      <c r="C6133" s="513"/>
      <c r="D6133" s="693"/>
      <c r="E6133" s="693" t="s">
        <v>2513</v>
      </c>
      <c r="F6133" s="694">
        <v>38.78</v>
      </c>
      <c r="G6133" s="693"/>
      <c r="H6133" s="695" t="s">
        <v>2514</v>
      </c>
      <c r="I6133" s="695"/>
      <c r="J6133" s="694">
        <v>186.59</v>
      </c>
    </row>
    <row r="6134" spans="1:10" s="471" customFormat="1" ht="13.5" thickTop="1">
      <c r="A6134" s="480"/>
      <c r="B6134" s="481"/>
      <c r="C6134" s="481"/>
      <c r="D6134" s="480"/>
      <c r="E6134" s="480"/>
      <c r="F6134" s="480"/>
      <c r="G6134" s="480"/>
      <c r="H6134" s="480"/>
      <c r="I6134" s="480"/>
      <c r="J6134" s="480"/>
    </row>
    <row r="6135" spans="1:10" s="471" customFormat="1">
      <c r="A6135" s="516"/>
      <c r="B6135" s="519" t="s">
        <v>26</v>
      </c>
      <c r="C6135" s="519" t="s">
        <v>27</v>
      </c>
      <c r="D6135" s="516" t="s">
        <v>28</v>
      </c>
      <c r="E6135" s="586" t="s">
        <v>140</v>
      </c>
      <c r="F6135" s="586"/>
      <c r="G6135" s="519" t="s">
        <v>29</v>
      </c>
      <c r="H6135" s="518" t="s">
        <v>30</v>
      </c>
      <c r="I6135" s="518" t="s">
        <v>31</v>
      </c>
      <c r="J6135" s="518" t="s">
        <v>32</v>
      </c>
    </row>
    <row r="6136" spans="1:10" s="471" customFormat="1" ht="51">
      <c r="A6136" s="517" t="s">
        <v>141</v>
      </c>
      <c r="B6136" s="474" t="s">
        <v>1241</v>
      </c>
      <c r="C6136" s="474" t="s">
        <v>48</v>
      </c>
      <c r="D6136" s="517" t="s">
        <v>1242</v>
      </c>
      <c r="E6136" s="587" t="s">
        <v>160</v>
      </c>
      <c r="F6136" s="587"/>
      <c r="G6136" s="474" t="s">
        <v>54</v>
      </c>
      <c r="H6136" s="475">
        <v>1</v>
      </c>
      <c r="I6136" s="476">
        <v>25.68</v>
      </c>
      <c r="J6136" s="476">
        <v>25.68</v>
      </c>
    </row>
    <row r="6137" spans="1:10" s="471" customFormat="1" ht="51">
      <c r="A6137" s="515" t="s">
        <v>142</v>
      </c>
      <c r="B6137" s="477" t="s">
        <v>1249</v>
      </c>
      <c r="C6137" s="477" t="s">
        <v>48</v>
      </c>
      <c r="D6137" s="515" t="s">
        <v>1250</v>
      </c>
      <c r="E6137" s="585" t="s">
        <v>932</v>
      </c>
      <c r="F6137" s="585"/>
      <c r="G6137" s="477" t="s">
        <v>91</v>
      </c>
      <c r="H6137" s="478">
        <v>5.5999999999999999E-5</v>
      </c>
      <c r="I6137" s="479">
        <v>458688.99</v>
      </c>
      <c r="J6137" s="479">
        <v>25.68</v>
      </c>
    </row>
    <row r="6138" spans="1:10" s="471" customFormat="1" ht="25.5">
      <c r="A6138" s="693"/>
      <c r="B6138" s="513"/>
      <c r="C6138" s="513"/>
      <c r="D6138" s="693"/>
      <c r="E6138" s="693" t="s">
        <v>144</v>
      </c>
      <c r="F6138" s="694">
        <v>0</v>
      </c>
      <c r="G6138" s="693" t="s">
        <v>145</v>
      </c>
      <c r="H6138" s="694">
        <v>0</v>
      </c>
      <c r="I6138" s="693" t="s">
        <v>146</v>
      </c>
      <c r="J6138" s="694">
        <v>0</v>
      </c>
    </row>
    <row r="6139" spans="1:10" s="471" customFormat="1" ht="13.5" customHeight="1" thickBot="1">
      <c r="A6139" s="693"/>
      <c r="B6139" s="513"/>
      <c r="C6139" s="513"/>
      <c r="D6139" s="693"/>
      <c r="E6139" s="693" t="s">
        <v>2513</v>
      </c>
      <c r="F6139" s="694">
        <v>6.73</v>
      </c>
      <c r="G6139" s="693"/>
      <c r="H6139" s="695" t="s">
        <v>2514</v>
      </c>
      <c r="I6139" s="695"/>
      <c r="J6139" s="694">
        <v>32.409999999999997</v>
      </c>
    </row>
    <row r="6140" spans="1:10" s="471" customFormat="1" ht="13.5" thickTop="1">
      <c r="A6140" s="480"/>
      <c r="B6140" s="481"/>
      <c r="C6140" s="481"/>
      <c r="D6140" s="480"/>
      <c r="E6140" s="480"/>
      <c r="F6140" s="480"/>
      <c r="G6140" s="480"/>
      <c r="H6140" s="480"/>
      <c r="I6140" s="480"/>
      <c r="J6140" s="480"/>
    </row>
    <row r="6141" spans="1:10" s="471" customFormat="1">
      <c r="A6141" s="516"/>
      <c r="B6141" s="519" t="s">
        <v>26</v>
      </c>
      <c r="C6141" s="519" t="s">
        <v>27</v>
      </c>
      <c r="D6141" s="516" t="s">
        <v>28</v>
      </c>
      <c r="E6141" s="586" t="s">
        <v>140</v>
      </c>
      <c r="F6141" s="586"/>
      <c r="G6141" s="519" t="s">
        <v>29</v>
      </c>
      <c r="H6141" s="518" t="s">
        <v>30</v>
      </c>
      <c r="I6141" s="518" t="s">
        <v>31</v>
      </c>
      <c r="J6141" s="518" t="s">
        <v>32</v>
      </c>
    </row>
    <row r="6142" spans="1:10" s="471" customFormat="1" ht="51">
      <c r="A6142" s="517" t="s">
        <v>141</v>
      </c>
      <c r="B6142" s="474" t="s">
        <v>1243</v>
      </c>
      <c r="C6142" s="474" t="s">
        <v>48</v>
      </c>
      <c r="D6142" s="517" t="s">
        <v>1244</v>
      </c>
      <c r="E6142" s="587" t="s">
        <v>160</v>
      </c>
      <c r="F6142" s="587"/>
      <c r="G6142" s="474" t="s">
        <v>54</v>
      </c>
      <c r="H6142" s="475">
        <v>1</v>
      </c>
      <c r="I6142" s="476">
        <v>6.78</v>
      </c>
      <c r="J6142" s="476">
        <v>6.78</v>
      </c>
    </row>
    <row r="6143" spans="1:10" s="471" customFormat="1" ht="51">
      <c r="A6143" s="515" t="s">
        <v>142</v>
      </c>
      <c r="B6143" s="477" t="s">
        <v>1249</v>
      </c>
      <c r="C6143" s="477" t="s">
        <v>48</v>
      </c>
      <c r="D6143" s="515" t="s">
        <v>1250</v>
      </c>
      <c r="E6143" s="585" t="s">
        <v>932</v>
      </c>
      <c r="F6143" s="585"/>
      <c r="G6143" s="477" t="s">
        <v>91</v>
      </c>
      <c r="H6143" s="478">
        <v>1.4800000000000001E-5</v>
      </c>
      <c r="I6143" s="479">
        <v>458688.99</v>
      </c>
      <c r="J6143" s="479">
        <v>6.78</v>
      </c>
    </row>
    <row r="6144" spans="1:10" s="471" customFormat="1" ht="25.5">
      <c r="A6144" s="693"/>
      <c r="B6144" s="513"/>
      <c r="C6144" s="513"/>
      <c r="D6144" s="693"/>
      <c r="E6144" s="693" t="s">
        <v>144</v>
      </c>
      <c r="F6144" s="694">
        <v>0</v>
      </c>
      <c r="G6144" s="693" t="s">
        <v>145</v>
      </c>
      <c r="H6144" s="694">
        <v>0</v>
      </c>
      <c r="I6144" s="693" t="s">
        <v>146</v>
      </c>
      <c r="J6144" s="694">
        <v>0</v>
      </c>
    </row>
    <row r="6145" spans="1:10" s="471" customFormat="1" ht="13.5" customHeight="1" thickBot="1">
      <c r="A6145" s="693"/>
      <c r="B6145" s="513"/>
      <c r="C6145" s="513"/>
      <c r="D6145" s="693"/>
      <c r="E6145" s="693" t="s">
        <v>2513</v>
      </c>
      <c r="F6145" s="694">
        <v>1.77</v>
      </c>
      <c r="G6145" s="693"/>
      <c r="H6145" s="695" t="s">
        <v>2514</v>
      </c>
      <c r="I6145" s="695"/>
      <c r="J6145" s="694">
        <v>8.5500000000000007</v>
      </c>
    </row>
    <row r="6146" spans="1:10" s="471" customFormat="1" ht="13.5" thickTop="1">
      <c r="A6146" s="480"/>
      <c r="B6146" s="481"/>
      <c r="C6146" s="481"/>
      <c r="D6146" s="480"/>
      <c r="E6146" s="480"/>
      <c r="F6146" s="480"/>
      <c r="G6146" s="480"/>
      <c r="H6146" s="480"/>
      <c r="I6146" s="480"/>
      <c r="J6146" s="480"/>
    </row>
    <row r="6147" spans="1:10" s="471" customFormat="1">
      <c r="A6147" s="516"/>
      <c r="B6147" s="519" t="s">
        <v>26</v>
      </c>
      <c r="C6147" s="519" t="s">
        <v>27</v>
      </c>
      <c r="D6147" s="516" t="s">
        <v>28</v>
      </c>
      <c r="E6147" s="586" t="s">
        <v>140</v>
      </c>
      <c r="F6147" s="586"/>
      <c r="G6147" s="519" t="s">
        <v>29</v>
      </c>
      <c r="H6147" s="518" t="s">
        <v>30</v>
      </c>
      <c r="I6147" s="518" t="s">
        <v>31</v>
      </c>
      <c r="J6147" s="518" t="s">
        <v>32</v>
      </c>
    </row>
    <row r="6148" spans="1:10" s="471" customFormat="1" ht="51">
      <c r="A6148" s="517" t="s">
        <v>141</v>
      </c>
      <c r="B6148" s="474" t="s">
        <v>1247</v>
      </c>
      <c r="C6148" s="474" t="s">
        <v>48</v>
      </c>
      <c r="D6148" s="517" t="s">
        <v>1248</v>
      </c>
      <c r="E6148" s="587" t="s">
        <v>160</v>
      </c>
      <c r="F6148" s="587"/>
      <c r="G6148" s="474" t="s">
        <v>54</v>
      </c>
      <c r="H6148" s="475">
        <v>1</v>
      </c>
      <c r="I6148" s="476">
        <v>32.1</v>
      </c>
      <c r="J6148" s="476">
        <v>32.1</v>
      </c>
    </row>
    <row r="6149" spans="1:10" s="471" customFormat="1" ht="51">
      <c r="A6149" s="515" t="s">
        <v>142</v>
      </c>
      <c r="B6149" s="477" t="s">
        <v>1249</v>
      </c>
      <c r="C6149" s="477" t="s">
        <v>48</v>
      </c>
      <c r="D6149" s="515" t="s">
        <v>1250</v>
      </c>
      <c r="E6149" s="585" t="s">
        <v>932</v>
      </c>
      <c r="F6149" s="585"/>
      <c r="G6149" s="477" t="s">
        <v>91</v>
      </c>
      <c r="H6149" s="478">
        <v>6.9999999999999994E-5</v>
      </c>
      <c r="I6149" s="479">
        <v>458688.99</v>
      </c>
      <c r="J6149" s="479">
        <v>32.1</v>
      </c>
    </row>
    <row r="6150" spans="1:10" s="471" customFormat="1" ht="25.5">
      <c r="A6150" s="693"/>
      <c r="B6150" s="513"/>
      <c r="C6150" s="513"/>
      <c r="D6150" s="693"/>
      <c r="E6150" s="693" t="s">
        <v>144</v>
      </c>
      <c r="F6150" s="694">
        <v>0</v>
      </c>
      <c r="G6150" s="693" t="s">
        <v>145</v>
      </c>
      <c r="H6150" s="694">
        <v>0</v>
      </c>
      <c r="I6150" s="693" t="s">
        <v>146</v>
      </c>
      <c r="J6150" s="694">
        <v>0</v>
      </c>
    </row>
    <row r="6151" spans="1:10" s="471" customFormat="1" ht="13.5" customHeight="1" thickBot="1">
      <c r="A6151" s="693"/>
      <c r="B6151" s="513"/>
      <c r="C6151" s="513"/>
      <c r="D6151" s="693"/>
      <c r="E6151" s="693" t="s">
        <v>2513</v>
      </c>
      <c r="F6151" s="694">
        <v>8.42</v>
      </c>
      <c r="G6151" s="693"/>
      <c r="H6151" s="695" t="s">
        <v>2514</v>
      </c>
      <c r="I6151" s="695"/>
      <c r="J6151" s="694">
        <v>40.520000000000003</v>
      </c>
    </row>
    <row r="6152" spans="1:10" s="471" customFormat="1" ht="13.5" thickTop="1">
      <c r="A6152" s="480"/>
      <c r="B6152" s="481"/>
      <c r="C6152" s="481"/>
      <c r="D6152" s="480"/>
      <c r="E6152" s="480"/>
      <c r="F6152" s="480"/>
      <c r="G6152" s="480"/>
      <c r="H6152" s="480"/>
      <c r="I6152" s="480"/>
      <c r="J6152" s="480"/>
    </row>
    <row r="6153" spans="1:10" s="471" customFormat="1">
      <c r="A6153" s="516"/>
      <c r="B6153" s="519" t="s">
        <v>26</v>
      </c>
      <c r="C6153" s="519" t="s">
        <v>27</v>
      </c>
      <c r="D6153" s="516" t="s">
        <v>28</v>
      </c>
      <c r="E6153" s="586" t="s">
        <v>140</v>
      </c>
      <c r="F6153" s="586"/>
      <c r="G6153" s="519" t="s">
        <v>29</v>
      </c>
      <c r="H6153" s="518" t="s">
        <v>30</v>
      </c>
      <c r="I6153" s="518" t="s">
        <v>31</v>
      </c>
      <c r="J6153" s="518" t="s">
        <v>32</v>
      </c>
    </row>
    <row r="6154" spans="1:10" s="471" customFormat="1" ht="51">
      <c r="A6154" s="517" t="s">
        <v>141</v>
      </c>
      <c r="B6154" s="474" t="s">
        <v>1245</v>
      </c>
      <c r="C6154" s="474" t="s">
        <v>48</v>
      </c>
      <c r="D6154" s="517" t="s">
        <v>1246</v>
      </c>
      <c r="E6154" s="587" t="s">
        <v>160</v>
      </c>
      <c r="F6154" s="587"/>
      <c r="G6154" s="474" t="s">
        <v>54</v>
      </c>
      <c r="H6154" s="475">
        <v>1</v>
      </c>
      <c r="I6154" s="476">
        <v>51.26</v>
      </c>
      <c r="J6154" s="476">
        <v>51.26</v>
      </c>
    </row>
    <row r="6155" spans="1:10" s="471" customFormat="1">
      <c r="A6155" s="515" t="s">
        <v>142</v>
      </c>
      <c r="B6155" s="477" t="s">
        <v>963</v>
      </c>
      <c r="C6155" s="477" t="s">
        <v>48</v>
      </c>
      <c r="D6155" s="515" t="s">
        <v>964</v>
      </c>
      <c r="E6155" s="585" t="s">
        <v>143</v>
      </c>
      <c r="F6155" s="585"/>
      <c r="G6155" s="477" t="s">
        <v>498</v>
      </c>
      <c r="H6155" s="478">
        <v>8.5299999999999994</v>
      </c>
      <c r="I6155" s="479">
        <v>6.01</v>
      </c>
      <c r="J6155" s="479">
        <v>51.26</v>
      </c>
    </row>
    <row r="6156" spans="1:10" s="471" customFormat="1" ht="25.5">
      <c r="A6156" s="693"/>
      <c r="B6156" s="513"/>
      <c r="C6156" s="513"/>
      <c r="D6156" s="693"/>
      <c r="E6156" s="693" t="s">
        <v>144</v>
      </c>
      <c r="F6156" s="694">
        <v>0</v>
      </c>
      <c r="G6156" s="693" t="s">
        <v>145</v>
      </c>
      <c r="H6156" s="694">
        <v>0</v>
      </c>
      <c r="I6156" s="693" t="s">
        <v>146</v>
      </c>
      <c r="J6156" s="694">
        <v>0</v>
      </c>
    </row>
    <row r="6157" spans="1:10" s="471" customFormat="1" ht="13.5" customHeight="1" thickBot="1">
      <c r="A6157" s="693"/>
      <c r="B6157" s="513"/>
      <c r="C6157" s="513"/>
      <c r="D6157" s="693"/>
      <c r="E6157" s="693" t="s">
        <v>2513</v>
      </c>
      <c r="F6157" s="694">
        <v>13.45</v>
      </c>
      <c r="G6157" s="693"/>
      <c r="H6157" s="695" t="s">
        <v>2514</v>
      </c>
      <c r="I6157" s="695"/>
      <c r="J6157" s="694">
        <v>64.709999999999994</v>
      </c>
    </row>
    <row r="6158" spans="1:10" s="471" customFormat="1" ht="13.5" thickTop="1">
      <c r="A6158" s="480"/>
      <c r="B6158" s="481"/>
      <c r="C6158" s="481"/>
      <c r="D6158" s="480"/>
      <c r="E6158" s="480"/>
      <c r="F6158" s="480"/>
      <c r="G6158" s="480"/>
      <c r="H6158" s="480"/>
      <c r="I6158" s="480"/>
      <c r="J6158" s="480"/>
    </row>
    <row r="6159" spans="1:10" s="471" customFormat="1">
      <c r="A6159" s="516"/>
      <c r="B6159" s="519" t="s">
        <v>26</v>
      </c>
      <c r="C6159" s="519" t="s">
        <v>27</v>
      </c>
      <c r="D6159" s="516" t="s">
        <v>28</v>
      </c>
      <c r="E6159" s="586" t="s">
        <v>140</v>
      </c>
      <c r="F6159" s="586"/>
      <c r="G6159" s="519" t="s">
        <v>29</v>
      </c>
      <c r="H6159" s="518" t="s">
        <v>30</v>
      </c>
      <c r="I6159" s="518" t="s">
        <v>31</v>
      </c>
      <c r="J6159" s="518" t="s">
        <v>32</v>
      </c>
    </row>
    <row r="6160" spans="1:10" s="471" customFormat="1" ht="38.25" customHeight="1">
      <c r="A6160" s="517" t="s">
        <v>141</v>
      </c>
      <c r="B6160" s="474" t="s">
        <v>1696</v>
      </c>
      <c r="C6160" s="474" t="s">
        <v>48</v>
      </c>
      <c r="D6160" s="517" t="s">
        <v>1697</v>
      </c>
      <c r="E6160" s="587" t="s">
        <v>160</v>
      </c>
      <c r="F6160" s="587"/>
      <c r="G6160" s="474" t="s">
        <v>261</v>
      </c>
      <c r="H6160" s="475">
        <v>1</v>
      </c>
      <c r="I6160" s="476">
        <v>94.01</v>
      </c>
      <c r="J6160" s="476">
        <v>94.01</v>
      </c>
    </row>
    <row r="6161" spans="1:10" s="471" customFormat="1" ht="25.5">
      <c r="A6161" s="514" t="s">
        <v>147</v>
      </c>
      <c r="B6161" s="482" t="s">
        <v>2469</v>
      </c>
      <c r="C6161" s="482" t="s">
        <v>48</v>
      </c>
      <c r="D6161" s="514" t="s">
        <v>2470</v>
      </c>
      <c r="E6161" s="588" t="s">
        <v>150</v>
      </c>
      <c r="F6161" s="588"/>
      <c r="G6161" s="482" t="s">
        <v>54</v>
      </c>
      <c r="H6161" s="483">
        <v>1</v>
      </c>
      <c r="I6161" s="484">
        <v>26.57</v>
      </c>
      <c r="J6161" s="484">
        <v>26.57</v>
      </c>
    </row>
    <row r="6162" spans="1:10" s="471" customFormat="1" ht="38.25" customHeight="1">
      <c r="A6162" s="514" t="s">
        <v>147</v>
      </c>
      <c r="B6162" s="482" t="s">
        <v>2473</v>
      </c>
      <c r="C6162" s="482" t="s">
        <v>48</v>
      </c>
      <c r="D6162" s="514" t="s">
        <v>2474</v>
      </c>
      <c r="E6162" s="588" t="s">
        <v>160</v>
      </c>
      <c r="F6162" s="588"/>
      <c r="G6162" s="482" t="s">
        <v>54</v>
      </c>
      <c r="H6162" s="483">
        <v>1</v>
      </c>
      <c r="I6162" s="484">
        <v>14.26</v>
      </c>
      <c r="J6162" s="484">
        <v>14.26</v>
      </c>
    </row>
    <row r="6163" spans="1:10" s="471" customFormat="1" ht="38.25" customHeight="1">
      <c r="A6163" s="514" t="s">
        <v>147</v>
      </c>
      <c r="B6163" s="482" t="s">
        <v>2475</v>
      </c>
      <c r="C6163" s="482" t="s">
        <v>48</v>
      </c>
      <c r="D6163" s="514" t="s">
        <v>2476</v>
      </c>
      <c r="E6163" s="588" t="s">
        <v>160</v>
      </c>
      <c r="F6163" s="588"/>
      <c r="G6163" s="482" t="s">
        <v>54</v>
      </c>
      <c r="H6163" s="483">
        <v>1</v>
      </c>
      <c r="I6163" s="484">
        <v>53.18</v>
      </c>
      <c r="J6163" s="484">
        <v>53.18</v>
      </c>
    </row>
    <row r="6164" spans="1:10" s="471" customFormat="1" ht="25.5">
      <c r="A6164" s="693"/>
      <c r="B6164" s="513"/>
      <c r="C6164" s="513"/>
      <c r="D6164" s="693"/>
      <c r="E6164" s="693" t="s">
        <v>144</v>
      </c>
      <c r="F6164" s="694">
        <v>21.24</v>
      </c>
      <c r="G6164" s="693" t="s">
        <v>145</v>
      </c>
      <c r="H6164" s="694">
        <v>0</v>
      </c>
      <c r="I6164" s="693" t="s">
        <v>146</v>
      </c>
      <c r="J6164" s="694">
        <v>21.24</v>
      </c>
    </row>
    <row r="6165" spans="1:10" s="471" customFormat="1" ht="13.5" customHeight="1" thickBot="1">
      <c r="A6165" s="693"/>
      <c r="B6165" s="513"/>
      <c r="C6165" s="513"/>
      <c r="D6165" s="693"/>
      <c r="E6165" s="693" t="s">
        <v>2513</v>
      </c>
      <c r="F6165" s="694">
        <v>24.66</v>
      </c>
      <c r="G6165" s="693"/>
      <c r="H6165" s="695" t="s">
        <v>2514</v>
      </c>
      <c r="I6165" s="695"/>
      <c r="J6165" s="694">
        <v>118.67</v>
      </c>
    </row>
    <row r="6166" spans="1:10" s="471" customFormat="1" ht="13.5" thickTop="1">
      <c r="A6166" s="480"/>
      <c r="B6166" s="481"/>
      <c r="C6166" s="481"/>
      <c r="D6166" s="480"/>
      <c r="E6166" s="480"/>
      <c r="F6166" s="480"/>
      <c r="G6166" s="480"/>
      <c r="H6166" s="480"/>
      <c r="I6166" s="480"/>
      <c r="J6166" s="480"/>
    </row>
    <row r="6167" spans="1:10" s="471" customFormat="1">
      <c r="A6167" s="516"/>
      <c r="B6167" s="519" t="s">
        <v>26</v>
      </c>
      <c r="C6167" s="519" t="s">
        <v>27</v>
      </c>
      <c r="D6167" s="516" t="s">
        <v>28</v>
      </c>
      <c r="E6167" s="586" t="s">
        <v>140</v>
      </c>
      <c r="F6167" s="586"/>
      <c r="G6167" s="519" t="s">
        <v>29</v>
      </c>
      <c r="H6167" s="518" t="s">
        <v>30</v>
      </c>
      <c r="I6167" s="518" t="s">
        <v>31</v>
      </c>
      <c r="J6167" s="518" t="s">
        <v>32</v>
      </c>
    </row>
    <row r="6168" spans="1:10" s="471" customFormat="1" ht="38.25" customHeight="1">
      <c r="A6168" s="517" t="s">
        <v>141</v>
      </c>
      <c r="B6168" s="474" t="s">
        <v>1694</v>
      </c>
      <c r="C6168" s="474" t="s">
        <v>48</v>
      </c>
      <c r="D6168" s="517" t="s">
        <v>1695</v>
      </c>
      <c r="E6168" s="587" t="s">
        <v>160</v>
      </c>
      <c r="F6168" s="587"/>
      <c r="G6168" s="474" t="s">
        <v>161</v>
      </c>
      <c r="H6168" s="475">
        <v>1</v>
      </c>
      <c r="I6168" s="476">
        <v>224.68</v>
      </c>
      <c r="J6168" s="476">
        <v>224.68</v>
      </c>
    </row>
    <row r="6169" spans="1:10" s="471" customFormat="1" ht="25.5">
      <c r="A6169" s="514" t="s">
        <v>147</v>
      </c>
      <c r="B6169" s="482" t="s">
        <v>2469</v>
      </c>
      <c r="C6169" s="482" t="s">
        <v>48</v>
      </c>
      <c r="D6169" s="514" t="s">
        <v>2470</v>
      </c>
      <c r="E6169" s="588" t="s">
        <v>150</v>
      </c>
      <c r="F6169" s="588"/>
      <c r="G6169" s="482" t="s">
        <v>54</v>
      </c>
      <c r="H6169" s="483">
        <v>1</v>
      </c>
      <c r="I6169" s="484">
        <v>26.57</v>
      </c>
      <c r="J6169" s="484">
        <v>26.57</v>
      </c>
    </row>
    <row r="6170" spans="1:10" s="471" customFormat="1" ht="38.25" customHeight="1">
      <c r="A6170" s="514" t="s">
        <v>147</v>
      </c>
      <c r="B6170" s="482" t="s">
        <v>2477</v>
      </c>
      <c r="C6170" s="482" t="s">
        <v>48</v>
      </c>
      <c r="D6170" s="514" t="s">
        <v>2478</v>
      </c>
      <c r="E6170" s="588" t="s">
        <v>160</v>
      </c>
      <c r="F6170" s="588"/>
      <c r="G6170" s="482" t="s">
        <v>54</v>
      </c>
      <c r="H6170" s="483">
        <v>1</v>
      </c>
      <c r="I6170" s="484">
        <v>64.12</v>
      </c>
      <c r="J6170" s="484">
        <v>64.12</v>
      </c>
    </row>
    <row r="6171" spans="1:10" s="471" customFormat="1" ht="38.25" customHeight="1">
      <c r="A6171" s="514" t="s">
        <v>147</v>
      </c>
      <c r="B6171" s="482" t="s">
        <v>2479</v>
      </c>
      <c r="C6171" s="482" t="s">
        <v>48</v>
      </c>
      <c r="D6171" s="514" t="s">
        <v>2480</v>
      </c>
      <c r="E6171" s="588" t="s">
        <v>160</v>
      </c>
      <c r="F6171" s="588"/>
      <c r="G6171" s="482" t="s">
        <v>54</v>
      </c>
      <c r="H6171" s="483">
        <v>1</v>
      </c>
      <c r="I6171" s="484">
        <v>66.55</v>
      </c>
      <c r="J6171" s="484">
        <v>66.55</v>
      </c>
    </row>
    <row r="6172" spans="1:10" s="471" customFormat="1" ht="38.25" customHeight="1">
      <c r="A6172" s="514" t="s">
        <v>147</v>
      </c>
      <c r="B6172" s="482" t="s">
        <v>2473</v>
      </c>
      <c r="C6172" s="482" t="s">
        <v>48</v>
      </c>
      <c r="D6172" s="514" t="s">
        <v>2474</v>
      </c>
      <c r="E6172" s="588" t="s">
        <v>160</v>
      </c>
      <c r="F6172" s="588"/>
      <c r="G6172" s="482" t="s">
        <v>54</v>
      </c>
      <c r="H6172" s="483">
        <v>1</v>
      </c>
      <c r="I6172" s="484">
        <v>14.26</v>
      </c>
      <c r="J6172" s="484">
        <v>14.26</v>
      </c>
    </row>
    <row r="6173" spans="1:10" s="471" customFormat="1" ht="38.25" customHeight="1">
      <c r="A6173" s="514" t="s">
        <v>147</v>
      </c>
      <c r="B6173" s="482" t="s">
        <v>2475</v>
      </c>
      <c r="C6173" s="482" t="s">
        <v>48</v>
      </c>
      <c r="D6173" s="514" t="s">
        <v>2476</v>
      </c>
      <c r="E6173" s="588" t="s">
        <v>160</v>
      </c>
      <c r="F6173" s="588"/>
      <c r="G6173" s="482" t="s">
        <v>54</v>
      </c>
      <c r="H6173" s="483">
        <v>1</v>
      </c>
      <c r="I6173" s="484">
        <v>53.18</v>
      </c>
      <c r="J6173" s="484">
        <v>53.18</v>
      </c>
    </row>
    <row r="6174" spans="1:10" s="471" customFormat="1" ht="25.5">
      <c r="A6174" s="693"/>
      <c r="B6174" s="513"/>
      <c r="C6174" s="513"/>
      <c r="D6174" s="693"/>
      <c r="E6174" s="693" t="s">
        <v>144</v>
      </c>
      <c r="F6174" s="694">
        <v>21.24</v>
      </c>
      <c r="G6174" s="693" t="s">
        <v>145</v>
      </c>
      <c r="H6174" s="694">
        <v>0</v>
      </c>
      <c r="I6174" s="693" t="s">
        <v>146</v>
      </c>
      <c r="J6174" s="694">
        <v>21.24</v>
      </c>
    </row>
    <row r="6175" spans="1:10" s="471" customFormat="1" ht="13.5" customHeight="1" thickBot="1">
      <c r="A6175" s="693"/>
      <c r="B6175" s="513"/>
      <c r="C6175" s="513"/>
      <c r="D6175" s="693"/>
      <c r="E6175" s="693" t="s">
        <v>2513</v>
      </c>
      <c r="F6175" s="694">
        <v>58.95</v>
      </c>
      <c r="G6175" s="693"/>
      <c r="H6175" s="695" t="s">
        <v>2514</v>
      </c>
      <c r="I6175" s="695"/>
      <c r="J6175" s="694">
        <v>283.63</v>
      </c>
    </row>
    <row r="6176" spans="1:10" s="471" customFormat="1" ht="13.5" thickTop="1">
      <c r="A6176" s="480"/>
      <c r="B6176" s="481"/>
      <c r="C6176" s="481"/>
      <c r="D6176" s="480"/>
      <c r="E6176" s="480"/>
      <c r="F6176" s="480"/>
      <c r="G6176" s="480"/>
      <c r="H6176" s="480"/>
      <c r="I6176" s="480"/>
      <c r="J6176" s="480"/>
    </row>
    <row r="6177" spans="1:10" s="471" customFormat="1">
      <c r="A6177" s="516"/>
      <c r="B6177" s="519" t="s">
        <v>26</v>
      </c>
      <c r="C6177" s="519" t="s">
        <v>27</v>
      </c>
      <c r="D6177" s="516" t="s">
        <v>28</v>
      </c>
      <c r="E6177" s="586" t="s">
        <v>140</v>
      </c>
      <c r="F6177" s="586"/>
      <c r="G6177" s="519" t="s">
        <v>29</v>
      </c>
      <c r="H6177" s="518" t="s">
        <v>30</v>
      </c>
      <c r="I6177" s="518" t="s">
        <v>31</v>
      </c>
      <c r="J6177" s="518" t="s">
        <v>32</v>
      </c>
    </row>
    <row r="6178" spans="1:10" s="471" customFormat="1" ht="38.25" customHeight="1">
      <c r="A6178" s="517" t="s">
        <v>141</v>
      </c>
      <c r="B6178" s="474" t="s">
        <v>2475</v>
      </c>
      <c r="C6178" s="474" t="s">
        <v>48</v>
      </c>
      <c r="D6178" s="517" t="s">
        <v>2476</v>
      </c>
      <c r="E6178" s="587" t="s">
        <v>160</v>
      </c>
      <c r="F6178" s="587"/>
      <c r="G6178" s="474" t="s">
        <v>54</v>
      </c>
      <c r="H6178" s="475">
        <v>1</v>
      </c>
      <c r="I6178" s="476">
        <v>53.18</v>
      </c>
      <c r="J6178" s="476">
        <v>53.18</v>
      </c>
    </row>
    <row r="6179" spans="1:10" s="471" customFormat="1" ht="25.5" customHeight="1">
      <c r="A6179" s="515" t="s">
        <v>142</v>
      </c>
      <c r="B6179" s="477" t="s">
        <v>2481</v>
      </c>
      <c r="C6179" s="477" t="s">
        <v>48</v>
      </c>
      <c r="D6179" s="515" t="s">
        <v>2482</v>
      </c>
      <c r="E6179" s="585" t="s">
        <v>932</v>
      </c>
      <c r="F6179" s="585"/>
      <c r="G6179" s="477" t="s">
        <v>91</v>
      </c>
      <c r="H6179" s="478">
        <v>5.3300000000000001E-5</v>
      </c>
      <c r="I6179" s="479">
        <v>997825.41</v>
      </c>
      <c r="J6179" s="479">
        <v>53.18</v>
      </c>
    </row>
    <row r="6180" spans="1:10" s="471" customFormat="1" ht="25.5">
      <c r="A6180" s="693"/>
      <c r="B6180" s="513"/>
      <c r="C6180" s="513"/>
      <c r="D6180" s="693"/>
      <c r="E6180" s="693" t="s">
        <v>144</v>
      </c>
      <c r="F6180" s="694">
        <v>0</v>
      </c>
      <c r="G6180" s="693" t="s">
        <v>145</v>
      </c>
      <c r="H6180" s="694">
        <v>0</v>
      </c>
      <c r="I6180" s="693" t="s">
        <v>146</v>
      </c>
      <c r="J6180" s="694">
        <v>0</v>
      </c>
    </row>
    <row r="6181" spans="1:10" s="471" customFormat="1" ht="13.5" customHeight="1" thickBot="1">
      <c r="A6181" s="693"/>
      <c r="B6181" s="513"/>
      <c r="C6181" s="513"/>
      <c r="D6181" s="693"/>
      <c r="E6181" s="693" t="s">
        <v>2513</v>
      </c>
      <c r="F6181" s="694">
        <v>13.95</v>
      </c>
      <c r="G6181" s="693"/>
      <c r="H6181" s="695" t="s">
        <v>2514</v>
      </c>
      <c r="I6181" s="695"/>
      <c r="J6181" s="694">
        <v>67.13</v>
      </c>
    </row>
    <row r="6182" spans="1:10" s="471" customFormat="1" ht="13.5" thickTop="1">
      <c r="A6182" s="480"/>
      <c r="B6182" s="481"/>
      <c r="C6182" s="481"/>
      <c r="D6182" s="480"/>
      <c r="E6182" s="480"/>
      <c r="F6182" s="480"/>
      <c r="G6182" s="480"/>
      <c r="H6182" s="480"/>
      <c r="I6182" s="480"/>
      <c r="J6182" s="480"/>
    </row>
    <row r="6183" spans="1:10" s="471" customFormat="1">
      <c r="A6183" s="516"/>
      <c r="B6183" s="519" t="s">
        <v>26</v>
      </c>
      <c r="C6183" s="519" t="s">
        <v>27</v>
      </c>
      <c r="D6183" s="516" t="s">
        <v>28</v>
      </c>
      <c r="E6183" s="586" t="s">
        <v>140</v>
      </c>
      <c r="F6183" s="586"/>
      <c r="G6183" s="519" t="s">
        <v>29</v>
      </c>
      <c r="H6183" s="518" t="s">
        <v>30</v>
      </c>
      <c r="I6183" s="518" t="s">
        <v>31</v>
      </c>
      <c r="J6183" s="518" t="s">
        <v>32</v>
      </c>
    </row>
    <row r="6184" spans="1:10" s="471" customFormat="1" ht="38.25" customHeight="1">
      <c r="A6184" s="517" t="s">
        <v>141</v>
      </c>
      <c r="B6184" s="474" t="s">
        <v>2473</v>
      </c>
      <c r="C6184" s="474" t="s">
        <v>48</v>
      </c>
      <c r="D6184" s="517" t="s">
        <v>2474</v>
      </c>
      <c r="E6184" s="587" t="s">
        <v>160</v>
      </c>
      <c r="F6184" s="587"/>
      <c r="G6184" s="474" t="s">
        <v>54</v>
      </c>
      <c r="H6184" s="475">
        <v>1</v>
      </c>
      <c r="I6184" s="476">
        <v>14.26</v>
      </c>
      <c r="J6184" s="476">
        <v>14.26</v>
      </c>
    </row>
    <row r="6185" spans="1:10" s="471" customFormat="1" ht="25.5" customHeight="1">
      <c r="A6185" s="515" t="s">
        <v>142</v>
      </c>
      <c r="B6185" s="477" t="s">
        <v>2481</v>
      </c>
      <c r="C6185" s="477" t="s">
        <v>48</v>
      </c>
      <c r="D6185" s="515" t="s">
        <v>2482</v>
      </c>
      <c r="E6185" s="585" t="s">
        <v>932</v>
      </c>
      <c r="F6185" s="585"/>
      <c r="G6185" s="477" t="s">
        <v>91</v>
      </c>
      <c r="H6185" s="478">
        <v>1.43E-5</v>
      </c>
      <c r="I6185" s="479">
        <v>997825.41</v>
      </c>
      <c r="J6185" s="479">
        <v>14.26</v>
      </c>
    </row>
    <row r="6186" spans="1:10" s="471" customFormat="1" ht="25.5">
      <c r="A6186" s="693"/>
      <c r="B6186" s="513"/>
      <c r="C6186" s="513"/>
      <c r="D6186" s="693"/>
      <c r="E6186" s="693" t="s">
        <v>144</v>
      </c>
      <c r="F6186" s="694">
        <v>0</v>
      </c>
      <c r="G6186" s="693" t="s">
        <v>145</v>
      </c>
      <c r="H6186" s="694">
        <v>0</v>
      </c>
      <c r="I6186" s="693" t="s">
        <v>146</v>
      </c>
      <c r="J6186" s="694">
        <v>0</v>
      </c>
    </row>
    <row r="6187" spans="1:10" s="471" customFormat="1" ht="13.5" customHeight="1" thickBot="1">
      <c r="A6187" s="693"/>
      <c r="B6187" s="513"/>
      <c r="C6187" s="513"/>
      <c r="D6187" s="693"/>
      <c r="E6187" s="693" t="s">
        <v>2513</v>
      </c>
      <c r="F6187" s="694">
        <v>3.74</v>
      </c>
      <c r="G6187" s="693"/>
      <c r="H6187" s="695" t="s">
        <v>2514</v>
      </c>
      <c r="I6187" s="695"/>
      <c r="J6187" s="694">
        <v>18</v>
      </c>
    </row>
    <row r="6188" spans="1:10" s="471" customFormat="1" ht="13.5" thickTop="1">
      <c r="A6188" s="480"/>
      <c r="B6188" s="481"/>
      <c r="C6188" s="481"/>
      <c r="D6188" s="480"/>
      <c r="E6188" s="480"/>
      <c r="F6188" s="480"/>
      <c r="G6188" s="480"/>
      <c r="H6188" s="480"/>
      <c r="I6188" s="480"/>
      <c r="J6188" s="480"/>
    </row>
    <row r="6189" spans="1:10" s="471" customFormat="1">
      <c r="A6189" s="516"/>
      <c r="B6189" s="519" t="s">
        <v>26</v>
      </c>
      <c r="C6189" s="519" t="s">
        <v>27</v>
      </c>
      <c r="D6189" s="516" t="s">
        <v>28</v>
      </c>
      <c r="E6189" s="586" t="s">
        <v>140</v>
      </c>
      <c r="F6189" s="586"/>
      <c r="G6189" s="519" t="s">
        <v>29</v>
      </c>
      <c r="H6189" s="518" t="s">
        <v>30</v>
      </c>
      <c r="I6189" s="518" t="s">
        <v>31</v>
      </c>
      <c r="J6189" s="518" t="s">
        <v>32</v>
      </c>
    </row>
    <row r="6190" spans="1:10" s="471" customFormat="1" ht="38.25" customHeight="1">
      <c r="A6190" s="517" t="s">
        <v>141</v>
      </c>
      <c r="B6190" s="474" t="s">
        <v>2479</v>
      </c>
      <c r="C6190" s="474" t="s">
        <v>48</v>
      </c>
      <c r="D6190" s="517" t="s">
        <v>2480</v>
      </c>
      <c r="E6190" s="587" t="s">
        <v>160</v>
      </c>
      <c r="F6190" s="587"/>
      <c r="G6190" s="474" t="s">
        <v>54</v>
      </c>
      <c r="H6190" s="475">
        <v>1</v>
      </c>
      <c r="I6190" s="476">
        <v>66.55</v>
      </c>
      <c r="J6190" s="476">
        <v>66.55</v>
      </c>
    </row>
    <row r="6191" spans="1:10" s="471" customFormat="1" ht="25.5" customHeight="1">
      <c r="A6191" s="515" t="s">
        <v>142</v>
      </c>
      <c r="B6191" s="477" t="s">
        <v>2481</v>
      </c>
      <c r="C6191" s="477" t="s">
        <v>48</v>
      </c>
      <c r="D6191" s="515" t="s">
        <v>2482</v>
      </c>
      <c r="E6191" s="585" t="s">
        <v>932</v>
      </c>
      <c r="F6191" s="585"/>
      <c r="G6191" s="477" t="s">
        <v>91</v>
      </c>
      <c r="H6191" s="478">
        <v>6.6699999999999995E-5</v>
      </c>
      <c r="I6191" s="479">
        <v>997825.41</v>
      </c>
      <c r="J6191" s="479">
        <v>66.55</v>
      </c>
    </row>
    <row r="6192" spans="1:10" s="471" customFormat="1" ht="25.5">
      <c r="A6192" s="693"/>
      <c r="B6192" s="513"/>
      <c r="C6192" s="513"/>
      <c r="D6192" s="693"/>
      <c r="E6192" s="693" t="s">
        <v>144</v>
      </c>
      <c r="F6192" s="694">
        <v>0</v>
      </c>
      <c r="G6192" s="693" t="s">
        <v>145</v>
      </c>
      <c r="H6192" s="694">
        <v>0</v>
      </c>
      <c r="I6192" s="693" t="s">
        <v>146</v>
      </c>
      <c r="J6192" s="694">
        <v>0</v>
      </c>
    </row>
    <row r="6193" spans="1:10" s="471" customFormat="1" ht="13.5" customHeight="1" thickBot="1">
      <c r="A6193" s="693"/>
      <c r="B6193" s="513"/>
      <c r="C6193" s="513"/>
      <c r="D6193" s="693"/>
      <c r="E6193" s="693" t="s">
        <v>2513</v>
      </c>
      <c r="F6193" s="694">
        <v>17.46</v>
      </c>
      <c r="G6193" s="693"/>
      <c r="H6193" s="695" t="s">
        <v>2514</v>
      </c>
      <c r="I6193" s="695"/>
      <c r="J6193" s="694">
        <v>84.01</v>
      </c>
    </row>
    <row r="6194" spans="1:10" s="471" customFormat="1" ht="13.5" thickTop="1">
      <c r="A6194" s="480"/>
      <c r="B6194" s="481"/>
      <c r="C6194" s="481"/>
      <c r="D6194" s="480"/>
      <c r="E6194" s="480"/>
      <c r="F6194" s="480"/>
      <c r="G6194" s="480"/>
      <c r="H6194" s="480"/>
      <c r="I6194" s="480"/>
      <c r="J6194" s="480"/>
    </row>
    <row r="6195" spans="1:10" s="471" customFormat="1">
      <c r="A6195" s="516"/>
      <c r="B6195" s="519" t="s">
        <v>26</v>
      </c>
      <c r="C6195" s="519" t="s">
        <v>27</v>
      </c>
      <c r="D6195" s="516" t="s">
        <v>28</v>
      </c>
      <c r="E6195" s="586" t="s">
        <v>140</v>
      </c>
      <c r="F6195" s="586"/>
      <c r="G6195" s="519" t="s">
        <v>29</v>
      </c>
      <c r="H6195" s="518" t="s">
        <v>30</v>
      </c>
      <c r="I6195" s="518" t="s">
        <v>31</v>
      </c>
      <c r="J6195" s="518" t="s">
        <v>32</v>
      </c>
    </row>
    <row r="6196" spans="1:10" s="471" customFormat="1" ht="38.25" customHeight="1">
      <c r="A6196" s="517" t="s">
        <v>141</v>
      </c>
      <c r="B6196" s="474" t="s">
        <v>2477</v>
      </c>
      <c r="C6196" s="474" t="s">
        <v>48</v>
      </c>
      <c r="D6196" s="517" t="s">
        <v>2478</v>
      </c>
      <c r="E6196" s="587" t="s">
        <v>160</v>
      </c>
      <c r="F6196" s="587"/>
      <c r="G6196" s="474" t="s">
        <v>54</v>
      </c>
      <c r="H6196" s="475">
        <v>1</v>
      </c>
      <c r="I6196" s="476">
        <v>64.12</v>
      </c>
      <c r="J6196" s="476">
        <v>64.12</v>
      </c>
    </row>
    <row r="6197" spans="1:10" s="471" customFormat="1">
      <c r="A6197" s="515" t="s">
        <v>142</v>
      </c>
      <c r="B6197" s="477" t="s">
        <v>963</v>
      </c>
      <c r="C6197" s="477" t="s">
        <v>48</v>
      </c>
      <c r="D6197" s="515" t="s">
        <v>964</v>
      </c>
      <c r="E6197" s="585" t="s">
        <v>143</v>
      </c>
      <c r="F6197" s="585"/>
      <c r="G6197" s="477" t="s">
        <v>498</v>
      </c>
      <c r="H6197" s="478">
        <v>10.67</v>
      </c>
      <c r="I6197" s="479">
        <v>6.01</v>
      </c>
      <c r="J6197" s="479">
        <v>64.12</v>
      </c>
    </row>
    <row r="6198" spans="1:10" s="471" customFormat="1" ht="25.5">
      <c r="A6198" s="693"/>
      <c r="B6198" s="513"/>
      <c r="C6198" s="513"/>
      <c r="D6198" s="693"/>
      <c r="E6198" s="693" t="s">
        <v>144</v>
      </c>
      <c r="F6198" s="694">
        <v>0</v>
      </c>
      <c r="G6198" s="693" t="s">
        <v>145</v>
      </c>
      <c r="H6198" s="694">
        <v>0</v>
      </c>
      <c r="I6198" s="693" t="s">
        <v>146</v>
      </c>
      <c r="J6198" s="694">
        <v>0</v>
      </c>
    </row>
    <row r="6199" spans="1:10" s="471" customFormat="1" ht="13.5" customHeight="1" thickBot="1">
      <c r="A6199" s="693"/>
      <c r="B6199" s="513"/>
      <c r="C6199" s="513"/>
      <c r="D6199" s="693"/>
      <c r="E6199" s="693" t="s">
        <v>2513</v>
      </c>
      <c r="F6199" s="694">
        <v>16.82</v>
      </c>
      <c r="G6199" s="693"/>
      <c r="H6199" s="695" t="s">
        <v>2514</v>
      </c>
      <c r="I6199" s="695"/>
      <c r="J6199" s="694">
        <v>80.94</v>
      </c>
    </row>
    <row r="6200" spans="1:10" s="471" customFormat="1" ht="13.5" thickTop="1">
      <c r="A6200" s="480"/>
      <c r="B6200" s="481"/>
      <c r="C6200" s="481"/>
      <c r="D6200" s="480"/>
      <c r="E6200" s="480"/>
      <c r="F6200" s="480"/>
      <c r="G6200" s="480"/>
      <c r="H6200" s="480"/>
      <c r="I6200" s="480"/>
      <c r="J6200" s="480"/>
    </row>
    <row r="6201" spans="1:10" s="471" customFormat="1">
      <c r="A6201" s="516"/>
      <c r="B6201" s="519" t="s">
        <v>26</v>
      </c>
      <c r="C6201" s="519" t="s">
        <v>27</v>
      </c>
      <c r="D6201" s="516" t="s">
        <v>28</v>
      </c>
      <c r="E6201" s="586" t="s">
        <v>140</v>
      </c>
      <c r="F6201" s="586"/>
      <c r="G6201" s="519" t="s">
        <v>29</v>
      </c>
      <c r="H6201" s="518" t="s">
        <v>30</v>
      </c>
      <c r="I6201" s="518" t="s">
        <v>31</v>
      </c>
      <c r="J6201" s="518" t="s">
        <v>32</v>
      </c>
    </row>
    <row r="6202" spans="1:10" s="471" customFormat="1">
      <c r="A6202" s="517" t="s">
        <v>141</v>
      </c>
      <c r="B6202" s="474" t="s">
        <v>2904</v>
      </c>
      <c r="C6202" s="474" t="s">
        <v>295</v>
      </c>
      <c r="D6202" s="517" t="s">
        <v>2905</v>
      </c>
      <c r="E6202" s="587" t="s">
        <v>695</v>
      </c>
      <c r="F6202" s="587"/>
      <c r="G6202" s="474" t="s">
        <v>41</v>
      </c>
      <c r="H6202" s="475">
        <v>1</v>
      </c>
      <c r="I6202" s="476">
        <v>0.1</v>
      </c>
      <c r="J6202" s="476">
        <v>0.1</v>
      </c>
    </row>
    <row r="6203" spans="1:10" s="471" customFormat="1">
      <c r="A6203" s="515" t="s">
        <v>142</v>
      </c>
      <c r="B6203" s="477" t="s">
        <v>3006</v>
      </c>
      <c r="C6203" s="477" t="s">
        <v>295</v>
      </c>
      <c r="D6203" s="515" t="s">
        <v>3007</v>
      </c>
      <c r="E6203" s="585" t="s">
        <v>143</v>
      </c>
      <c r="F6203" s="585"/>
      <c r="G6203" s="477" t="s">
        <v>41</v>
      </c>
      <c r="H6203" s="478">
        <v>1</v>
      </c>
      <c r="I6203" s="479">
        <v>0.1</v>
      </c>
      <c r="J6203" s="479">
        <v>0.1</v>
      </c>
    </row>
    <row r="6204" spans="1:10" s="471" customFormat="1" ht="25.5">
      <c r="A6204" s="693"/>
      <c r="B6204" s="513"/>
      <c r="C6204" s="513"/>
      <c r="D6204" s="693"/>
      <c r="E6204" s="693" t="s">
        <v>144</v>
      </c>
      <c r="F6204" s="694">
        <v>0</v>
      </c>
      <c r="G6204" s="693" t="s">
        <v>145</v>
      </c>
      <c r="H6204" s="694">
        <v>0</v>
      </c>
      <c r="I6204" s="693" t="s">
        <v>146</v>
      </c>
      <c r="J6204" s="694">
        <v>0</v>
      </c>
    </row>
    <row r="6205" spans="1:10" s="471" customFormat="1" ht="13.5" customHeight="1" thickBot="1">
      <c r="A6205" s="693"/>
      <c r="B6205" s="513"/>
      <c r="C6205" s="513"/>
      <c r="D6205" s="693"/>
      <c r="E6205" s="693" t="s">
        <v>2513</v>
      </c>
      <c r="F6205" s="694">
        <v>0.02</v>
      </c>
      <c r="G6205" s="693"/>
      <c r="H6205" s="695" t="s">
        <v>2514</v>
      </c>
      <c r="I6205" s="695"/>
      <c r="J6205" s="694">
        <v>0.12</v>
      </c>
    </row>
    <row r="6206" spans="1:10" s="471" customFormat="1" ht="13.5" thickTop="1">
      <c r="A6206" s="480"/>
      <c r="B6206" s="481"/>
      <c r="C6206" s="481"/>
      <c r="D6206" s="480"/>
      <c r="E6206" s="480"/>
      <c r="F6206" s="480"/>
      <c r="G6206" s="480"/>
      <c r="H6206" s="480"/>
      <c r="I6206" s="480"/>
      <c r="J6206" s="480"/>
    </row>
    <row r="6207" spans="1:10" s="471" customFormat="1">
      <c r="A6207" s="516"/>
      <c r="B6207" s="519" t="s">
        <v>26</v>
      </c>
      <c r="C6207" s="519" t="s">
        <v>27</v>
      </c>
      <c r="D6207" s="516" t="s">
        <v>28</v>
      </c>
      <c r="E6207" s="586" t="s">
        <v>140</v>
      </c>
      <c r="F6207" s="586"/>
      <c r="G6207" s="519" t="s">
        <v>29</v>
      </c>
      <c r="H6207" s="518" t="s">
        <v>30</v>
      </c>
      <c r="I6207" s="518" t="s">
        <v>31</v>
      </c>
      <c r="J6207" s="518" t="s">
        <v>32</v>
      </c>
    </row>
    <row r="6208" spans="1:10" s="471" customFormat="1" ht="12.75" customHeight="1">
      <c r="A6208" s="517" t="s">
        <v>141</v>
      </c>
      <c r="B6208" s="474" t="s">
        <v>4240</v>
      </c>
      <c r="C6208" s="474" t="s">
        <v>295</v>
      </c>
      <c r="D6208" s="517" t="s">
        <v>4241</v>
      </c>
      <c r="E6208" s="587" t="s">
        <v>4242</v>
      </c>
      <c r="F6208" s="587"/>
      <c r="G6208" s="474" t="s">
        <v>11</v>
      </c>
      <c r="H6208" s="475">
        <v>1</v>
      </c>
      <c r="I6208" s="476">
        <v>5.22</v>
      </c>
      <c r="J6208" s="476">
        <v>5.22</v>
      </c>
    </row>
    <row r="6209" spans="1:10" s="471" customFormat="1" ht="25.5">
      <c r="A6209" s="514" t="s">
        <v>147</v>
      </c>
      <c r="B6209" s="482" t="s">
        <v>609</v>
      </c>
      <c r="C6209" s="482" t="s">
        <v>295</v>
      </c>
      <c r="D6209" s="514" t="s">
        <v>610</v>
      </c>
      <c r="E6209" s="588" t="s">
        <v>611</v>
      </c>
      <c r="F6209" s="588"/>
      <c r="G6209" s="482" t="s">
        <v>612</v>
      </c>
      <c r="H6209" s="483">
        <v>0.3</v>
      </c>
      <c r="I6209" s="484">
        <v>3.79</v>
      </c>
      <c r="J6209" s="484">
        <v>1.1299999999999999</v>
      </c>
    </row>
    <row r="6210" spans="1:10" s="471" customFormat="1">
      <c r="A6210" s="515" t="s">
        <v>142</v>
      </c>
      <c r="B6210" s="477" t="s">
        <v>617</v>
      </c>
      <c r="C6210" s="477" t="s">
        <v>295</v>
      </c>
      <c r="D6210" s="515" t="s">
        <v>618</v>
      </c>
      <c r="E6210" s="585" t="s">
        <v>549</v>
      </c>
      <c r="F6210" s="585"/>
      <c r="G6210" s="477" t="s">
        <v>612</v>
      </c>
      <c r="H6210" s="478">
        <v>0.3</v>
      </c>
      <c r="I6210" s="479">
        <v>13.65</v>
      </c>
      <c r="J6210" s="479">
        <v>4.09</v>
      </c>
    </row>
    <row r="6211" spans="1:10" s="471" customFormat="1" ht="25.5">
      <c r="A6211" s="693"/>
      <c r="B6211" s="513"/>
      <c r="C6211" s="513"/>
      <c r="D6211" s="693"/>
      <c r="E6211" s="693" t="s">
        <v>144</v>
      </c>
      <c r="F6211" s="694">
        <v>4.09</v>
      </c>
      <c r="G6211" s="693" t="s">
        <v>145</v>
      </c>
      <c r="H6211" s="694">
        <v>0</v>
      </c>
      <c r="I6211" s="693" t="s">
        <v>146</v>
      </c>
      <c r="J6211" s="694">
        <v>4.09</v>
      </c>
    </row>
    <row r="6212" spans="1:10" s="471" customFormat="1" ht="13.5" customHeight="1" thickBot="1">
      <c r="A6212" s="693"/>
      <c r="B6212" s="513"/>
      <c r="C6212" s="513"/>
      <c r="D6212" s="693"/>
      <c r="E6212" s="693" t="s">
        <v>2513</v>
      </c>
      <c r="F6212" s="694">
        <v>1.36</v>
      </c>
      <c r="G6212" s="693"/>
      <c r="H6212" s="695" t="s">
        <v>2514</v>
      </c>
      <c r="I6212" s="695"/>
      <c r="J6212" s="694">
        <v>6.58</v>
      </c>
    </row>
    <row r="6213" spans="1:10" s="471" customFormat="1" ht="13.5" thickTop="1">
      <c r="A6213" s="480"/>
      <c r="B6213" s="481"/>
      <c r="C6213" s="481"/>
      <c r="D6213" s="480"/>
      <c r="E6213" s="480"/>
      <c r="F6213" s="480"/>
      <c r="G6213" s="480"/>
      <c r="H6213" s="480"/>
      <c r="I6213" s="480"/>
      <c r="J6213" s="480"/>
    </row>
    <row r="6214" spans="1:10" s="471" customFormat="1">
      <c r="A6214" s="516"/>
      <c r="B6214" s="519" t="s">
        <v>26</v>
      </c>
      <c r="C6214" s="519" t="s">
        <v>27</v>
      </c>
      <c r="D6214" s="516" t="s">
        <v>28</v>
      </c>
      <c r="E6214" s="586" t="s">
        <v>140</v>
      </c>
      <c r="F6214" s="586"/>
      <c r="G6214" s="519" t="s">
        <v>29</v>
      </c>
      <c r="H6214" s="518" t="s">
        <v>30</v>
      </c>
      <c r="I6214" s="518" t="s">
        <v>31</v>
      </c>
      <c r="J6214" s="518" t="s">
        <v>32</v>
      </c>
    </row>
    <row r="6215" spans="1:10" s="471" customFormat="1" ht="25.5" customHeight="1">
      <c r="A6215" s="517" t="s">
        <v>141</v>
      </c>
      <c r="B6215" s="474" t="s">
        <v>685</v>
      </c>
      <c r="C6215" s="474" t="s">
        <v>48</v>
      </c>
      <c r="D6215" s="517" t="s">
        <v>686</v>
      </c>
      <c r="E6215" s="587" t="s">
        <v>160</v>
      </c>
      <c r="F6215" s="587"/>
      <c r="G6215" s="474" t="s">
        <v>261</v>
      </c>
      <c r="H6215" s="475">
        <v>1</v>
      </c>
      <c r="I6215" s="476">
        <v>29.15</v>
      </c>
      <c r="J6215" s="476">
        <v>29.15</v>
      </c>
    </row>
    <row r="6216" spans="1:10" s="471" customFormat="1" ht="25.5">
      <c r="A6216" s="514" t="s">
        <v>147</v>
      </c>
      <c r="B6216" s="482" t="s">
        <v>974</v>
      </c>
      <c r="C6216" s="482" t="s">
        <v>48</v>
      </c>
      <c r="D6216" s="514" t="s">
        <v>975</v>
      </c>
      <c r="E6216" s="588" t="s">
        <v>150</v>
      </c>
      <c r="F6216" s="588"/>
      <c r="G6216" s="482" t="s">
        <v>54</v>
      </c>
      <c r="H6216" s="483">
        <v>1</v>
      </c>
      <c r="I6216" s="484">
        <v>29.02</v>
      </c>
      <c r="J6216" s="484">
        <v>29.02</v>
      </c>
    </row>
    <row r="6217" spans="1:10" s="471" customFormat="1" ht="25.5" customHeight="1">
      <c r="A6217" s="514" t="s">
        <v>147</v>
      </c>
      <c r="B6217" s="482" t="s">
        <v>1251</v>
      </c>
      <c r="C6217" s="482" t="s">
        <v>48</v>
      </c>
      <c r="D6217" s="514" t="s">
        <v>1252</v>
      </c>
      <c r="E6217" s="588" t="s">
        <v>160</v>
      </c>
      <c r="F6217" s="588"/>
      <c r="G6217" s="482" t="s">
        <v>54</v>
      </c>
      <c r="H6217" s="483">
        <v>1</v>
      </c>
      <c r="I6217" s="484">
        <v>0.11</v>
      </c>
      <c r="J6217" s="484">
        <v>0.11</v>
      </c>
    </row>
    <row r="6218" spans="1:10" s="471" customFormat="1" ht="25.5" customHeight="1">
      <c r="A6218" s="514" t="s">
        <v>147</v>
      </c>
      <c r="B6218" s="482" t="s">
        <v>1253</v>
      </c>
      <c r="C6218" s="482" t="s">
        <v>48</v>
      </c>
      <c r="D6218" s="514" t="s">
        <v>1254</v>
      </c>
      <c r="E6218" s="588" t="s">
        <v>160</v>
      </c>
      <c r="F6218" s="588"/>
      <c r="G6218" s="482" t="s">
        <v>54</v>
      </c>
      <c r="H6218" s="483">
        <v>1</v>
      </c>
      <c r="I6218" s="484">
        <v>0.02</v>
      </c>
      <c r="J6218" s="484">
        <v>0.02</v>
      </c>
    </row>
    <row r="6219" spans="1:10" s="471" customFormat="1" ht="25.5">
      <c r="A6219" s="693"/>
      <c r="B6219" s="513"/>
      <c r="C6219" s="513"/>
      <c r="D6219" s="693"/>
      <c r="E6219" s="693" t="s">
        <v>144</v>
      </c>
      <c r="F6219" s="694">
        <v>23.69</v>
      </c>
      <c r="G6219" s="693" t="s">
        <v>145</v>
      </c>
      <c r="H6219" s="694">
        <v>0</v>
      </c>
      <c r="I6219" s="693" t="s">
        <v>146</v>
      </c>
      <c r="J6219" s="694">
        <v>23.69</v>
      </c>
    </row>
    <row r="6220" spans="1:10" s="471" customFormat="1" ht="13.5" customHeight="1" thickBot="1">
      <c r="A6220" s="693"/>
      <c r="B6220" s="513"/>
      <c r="C6220" s="513"/>
      <c r="D6220" s="693"/>
      <c r="E6220" s="693" t="s">
        <v>2513</v>
      </c>
      <c r="F6220" s="694">
        <v>7.64</v>
      </c>
      <c r="G6220" s="693"/>
      <c r="H6220" s="695" t="s">
        <v>2514</v>
      </c>
      <c r="I6220" s="695"/>
      <c r="J6220" s="694">
        <v>36.79</v>
      </c>
    </row>
    <row r="6221" spans="1:10" s="471" customFormat="1" ht="13.5" thickTop="1">
      <c r="A6221" s="480"/>
      <c r="B6221" s="481"/>
      <c r="C6221" s="481"/>
      <c r="D6221" s="480"/>
      <c r="E6221" s="480"/>
      <c r="F6221" s="480"/>
      <c r="G6221" s="480"/>
      <c r="H6221" s="480"/>
      <c r="I6221" s="480"/>
      <c r="J6221" s="480"/>
    </row>
    <row r="6222" spans="1:10" s="471" customFormat="1">
      <c r="A6222" s="516"/>
      <c r="B6222" s="519" t="s">
        <v>26</v>
      </c>
      <c r="C6222" s="519" t="s">
        <v>27</v>
      </c>
      <c r="D6222" s="516" t="s">
        <v>28</v>
      </c>
      <c r="E6222" s="586" t="s">
        <v>140</v>
      </c>
      <c r="F6222" s="586"/>
      <c r="G6222" s="519" t="s">
        <v>29</v>
      </c>
      <c r="H6222" s="518" t="s">
        <v>30</v>
      </c>
      <c r="I6222" s="518" t="s">
        <v>31</v>
      </c>
      <c r="J6222" s="518" t="s">
        <v>32</v>
      </c>
    </row>
    <row r="6223" spans="1:10" s="471" customFormat="1" ht="25.5" customHeight="1">
      <c r="A6223" s="517" t="s">
        <v>141</v>
      </c>
      <c r="B6223" s="474" t="s">
        <v>683</v>
      </c>
      <c r="C6223" s="474" t="s">
        <v>48</v>
      </c>
      <c r="D6223" s="517" t="s">
        <v>684</v>
      </c>
      <c r="E6223" s="587" t="s">
        <v>160</v>
      </c>
      <c r="F6223" s="587"/>
      <c r="G6223" s="474" t="s">
        <v>161</v>
      </c>
      <c r="H6223" s="475">
        <v>1</v>
      </c>
      <c r="I6223" s="476">
        <v>30.7</v>
      </c>
      <c r="J6223" s="476">
        <v>30.7</v>
      </c>
    </row>
    <row r="6224" spans="1:10" s="471" customFormat="1" ht="25.5">
      <c r="A6224" s="514" t="s">
        <v>147</v>
      </c>
      <c r="B6224" s="482" t="s">
        <v>974</v>
      </c>
      <c r="C6224" s="482" t="s">
        <v>48</v>
      </c>
      <c r="D6224" s="514" t="s">
        <v>975</v>
      </c>
      <c r="E6224" s="588" t="s">
        <v>150</v>
      </c>
      <c r="F6224" s="588"/>
      <c r="G6224" s="482" t="s">
        <v>54</v>
      </c>
      <c r="H6224" s="483">
        <v>1</v>
      </c>
      <c r="I6224" s="484">
        <v>29.02</v>
      </c>
      <c r="J6224" s="484">
        <v>29.02</v>
      </c>
    </row>
    <row r="6225" spans="1:10" s="471" customFormat="1" ht="25.5" customHeight="1">
      <c r="A6225" s="514" t="s">
        <v>147</v>
      </c>
      <c r="B6225" s="482" t="s">
        <v>1251</v>
      </c>
      <c r="C6225" s="482" t="s">
        <v>48</v>
      </c>
      <c r="D6225" s="514" t="s">
        <v>1252</v>
      </c>
      <c r="E6225" s="588" t="s">
        <v>160</v>
      </c>
      <c r="F6225" s="588"/>
      <c r="G6225" s="482" t="s">
        <v>54</v>
      </c>
      <c r="H6225" s="483">
        <v>1</v>
      </c>
      <c r="I6225" s="484">
        <v>0.11</v>
      </c>
      <c r="J6225" s="484">
        <v>0.11</v>
      </c>
    </row>
    <row r="6226" spans="1:10" s="471" customFormat="1" ht="25.5" customHeight="1">
      <c r="A6226" s="514" t="s">
        <v>147</v>
      </c>
      <c r="B6226" s="482" t="s">
        <v>1253</v>
      </c>
      <c r="C6226" s="482" t="s">
        <v>48</v>
      </c>
      <c r="D6226" s="514" t="s">
        <v>1254</v>
      </c>
      <c r="E6226" s="588" t="s">
        <v>160</v>
      </c>
      <c r="F6226" s="588"/>
      <c r="G6226" s="482" t="s">
        <v>54</v>
      </c>
      <c r="H6226" s="483">
        <v>1</v>
      </c>
      <c r="I6226" s="484">
        <v>0.02</v>
      </c>
      <c r="J6226" s="484">
        <v>0.02</v>
      </c>
    </row>
    <row r="6227" spans="1:10" s="471" customFormat="1" ht="25.5" customHeight="1">
      <c r="A6227" s="514" t="s">
        <v>147</v>
      </c>
      <c r="B6227" s="482" t="s">
        <v>1255</v>
      </c>
      <c r="C6227" s="482" t="s">
        <v>48</v>
      </c>
      <c r="D6227" s="514" t="s">
        <v>1256</v>
      </c>
      <c r="E6227" s="588" t="s">
        <v>160</v>
      </c>
      <c r="F6227" s="588"/>
      <c r="G6227" s="482" t="s">
        <v>54</v>
      </c>
      <c r="H6227" s="483">
        <v>1</v>
      </c>
      <c r="I6227" s="484">
        <v>7.0000000000000007E-2</v>
      </c>
      <c r="J6227" s="484">
        <v>7.0000000000000007E-2</v>
      </c>
    </row>
    <row r="6228" spans="1:10" s="471" customFormat="1" ht="25.5" customHeight="1">
      <c r="A6228" s="514" t="s">
        <v>147</v>
      </c>
      <c r="B6228" s="482" t="s">
        <v>1257</v>
      </c>
      <c r="C6228" s="482" t="s">
        <v>48</v>
      </c>
      <c r="D6228" s="514" t="s">
        <v>1258</v>
      </c>
      <c r="E6228" s="588" t="s">
        <v>160</v>
      </c>
      <c r="F6228" s="588"/>
      <c r="G6228" s="482" t="s">
        <v>54</v>
      </c>
      <c r="H6228" s="483">
        <v>1</v>
      </c>
      <c r="I6228" s="484">
        <v>1.48</v>
      </c>
      <c r="J6228" s="484">
        <v>1.48</v>
      </c>
    </row>
    <row r="6229" spans="1:10" s="471" customFormat="1" ht="25.5">
      <c r="A6229" s="693"/>
      <c r="B6229" s="513"/>
      <c r="C6229" s="513"/>
      <c r="D6229" s="693"/>
      <c r="E6229" s="693" t="s">
        <v>144</v>
      </c>
      <c r="F6229" s="694">
        <v>23.69</v>
      </c>
      <c r="G6229" s="693" t="s">
        <v>145</v>
      </c>
      <c r="H6229" s="694">
        <v>0</v>
      </c>
      <c r="I6229" s="693" t="s">
        <v>146</v>
      </c>
      <c r="J6229" s="694">
        <v>23.69</v>
      </c>
    </row>
    <row r="6230" spans="1:10" s="471" customFormat="1" ht="13.5" customHeight="1" thickBot="1">
      <c r="A6230" s="693"/>
      <c r="B6230" s="513"/>
      <c r="C6230" s="513"/>
      <c r="D6230" s="693"/>
      <c r="E6230" s="693" t="s">
        <v>2513</v>
      </c>
      <c r="F6230" s="694">
        <v>8.0500000000000007</v>
      </c>
      <c r="G6230" s="693"/>
      <c r="H6230" s="695" t="s">
        <v>2514</v>
      </c>
      <c r="I6230" s="695"/>
      <c r="J6230" s="694">
        <v>38.75</v>
      </c>
    </row>
    <row r="6231" spans="1:10" s="471" customFormat="1" ht="13.5" thickTop="1">
      <c r="A6231" s="480"/>
      <c r="B6231" s="481"/>
      <c r="C6231" s="481"/>
      <c r="D6231" s="480"/>
      <c r="E6231" s="480"/>
      <c r="F6231" s="480"/>
      <c r="G6231" s="480"/>
      <c r="H6231" s="480"/>
      <c r="I6231" s="480"/>
      <c r="J6231" s="480"/>
    </row>
    <row r="6232" spans="1:10" s="471" customFormat="1">
      <c r="A6232" s="516"/>
      <c r="B6232" s="519" t="s">
        <v>26</v>
      </c>
      <c r="C6232" s="519" t="s">
        <v>27</v>
      </c>
      <c r="D6232" s="516" t="s">
        <v>28</v>
      </c>
      <c r="E6232" s="586" t="s">
        <v>140</v>
      </c>
      <c r="F6232" s="586"/>
      <c r="G6232" s="519" t="s">
        <v>29</v>
      </c>
      <c r="H6232" s="518" t="s">
        <v>30</v>
      </c>
      <c r="I6232" s="518" t="s">
        <v>31</v>
      </c>
      <c r="J6232" s="518" t="s">
        <v>32</v>
      </c>
    </row>
    <row r="6233" spans="1:10" s="471" customFormat="1" ht="25.5" customHeight="1">
      <c r="A6233" s="517" t="s">
        <v>141</v>
      </c>
      <c r="B6233" s="474" t="s">
        <v>1251</v>
      </c>
      <c r="C6233" s="474" t="s">
        <v>48</v>
      </c>
      <c r="D6233" s="517" t="s">
        <v>1252</v>
      </c>
      <c r="E6233" s="587" t="s">
        <v>160</v>
      </c>
      <c r="F6233" s="587"/>
      <c r="G6233" s="474" t="s">
        <v>54</v>
      </c>
      <c r="H6233" s="475">
        <v>1</v>
      </c>
      <c r="I6233" s="476">
        <v>0.11</v>
      </c>
      <c r="J6233" s="476">
        <v>0.11</v>
      </c>
    </row>
    <row r="6234" spans="1:10" s="471" customFormat="1" ht="25.5" customHeight="1">
      <c r="A6234" s="515" t="s">
        <v>142</v>
      </c>
      <c r="B6234" s="477" t="s">
        <v>1259</v>
      </c>
      <c r="C6234" s="477" t="s">
        <v>48</v>
      </c>
      <c r="D6234" s="515" t="s">
        <v>1260</v>
      </c>
      <c r="E6234" s="585" t="s">
        <v>932</v>
      </c>
      <c r="F6234" s="585"/>
      <c r="G6234" s="477" t="s">
        <v>91</v>
      </c>
      <c r="H6234" s="478">
        <v>7.2000000000000002E-5</v>
      </c>
      <c r="I6234" s="479">
        <v>1563.41</v>
      </c>
      <c r="J6234" s="479">
        <v>0.11</v>
      </c>
    </row>
    <row r="6235" spans="1:10" s="471" customFormat="1" ht="25.5">
      <c r="A6235" s="693"/>
      <c r="B6235" s="513"/>
      <c r="C6235" s="513"/>
      <c r="D6235" s="693"/>
      <c r="E6235" s="693" t="s">
        <v>144</v>
      </c>
      <c r="F6235" s="694">
        <v>0</v>
      </c>
      <c r="G6235" s="693" t="s">
        <v>145</v>
      </c>
      <c r="H6235" s="694">
        <v>0</v>
      </c>
      <c r="I6235" s="693" t="s">
        <v>146</v>
      </c>
      <c r="J6235" s="694">
        <v>0</v>
      </c>
    </row>
    <row r="6236" spans="1:10" s="471" customFormat="1" ht="13.5" customHeight="1" thickBot="1">
      <c r="A6236" s="693"/>
      <c r="B6236" s="513"/>
      <c r="C6236" s="513"/>
      <c r="D6236" s="693"/>
      <c r="E6236" s="693" t="s">
        <v>2513</v>
      </c>
      <c r="F6236" s="694">
        <v>0.02</v>
      </c>
      <c r="G6236" s="693"/>
      <c r="H6236" s="695" t="s">
        <v>2514</v>
      </c>
      <c r="I6236" s="695"/>
      <c r="J6236" s="694">
        <v>0.13</v>
      </c>
    </row>
    <row r="6237" spans="1:10" s="471" customFormat="1" ht="13.5" thickTop="1">
      <c r="A6237" s="480"/>
      <c r="B6237" s="481"/>
      <c r="C6237" s="481"/>
      <c r="D6237" s="480"/>
      <c r="E6237" s="480"/>
      <c r="F6237" s="480"/>
      <c r="G6237" s="480"/>
      <c r="H6237" s="480"/>
      <c r="I6237" s="480"/>
      <c r="J6237" s="480"/>
    </row>
    <row r="6238" spans="1:10" s="471" customFormat="1">
      <c r="A6238" s="516"/>
      <c r="B6238" s="519" t="s">
        <v>26</v>
      </c>
      <c r="C6238" s="519" t="s">
        <v>27</v>
      </c>
      <c r="D6238" s="516" t="s">
        <v>28</v>
      </c>
      <c r="E6238" s="586" t="s">
        <v>140</v>
      </c>
      <c r="F6238" s="586"/>
      <c r="G6238" s="519" t="s">
        <v>29</v>
      </c>
      <c r="H6238" s="518" t="s">
        <v>30</v>
      </c>
      <c r="I6238" s="518" t="s">
        <v>31</v>
      </c>
      <c r="J6238" s="518" t="s">
        <v>32</v>
      </c>
    </row>
    <row r="6239" spans="1:10" s="471" customFormat="1" ht="25.5" customHeight="1">
      <c r="A6239" s="517" t="s">
        <v>141</v>
      </c>
      <c r="B6239" s="474" t="s">
        <v>1253</v>
      </c>
      <c r="C6239" s="474" t="s">
        <v>48</v>
      </c>
      <c r="D6239" s="517" t="s">
        <v>1254</v>
      </c>
      <c r="E6239" s="587" t="s">
        <v>160</v>
      </c>
      <c r="F6239" s="587"/>
      <c r="G6239" s="474" t="s">
        <v>54</v>
      </c>
      <c r="H6239" s="475">
        <v>1</v>
      </c>
      <c r="I6239" s="476">
        <v>0.02</v>
      </c>
      <c r="J6239" s="476">
        <v>0.02</v>
      </c>
    </row>
    <row r="6240" spans="1:10" s="471" customFormat="1" ht="25.5" customHeight="1">
      <c r="A6240" s="515" t="s">
        <v>142</v>
      </c>
      <c r="B6240" s="477" t="s">
        <v>1259</v>
      </c>
      <c r="C6240" s="477" t="s">
        <v>48</v>
      </c>
      <c r="D6240" s="515" t="s">
        <v>1260</v>
      </c>
      <c r="E6240" s="585" t="s">
        <v>932</v>
      </c>
      <c r="F6240" s="585"/>
      <c r="G6240" s="477" t="s">
        <v>91</v>
      </c>
      <c r="H6240" s="478">
        <v>1.4800000000000001E-5</v>
      </c>
      <c r="I6240" s="479">
        <v>1563.41</v>
      </c>
      <c r="J6240" s="479">
        <v>0.02</v>
      </c>
    </row>
    <row r="6241" spans="1:10" s="471" customFormat="1" ht="25.5">
      <c r="A6241" s="693"/>
      <c r="B6241" s="513"/>
      <c r="C6241" s="513"/>
      <c r="D6241" s="693"/>
      <c r="E6241" s="693" t="s">
        <v>144</v>
      </c>
      <c r="F6241" s="694">
        <v>0</v>
      </c>
      <c r="G6241" s="693" t="s">
        <v>145</v>
      </c>
      <c r="H6241" s="694">
        <v>0</v>
      </c>
      <c r="I6241" s="693" t="s">
        <v>146</v>
      </c>
      <c r="J6241" s="694">
        <v>0</v>
      </c>
    </row>
    <row r="6242" spans="1:10" s="471" customFormat="1" ht="13.5" customHeight="1" thickBot="1">
      <c r="A6242" s="693"/>
      <c r="B6242" s="513"/>
      <c r="C6242" s="513"/>
      <c r="D6242" s="693"/>
      <c r="E6242" s="693" t="s">
        <v>2513</v>
      </c>
      <c r="F6242" s="694">
        <v>0</v>
      </c>
      <c r="G6242" s="693"/>
      <c r="H6242" s="695" t="s">
        <v>2514</v>
      </c>
      <c r="I6242" s="695"/>
      <c r="J6242" s="694">
        <v>0.02</v>
      </c>
    </row>
    <row r="6243" spans="1:10" s="471" customFormat="1" ht="13.5" thickTop="1">
      <c r="A6243" s="480"/>
      <c r="B6243" s="481"/>
      <c r="C6243" s="481"/>
      <c r="D6243" s="480"/>
      <c r="E6243" s="480"/>
      <c r="F6243" s="480"/>
      <c r="G6243" s="480"/>
      <c r="H6243" s="480"/>
      <c r="I6243" s="480"/>
      <c r="J6243" s="480"/>
    </row>
    <row r="6244" spans="1:10" s="471" customFormat="1">
      <c r="A6244" s="516"/>
      <c r="B6244" s="519" t="s">
        <v>26</v>
      </c>
      <c r="C6244" s="519" t="s">
        <v>27</v>
      </c>
      <c r="D6244" s="516" t="s">
        <v>28</v>
      </c>
      <c r="E6244" s="586" t="s">
        <v>140</v>
      </c>
      <c r="F6244" s="586"/>
      <c r="G6244" s="519" t="s">
        <v>29</v>
      </c>
      <c r="H6244" s="518" t="s">
        <v>30</v>
      </c>
      <c r="I6244" s="518" t="s">
        <v>31</v>
      </c>
      <c r="J6244" s="518" t="s">
        <v>32</v>
      </c>
    </row>
    <row r="6245" spans="1:10" s="471" customFormat="1" ht="25.5" customHeight="1">
      <c r="A6245" s="517" t="s">
        <v>141</v>
      </c>
      <c r="B6245" s="474" t="s">
        <v>1255</v>
      </c>
      <c r="C6245" s="474" t="s">
        <v>48</v>
      </c>
      <c r="D6245" s="517" t="s">
        <v>1256</v>
      </c>
      <c r="E6245" s="587" t="s">
        <v>160</v>
      </c>
      <c r="F6245" s="587"/>
      <c r="G6245" s="474" t="s">
        <v>54</v>
      </c>
      <c r="H6245" s="475">
        <v>1</v>
      </c>
      <c r="I6245" s="476">
        <v>7.0000000000000007E-2</v>
      </c>
      <c r="J6245" s="476">
        <v>7.0000000000000007E-2</v>
      </c>
    </row>
    <row r="6246" spans="1:10" s="471" customFormat="1" ht="25.5" customHeight="1">
      <c r="A6246" s="515" t="s">
        <v>142</v>
      </c>
      <c r="B6246" s="477" t="s">
        <v>1259</v>
      </c>
      <c r="C6246" s="477" t="s">
        <v>48</v>
      </c>
      <c r="D6246" s="515" t="s">
        <v>1260</v>
      </c>
      <c r="E6246" s="585" t="s">
        <v>932</v>
      </c>
      <c r="F6246" s="585"/>
      <c r="G6246" s="477" t="s">
        <v>91</v>
      </c>
      <c r="H6246" s="478">
        <v>5.0000000000000002E-5</v>
      </c>
      <c r="I6246" s="479">
        <v>1563.41</v>
      </c>
      <c r="J6246" s="479">
        <v>7.0000000000000007E-2</v>
      </c>
    </row>
    <row r="6247" spans="1:10" s="471" customFormat="1" ht="25.5">
      <c r="A6247" s="693"/>
      <c r="B6247" s="513"/>
      <c r="C6247" s="513"/>
      <c r="D6247" s="693"/>
      <c r="E6247" s="693" t="s">
        <v>144</v>
      </c>
      <c r="F6247" s="694">
        <v>0</v>
      </c>
      <c r="G6247" s="693" t="s">
        <v>145</v>
      </c>
      <c r="H6247" s="694">
        <v>0</v>
      </c>
      <c r="I6247" s="693" t="s">
        <v>146</v>
      </c>
      <c r="J6247" s="694">
        <v>0</v>
      </c>
    </row>
    <row r="6248" spans="1:10" s="471" customFormat="1" ht="13.5" customHeight="1" thickBot="1">
      <c r="A6248" s="693"/>
      <c r="B6248" s="513"/>
      <c r="C6248" s="513"/>
      <c r="D6248" s="693"/>
      <c r="E6248" s="693" t="s">
        <v>2513</v>
      </c>
      <c r="F6248" s="694">
        <v>0.01</v>
      </c>
      <c r="G6248" s="693"/>
      <c r="H6248" s="695" t="s">
        <v>2514</v>
      </c>
      <c r="I6248" s="695"/>
      <c r="J6248" s="694">
        <v>0.08</v>
      </c>
    </row>
    <row r="6249" spans="1:10" s="471" customFormat="1" ht="13.5" thickTop="1">
      <c r="A6249" s="480"/>
      <c r="B6249" s="481"/>
      <c r="C6249" s="481"/>
      <c r="D6249" s="480"/>
      <c r="E6249" s="480"/>
      <c r="F6249" s="480"/>
      <c r="G6249" s="480"/>
      <c r="H6249" s="480"/>
      <c r="I6249" s="480"/>
      <c r="J6249" s="480"/>
    </row>
    <row r="6250" spans="1:10" s="471" customFormat="1">
      <c r="A6250" s="516"/>
      <c r="B6250" s="519" t="s">
        <v>26</v>
      </c>
      <c r="C6250" s="519" t="s">
        <v>27</v>
      </c>
      <c r="D6250" s="516" t="s">
        <v>28</v>
      </c>
      <c r="E6250" s="586" t="s">
        <v>140</v>
      </c>
      <c r="F6250" s="586"/>
      <c r="G6250" s="519" t="s">
        <v>29</v>
      </c>
      <c r="H6250" s="518" t="s">
        <v>30</v>
      </c>
      <c r="I6250" s="518" t="s">
        <v>31</v>
      </c>
      <c r="J6250" s="518" t="s">
        <v>32</v>
      </c>
    </row>
    <row r="6251" spans="1:10" s="471" customFormat="1" ht="25.5" customHeight="1">
      <c r="A6251" s="517" t="s">
        <v>141</v>
      </c>
      <c r="B6251" s="474" t="s">
        <v>1257</v>
      </c>
      <c r="C6251" s="474" t="s">
        <v>48</v>
      </c>
      <c r="D6251" s="517" t="s">
        <v>1258</v>
      </c>
      <c r="E6251" s="587" t="s">
        <v>160</v>
      </c>
      <c r="F6251" s="587"/>
      <c r="G6251" s="474" t="s">
        <v>54</v>
      </c>
      <c r="H6251" s="475">
        <v>1</v>
      </c>
      <c r="I6251" s="476">
        <v>1.48</v>
      </c>
      <c r="J6251" s="476">
        <v>1.48</v>
      </c>
    </row>
    <row r="6252" spans="1:10" s="471" customFormat="1">
      <c r="A6252" s="515" t="s">
        <v>142</v>
      </c>
      <c r="B6252" s="477" t="s">
        <v>933</v>
      </c>
      <c r="C6252" s="477" t="s">
        <v>48</v>
      </c>
      <c r="D6252" s="515" t="s">
        <v>934</v>
      </c>
      <c r="E6252" s="585" t="s">
        <v>935</v>
      </c>
      <c r="F6252" s="585"/>
      <c r="G6252" s="477" t="s">
        <v>936</v>
      </c>
      <c r="H6252" s="478">
        <v>1.36</v>
      </c>
      <c r="I6252" s="479">
        <v>1.0900000000000001</v>
      </c>
      <c r="J6252" s="479">
        <v>1.48</v>
      </c>
    </row>
    <row r="6253" spans="1:10" s="471" customFormat="1" ht="25.5">
      <c r="A6253" s="693"/>
      <c r="B6253" s="513"/>
      <c r="C6253" s="513"/>
      <c r="D6253" s="693"/>
      <c r="E6253" s="693" t="s">
        <v>144</v>
      </c>
      <c r="F6253" s="694">
        <v>0</v>
      </c>
      <c r="G6253" s="693" t="s">
        <v>145</v>
      </c>
      <c r="H6253" s="694">
        <v>0</v>
      </c>
      <c r="I6253" s="693" t="s">
        <v>146</v>
      </c>
      <c r="J6253" s="694">
        <v>0</v>
      </c>
    </row>
    <row r="6254" spans="1:10" s="471" customFormat="1" ht="13.5" customHeight="1" thickBot="1">
      <c r="A6254" s="693"/>
      <c r="B6254" s="513"/>
      <c r="C6254" s="513"/>
      <c r="D6254" s="693"/>
      <c r="E6254" s="693" t="s">
        <v>2513</v>
      </c>
      <c r="F6254" s="694">
        <v>0.38</v>
      </c>
      <c r="G6254" s="693"/>
      <c r="H6254" s="695" t="s">
        <v>2514</v>
      </c>
      <c r="I6254" s="695"/>
      <c r="J6254" s="694">
        <v>1.86</v>
      </c>
    </row>
    <row r="6255" spans="1:10" s="471" customFormat="1" ht="13.5" thickTop="1">
      <c r="A6255" s="480"/>
      <c r="B6255" s="481"/>
      <c r="C6255" s="481"/>
      <c r="D6255" s="480"/>
      <c r="E6255" s="480"/>
      <c r="F6255" s="480"/>
      <c r="G6255" s="480"/>
      <c r="H6255" s="480"/>
      <c r="I6255" s="480"/>
      <c r="J6255" s="480"/>
    </row>
    <row r="6256" spans="1:10" s="471" customFormat="1">
      <c r="A6256" s="516"/>
      <c r="B6256" s="519" t="s">
        <v>26</v>
      </c>
      <c r="C6256" s="519" t="s">
        <v>27</v>
      </c>
      <c r="D6256" s="516" t="s">
        <v>28</v>
      </c>
      <c r="E6256" s="586" t="s">
        <v>140</v>
      </c>
      <c r="F6256" s="586"/>
      <c r="G6256" s="519" t="s">
        <v>29</v>
      </c>
      <c r="H6256" s="518" t="s">
        <v>30</v>
      </c>
      <c r="I6256" s="518" t="s">
        <v>31</v>
      </c>
      <c r="J6256" s="518" t="s">
        <v>32</v>
      </c>
    </row>
    <row r="6257" spans="1:10" s="471" customFormat="1" ht="12.75" customHeight="1">
      <c r="A6257" s="517" t="s">
        <v>141</v>
      </c>
      <c r="B6257" s="474" t="s">
        <v>664</v>
      </c>
      <c r="C6257" s="474" t="s">
        <v>48</v>
      </c>
      <c r="D6257" s="517" t="s">
        <v>665</v>
      </c>
      <c r="E6257" s="587" t="s">
        <v>150</v>
      </c>
      <c r="F6257" s="587"/>
      <c r="G6257" s="474" t="s">
        <v>54</v>
      </c>
      <c r="H6257" s="475">
        <v>1</v>
      </c>
      <c r="I6257" s="476">
        <v>26.28</v>
      </c>
      <c r="J6257" s="476">
        <v>26.28</v>
      </c>
    </row>
    <row r="6258" spans="1:10" s="471" customFormat="1" ht="25.5">
      <c r="A6258" s="514" t="s">
        <v>147</v>
      </c>
      <c r="B6258" s="482" t="s">
        <v>1058</v>
      </c>
      <c r="C6258" s="482" t="s">
        <v>48</v>
      </c>
      <c r="D6258" s="514" t="s">
        <v>1059</v>
      </c>
      <c r="E6258" s="588" t="s">
        <v>150</v>
      </c>
      <c r="F6258" s="588"/>
      <c r="G6258" s="482" t="s">
        <v>54</v>
      </c>
      <c r="H6258" s="483">
        <v>1</v>
      </c>
      <c r="I6258" s="484">
        <v>0.25</v>
      </c>
      <c r="J6258" s="484">
        <v>0.25</v>
      </c>
    </row>
    <row r="6259" spans="1:10" s="471" customFormat="1">
      <c r="A6259" s="515" t="s">
        <v>142</v>
      </c>
      <c r="B6259" s="477" t="s">
        <v>1060</v>
      </c>
      <c r="C6259" s="477" t="s">
        <v>48</v>
      </c>
      <c r="D6259" s="515" t="s">
        <v>1061</v>
      </c>
      <c r="E6259" s="585" t="s">
        <v>549</v>
      </c>
      <c r="F6259" s="585"/>
      <c r="G6259" s="477" t="s">
        <v>54</v>
      </c>
      <c r="H6259" s="478">
        <v>1</v>
      </c>
      <c r="I6259" s="479">
        <v>19.510000000000002</v>
      </c>
      <c r="J6259" s="479">
        <v>19.510000000000002</v>
      </c>
    </row>
    <row r="6260" spans="1:10" s="471" customFormat="1">
      <c r="A6260" s="515" t="s">
        <v>142</v>
      </c>
      <c r="B6260" s="477" t="s">
        <v>839</v>
      </c>
      <c r="C6260" s="477" t="s">
        <v>48</v>
      </c>
      <c r="D6260" s="515" t="s">
        <v>840</v>
      </c>
      <c r="E6260" s="585" t="s">
        <v>143</v>
      </c>
      <c r="F6260" s="585"/>
      <c r="G6260" s="477" t="s">
        <v>54</v>
      </c>
      <c r="H6260" s="478">
        <v>1</v>
      </c>
      <c r="I6260" s="479">
        <v>2.0699999999999998</v>
      </c>
      <c r="J6260" s="479">
        <v>2.0699999999999998</v>
      </c>
    </row>
    <row r="6261" spans="1:10" s="471" customFormat="1">
      <c r="A6261" s="515" t="s">
        <v>142</v>
      </c>
      <c r="B6261" s="477" t="s">
        <v>841</v>
      </c>
      <c r="C6261" s="477" t="s">
        <v>48</v>
      </c>
      <c r="D6261" s="515" t="s">
        <v>842</v>
      </c>
      <c r="E6261" s="585" t="s">
        <v>143</v>
      </c>
      <c r="F6261" s="585"/>
      <c r="G6261" s="477" t="s">
        <v>54</v>
      </c>
      <c r="H6261" s="478">
        <v>1</v>
      </c>
      <c r="I6261" s="479">
        <v>1.01</v>
      </c>
      <c r="J6261" s="479">
        <v>1.01</v>
      </c>
    </row>
    <row r="6262" spans="1:10" s="471" customFormat="1">
      <c r="A6262" s="515" t="s">
        <v>142</v>
      </c>
      <c r="B6262" s="477" t="s">
        <v>559</v>
      </c>
      <c r="C6262" s="477" t="s">
        <v>48</v>
      </c>
      <c r="D6262" s="515" t="s">
        <v>560</v>
      </c>
      <c r="E6262" s="585" t="s">
        <v>143</v>
      </c>
      <c r="F6262" s="585"/>
      <c r="G6262" s="477" t="s">
        <v>54</v>
      </c>
      <c r="H6262" s="478">
        <v>1</v>
      </c>
      <c r="I6262" s="479">
        <v>1.34</v>
      </c>
      <c r="J6262" s="479">
        <v>1.34</v>
      </c>
    </row>
    <row r="6263" spans="1:10" s="471" customFormat="1">
      <c r="A6263" s="515" t="s">
        <v>142</v>
      </c>
      <c r="B6263" s="477" t="s">
        <v>561</v>
      </c>
      <c r="C6263" s="477" t="s">
        <v>48</v>
      </c>
      <c r="D6263" s="515" t="s">
        <v>562</v>
      </c>
      <c r="E6263" s="585" t="s">
        <v>143</v>
      </c>
      <c r="F6263" s="585"/>
      <c r="G6263" s="477" t="s">
        <v>54</v>
      </c>
      <c r="H6263" s="478">
        <v>1</v>
      </c>
      <c r="I6263" s="479">
        <v>0.04</v>
      </c>
      <c r="J6263" s="479">
        <v>0.04</v>
      </c>
    </row>
    <row r="6264" spans="1:10" s="471" customFormat="1" ht="25.5">
      <c r="A6264" s="515" t="s">
        <v>142</v>
      </c>
      <c r="B6264" s="477" t="s">
        <v>843</v>
      </c>
      <c r="C6264" s="477" t="s">
        <v>48</v>
      </c>
      <c r="D6264" s="515" t="s">
        <v>844</v>
      </c>
      <c r="E6264" s="585" t="s">
        <v>143</v>
      </c>
      <c r="F6264" s="585"/>
      <c r="G6264" s="477" t="s">
        <v>54</v>
      </c>
      <c r="H6264" s="478">
        <v>1</v>
      </c>
      <c r="I6264" s="479">
        <v>0.82</v>
      </c>
      <c r="J6264" s="479">
        <v>0.82</v>
      </c>
    </row>
    <row r="6265" spans="1:10" s="471" customFormat="1" ht="25.5">
      <c r="A6265" s="515" t="s">
        <v>142</v>
      </c>
      <c r="B6265" s="477" t="s">
        <v>845</v>
      </c>
      <c r="C6265" s="477" t="s">
        <v>48</v>
      </c>
      <c r="D6265" s="515" t="s">
        <v>846</v>
      </c>
      <c r="E6265" s="585" t="s">
        <v>143</v>
      </c>
      <c r="F6265" s="585"/>
      <c r="G6265" s="477" t="s">
        <v>54</v>
      </c>
      <c r="H6265" s="478">
        <v>1</v>
      </c>
      <c r="I6265" s="479">
        <v>1.24</v>
      </c>
      <c r="J6265" s="479">
        <v>1.24</v>
      </c>
    </row>
    <row r="6266" spans="1:10" s="471" customFormat="1" ht="25.5">
      <c r="A6266" s="693"/>
      <c r="B6266" s="513"/>
      <c r="C6266" s="513"/>
      <c r="D6266" s="693"/>
      <c r="E6266" s="693" t="s">
        <v>144</v>
      </c>
      <c r="F6266" s="694">
        <v>19.760000000000002</v>
      </c>
      <c r="G6266" s="693" t="s">
        <v>145</v>
      </c>
      <c r="H6266" s="694">
        <v>0</v>
      </c>
      <c r="I6266" s="693" t="s">
        <v>146</v>
      </c>
      <c r="J6266" s="694">
        <v>19.760000000000002</v>
      </c>
    </row>
    <row r="6267" spans="1:10" s="471" customFormat="1" ht="13.5" customHeight="1" thickBot="1">
      <c r="A6267" s="693"/>
      <c r="B6267" s="513"/>
      <c r="C6267" s="513"/>
      <c r="D6267" s="693"/>
      <c r="E6267" s="693" t="s">
        <v>2513</v>
      </c>
      <c r="F6267" s="694">
        <v>6.89</v>
      </c>
      <c r="G6267" s="693"/>
      <c r="H6267" s="695" t="s">
        <v>2514</v>
      </c>
      <c r="I6267" s="695"/>
      <c r="J6267" s="694">
        <v>33.17</v>
      </c>
    </row>
    <row r="6268" spans="1:10" s="471" customFormat="1" ht="13.5" thickTop="1">
      <c r="A6268" s="480"/>
      <c r="B6268" s="481"/>
      <c r="C6268" s="481"/>
      <c r="D6268" s="480"/>
      <c r="E6268" s="480"/>
      <c r="F6268" s="480"/>
      <c r="G6268" s="480"/>
      <c r="H6268" s="480"/>
      <c r="I6268" s="480"/>
      <c r="J6268" s="480"/>
    </row>
    <row r="6269" spans="1:10" s="471" customFormat="1">
      <c r="A6269" s="516"/>
      <c r="B6269" s="519" t="s">
        <v>26</v>
      </c>
      <c r="C6269" s="519" t="s">
        <v>27</v>
      </c>
      <c r="D6269" s="516" t="s">
        <v>28</v>
      </c>
      <c r="E6269" s="586" t="s">
        <v>140</v>
      </c>
      <c r="F6269" s="586"/>
      <c r="G6269" s="519" t="s">
        <v>29</v>
      </c>
      <c r="H6269" s="518" t="s">
        <v>30</v>
      </c>
      <c r="I6269" s="518" t="s">
        <v>31</v>
      </c>
      <c r="J6269" s="518" t="s">
        <v>32</v>
      </c>
    </row>
    <row r="6270" spans="1:10" s="471" customFormat="1" ht="12.75" customHeight="1">
      <c r="A6270" s="517" t="s">
        <v>141</v>
      </c>
      <c r="B6270" s="474" t="s">
        <v>148</v>
      </c>
      <c r="C6270" s="474" t="s">
        <v>48</v>
      </c>
      <c r="D6270" s="517" t="s">
        <v>149</v>
      </c>
      <c r="E6270" s="587" t="s">
        <v>150</v>
      </c>
      <c r="F6270" s="587"/>
      <c r="G6270" s="474" t="s">
        <v>54</v>
      </c>
      <c r="H6270" s="475">
        <v>1</v>
      </c>
      <c r="I6270" s="476">
        <v>20.96</v>
      </c>
      <c r="J6270" s="476">
        <v>20.96</v>
      </c>
    </row>
    <row r="6271" spans="1:10" s="471" customFormat="1" ht="25.5">
      <c r="A6271" s="514" t="s">
        <v>147</v>
      </c>
      <c r="B6271" s="482" t="s">
        <v>1062</v>
      </c>
      <c r="C6271" s="482" t="s">
        <v>48</v>
      </c>
      <c r="D6271" s="514" t="s">
        <v>1063</v>
      </c>
      <c r="E6271" s="588" t="s">
        <v>150</v>
      </c>
      <c r="F6271" s="588"/>
      <c r="G6271" s="482" t="s">
        <v>54</v>
      </c>
      <c r="H6271" s="483">
        <v>1</v>
      </c>
      <c r="I6271" s="484">
        <v>0.34</v>
      </c>
      <c r="J6271" s="484">
        <v>0.34</v>
      </c>
    </row>
    <row r="6272" spans="1:10" s="471" customFormat="1">
      <c r="A6272" s="515" t="s">
        <v>142</v>
      </c>
      <c r="B6272" s="477" t="s">
        <v>1064</v>
      </c>
      <c r="C6272" s="477" t="s">
        <v>48</v>
      </c>
      <c r="D6272" s="515" t="s">
        <v>1065</v>
      </c>
      <c r="E6272" s="585" t="s">
        <v>549</v>
      </c>
      <c r="F6272" s="585"/>
      <c r="G6272" s="477" t="s">
        <v>54</v>
      </c>
      <c r="H6272" s="478">
        <v>1</v>
      </c>
      <c r="I6272" s="479">
        <v>14.22</v>
      </c>
      <c r="J6272" s="479">
        <v>14.22</v>
      </c>
    </row>
    <row r="6273" spans="1:10" s="471" customFormat="1">
      <c r="A6273" s="515" t="s">
        <v>142</v>
      </c>
      <c r="B6273" s="477" t="s">
        <v>839</v>
      </c>
      <c r="C6273" s="477" t="s">
        <v>48</v>
      </c>
      <c r="D6273" s="515" t="s">
        <v>840</v>
      </c>
      <c r="E6273" s="585" t="s">
        <v>143</v>
      </c>
      <c r="F6273" s="585"/>
      <c r="G6273" s="477" t="s">
        <v>54</v>
      </c>
      <c r="H6273" s="478">
        <v>1</v>
      </c>
      <c r="I6273" s="479">
        <v>2.0699999999999998</v>
      </c>
      <c r="J6273" s="479">
        <v>2.0699999999999998</v>
      </c>
    </row>
    <row r="6274" spans="1:10" s="471" customFormat="1">
      <c r="A6274" s="515" t="s">
        <v>142</v>
      </c>
      <c r="B6274" s="477" t="s">
        <v>841</v>
      </c>
      <c r="C6274" s="477" t="s">
        <v>48</v>
      </c>
      <c r="D6274" s="515" t="s">
        <v>842</v>
      </c>
      <c r="E6274" s="585" t="s">
        <v>143</v>
      </c>
      <c r="F6274" s="585"/>
      <c r="G6274" s="477" t="s">
        <v>54</v>
      </c>
      <c r="H6274" s="478">
        <v>1</v>
      </c>
      <c r="I6274" s="479">
        <v>1.01</v>
      </c>
      <c r="J6274" s="479">
        <v>1.01</v>
      </c>
    </row>
    <row r="6275" spans="1:10" s="471" customFormat="1">
      <c r="A6275" s="515" t="s">
        <v>142</v>
      </c>
      <c r="B6275" s="477" t="s">
        <v>559</v>
      </c>
      <c r="C6275" s="477" t="s">
        <v>48</v>
      </c>
      <c r="D6275" s="515" t="s">
        <v>560</v>
      </c>
      <c r="E6275" s="585" t="s">
        <v>143</v>
      </c>
      <c r="F6275" s="585"/>
      <c r="G6275" s="477" t="s">
        <v>54</v>
      </c>
      <c r="H6275" s="478">
        <v>1</v>
      </c>
      <c r="I6275" s="479">
        <v>1.34</v>
      </c>
      <c r="J6275" s="479">
        <v>1.34</v>
      </c>
    </row>
    <row r="6276" spans="1:10" s="471" customFormat="1">
      <c r="A6276" s="515" t="s">
        <v>142</v>
      </c>
      <c r="B6276" s="477" t="s">
        <v>561</v>
      </c>
      <c r="C6276" s="477" t="s">
        <v>48</v>
      </c>
      <c r="D6276" s="515" t="s">
        <v>562</v>
      </c>
      <c r="E6276" s="585" t="s">
        <v>143</v>
      </c>
      <c r="F6276" s="585"/>
      <c r="G6276" s="477" t="s">
        <v>54</v>
      </c>
      <c r="H6276" s="478">
        <v>1</v>
      </c>
      <c r="I6276" s="479">
        <v>0.04</v>
      </c>
      <c r="J6276" s="479">
        <v>0.04</v>
      </c>
    </row>
    <row r="6277" spans="1:10" s="471" customFormat="1" ht="25.5">
      <c r="A6277" s="515" t="s">
        <v>142</v>
      </c>
      <c r="B6277" s="477" t="s">
        <v>867</v>
      </c>
      <c r="C6277" s="477" t="s">
        <v>48</v>
      </c>
      <c r="D6277" s="515" t="s">
        <v>868</v>
      </c>
      <c r="E6277" s="585" t="s">
        <v>143</v>
      </c>
      <c r="F6277" s="585"/>
      <c r="G6277" s="477" t="s">
        <v>54</v>
      </c>
      <c r="H6277" s="478">
        <v>1</v>
      </c>
      <c r="I6277" s="479">
        <v>0.61</v>
      </c>
      <c r="J6277" s="479">
        <v>0.61</v>
      </c>
    </row>
    <row r="6278" spans="1:10" s="471" customFormat="1" ht="25.5">
      <c r="A6278" s="515" t="s">
        <v>142</v>
      </c>
      <c r="B6278" s="477" t="s">
        <v>869</v>
      </c>
      <c r="C6278" s="477" t="s">
        <v>48</v>
      </c>
      <c r="D6278" s="515" t="s">
        <v>870</v>
      </c>
      <c r="E6278" s="585" t="s">
        <v>143</v>
      </c>
      <c r="F6278" s="585"/>
      <c r="G6278" s="477" t="s">
        <v>54</v>
      </c>
      <c r="H6278" s="478">
        <v>1</v>
      </c>
      <c r="I6278" s="479">
        <v>1.33</v>
      </c>
      <c r="J6278" s="479">
        <v>1.33</v>
      </c>
    </row>
    <row r="6279" spans="1:10" s="471" customFormat="1" ht="25.5">
      <c r="A6279" s="693"/>
      <c r="B6279" s="513"/>
      <c r="C6279" s="513"/>
      <c r="D6279" s="693"/>
      <c r="E6279" s="693" t="s">
        <v>144</v>
      </c>
      <c r="F6279" s="694">
        <v>14.56</v>
      </c>
      <c r="G6279" s="693" t="s">
        <v>145</v>
      </c>
      <c r="H6279" s="694">
        <v>0</v>
      </c>
      <c r="I6279" s="693" t="s">
        <v>146</v>
      </c>
      <c r="J6279" s="694">
        <v>14.56</v>
      </c>
    </row>
    <row r="6280" spans="1:10" s="471" customFormat="1" ht="13.5" customHeight="1" thickBot="1">
      <c r="A6280" s="693"/>
      <c r="B6280" s="513"/>
      <c r="C6280" s="513"/>
      <c r="D6280" s="693"/>
      <c r="E6280" s="693" t="s">
        <v>2513</v>
      </c>
      <c r="F6280" s="694">
        <v>5.49</v>
      </c>
      <c r="G6280" s="693"/>
      <c r="H6280" s="695" t="s">
        <v>2514</v>
      </c>
      <c r="I6280" s="695"/>
      <c r="J6280" s="694">
        <v>26.45</v>
      </c>
    </row>
    <row r="6281" spans="1:10" s="471" customFormat="1" ht="13.5" thickTop="1">
      <c r="A6281" s="480"/>
      <c r="B6281" s="481"/>
      <c r="C6281" s="481"/>
      <c r="D6281" s="480"/>
      <c r="E6281" s="480"/>
      <c r="F6281" s="480"/>
      <c r="G6281" s="480"/>
      <c r="H6281" s="480"/>
      <c r="I6281" s="480"/>
      <c r="J6281" s="480"/>
    </row>
    <row r="6282" spans="1:10" s="471" customFormat="1">
      <c r="A6282" s="516"/>
      <c r="B6282" s="519" t="s">
        <v>26</v>
      </c>
      <c r="C6282" s="519" t="s">
        <v>27</v>
      </c>
      <c r="D6282" s="516" t="s">
        <v>28</v>
      </c>
      <c r="E6282" s="586" t="s">
        <v>140</v>
      </c>
      <c r="F6282" s="586"/>
      <c r="G6282" s="519" t="s">
        <v>29</v>
      </c>
      <c r="H6282" s="518" t="s">
        <v>30</v>
      </c>
      <c r="I6282" s="518" t="s">
        <v>31</v>
      </c>
      <c r="J6282" s="518" t="s">
        <v>32</v>
      </c>
    </row>
    <row r="6283" spans="1:10" s="471" customFormat="1" ht="25.5" customHeight="1">
      <c r="A6283" s="517" t="s">
        <v>141</v>
      </c>
      <c r="B6283" s="474" t="s">
        <v>2025</v>
      </c>
      <c r="C6283" s="474" t="s">
        <v>48</v>
      </c>
      <c r="D6283" s="517" t="s">
        <v>2026</v>
      </c>
      <c r="E6283" s="587" t="s">
        <v>155</v>
      </c>
      <c r="F6283" s="587"/>
      <c r="G6283" s="474" t="s">
        <v>91</v>
      </c>
      <c r="H6283" s="475">
        <v>1</v>
      </c>
      <c r="I6283" s="476">
        <v>12.25</v>
      </c>
      <c r="J6283" s="476">
        <v>12.25</v>
      </c>
    </row>
    <row r="6284" spans="1:10" s="471" customFormat="1" ht="25.5">
      <c r="A6284" s="514" t="s">
        <v>147</v>
      </c>
      <c r="B6284" s="482" t="s">
        <v>158</v>
      </c>
      <c r="C6284" s="482" t="s">
        <v>48</v>
      </c>
      <c r="D6284" s="514" t="s">
        <v>159</v>
      </c>
      <c r="E6284" s="588" t="s">
        <v>150</v>
      </c>
      <c r="F6284" s="588"/>
      <c r="G6284" s="482" t="s">
        <v>54</v>
      </c>
      <c r="H6284" s="483">
        <v>8.4500000000000006E-2</v>
      </c>
      <c r="I6284" s="484">
        <v>25.28</v>
      </c>
      <c r="J6284" s="484">
        <v>2.13</v>
      </c>
    </row>
    <row r="6285" spans="1:10" s="471" customFormat="1" ht="25.5">
      <c r="A6285" s="514" t="s">
        <v>147</v>
      </c>
      <c r="B6285" s="482" t="s">
        <v>148</v>
      </c>
      <c r="C6285" s="482" t="s">
        <v>48</v>
      </c>
      <c r="D6285" s="514" t="s">
        <v>149</v>
      </c>
      <c r="E6285" s="588" t="s">
        <v>150</v>
      </c>
      <c r="F6285" s="588"/>
      <c r="G6285" s="482" t="s">
        <v>54</v>
      </c>
      <c r="H6285" s="483">
        <v>2.6599999999999999E-2</v>
      </c>
      <c r="I6285" s="484">
        <v>20.96</v>
      </c>
      <c r="J6285" s="484">
        <v>0.55000000000000004</v>
      </c>
    </row>
    <row r="6286" spans="1:10" s="471" customFormat="1">
      <c r="A6286" s="515" t="s">
        <v>142</v>
      </c>
      <c r="B6286" s="477" t="s">
        <v>762</v>
      </c>
      <c r="C6286" s="477" t="s">
        <v>48</v>
      </c>
      <c r="D6286" s="515" t="s">
        <v>3920</v>
      </c>
      <c r="E6286" s="585" t="s">
        <v>143</v>
      </c>
      <c r="F6286" s="585"/>
      <c r="G6286" s="477" t="s">
        <v>91</v>
      </c>
      <c r="H6286" s="478">
        <v>3.32E-2</v>
      </c>
      <c r="I6286" s="479">
        <v>4.76</v>
      </c>
      <c r="J6286" s="479">
        <v>0.15</v>
      </c>
    </row>
    <row r="6287" spans="1:10" s="471" customFormat="1" ht="25.5">
      <c r="A6287" s="515" t="s">
        <v>142</v>
      </c>
      <c r="B6287" s="477" t="s">
        <v>2483</v>
      </c>
      <c r="C6287" s="477" t="s">
        <v>48</v>
      </c>
      <c r="D6287" s="515" t="s">
        <v>2484</v>
      </c>
      <c r="E6287" s="585" t="s">
        <v>143</v>
      </c>
      <c r="F6287" s="585"/>
      <c r="G6287" s="477" t="s">
        <v>91</v>
      </c>
      <c r="H6287" s="478">
        <v>1</v>
      </c>
      <c r="I6287" s="479">
        <v>9.42</v>
      </c>
      <c r="J6287" s="479">
        <v>9.42</v>
      </c>
    </row>
    <row r="6288" spans="1:10" s="471" customFormat="1" ht="25.5">
      <c r="A6288" s="693"/>
      <c r="B6288" s="513"/>
      <c r="C6288" s="513"/>
      <c r="D6288" s="693"/>
      <c r="E6288" s="693" t="s">
        <v>144</v>
      </c>
      <c r="F6288" s="694">
        <v>2.02</v>
      </c>
      <c r="G6288" s="693" t="s">
        <v>145</v>
      </c>
      <c r="H6288" s="694">
        <v>0</v>
      </c>
      <c r="I6288" s="693" t="s">
        <v>146</v>
      </c>
      <c r="J6288" s="694">
        <v>2.02</v>
      </c>
    </row>
    <row r="6289" spans="1:10" s="471" customFormat="1" ht="13.5" customHeight="1" thickBot="1">
      <c r="A6289" s="693"/>
      <c r="B6289" s="513"/>
      <c r="C6289" s="513"/>
      <c r="D6289" s="693"/>
      <c r="E6289" s="693" t="s">
        <v>2513</v>
      </c>
      <c r="F6289" s="694">
        <v>3.21</v>
      </c>
      <c r="G6289" s="693"/>
      <c r="H6289" s="695" t="s">
        <v>2514</v>
      </c>
      <c r="I6289" s="695"/>
      <c r="J6289" s="694">
        <v>15.46</v>
      </c>
    </row>
    <row r="6290" spans="1:10" s="471" customFormat="1" ht="13.5" thickTop="1">
      <c r="A6290" s="480"/>
      <c r="B6290" s="481"/>
      <c r="C6290" s="481"/>
      <c r="D6290" s="480"/>
      <c r="E6290" s="480"/>
      <c r="F6290" s="480"/>
      <c r="G6290" s="480"/>
      <c r="H6290" s="480"/>
      <c r="I6290" s="480"/>
      <c r="J6290" s="480"/>
    </row>
    <row r="6291" spans="1:10" s="471" customFormat="1">
      <c r="A6291" s="516"/>
      <c r="B6291" s="519" t="s">
        <v>26</v>
      </c>
      <c r="C6291" s="519" t="s">
        <v>27</v>
      </c>
      <c r="D6291" s="516" t="s">
        <v>28</v>
      </c>
      <c r="E6291" s="586" t="s">
        <v>140</v>
      </c>
      <c r="F6291" s="586"/>
      <c r="G6291" s="519" t="s">
        <v>29</v>
      </c>
      <c r="H6291" s="518" t="s">
        <v>30</v>
      </c>
      <c r="I6291" s="518" t="s">
        <v>31</v>
      </c>
      <c r="J6291" s="518" t="s">
        <v>32</v>
      </c>
    </row>
    <row r="6292" spans="1:10" s="471" customFormat="1" ht="25.5" customHeight="1">
      <c r="A6292" s="517" t="s">
        <v>141</v>
      </c>
      <c r="B6292" s="474" t="s">
        <v>805</v>
      </c>
      <c r="C6292" s="474" t="s">
        <v>48</v>
      </c>
      <c r="D6292" s="517" t="s">
        <v>463</v>
      </c>
      <c r="E6292" s="587" t="s">
        <v>155</v>
      </c>
      <c r="F6292" s="587"/>
      <c r="G6292" s="474" t="s">
        <v>91</v>
      </c>
      <c r="H6292" s="475">
        <v>1</v>
      </c>
      <c r="I6292" s="476">
        <v>22.61</v>
      </c>
      <c r="J6292" s="476">
        <v>22.61</v>
      </c>
    </row>
    <row r="6293" spans="1:10" s="471" customFormat="1" ht="25.5">
      <c r="A6293" s="514" t="s">
        <v>147</v>
      </c>
      <c r="B6293" s="482" t="s">
        <v>158</v>
      </c>
      <c r="C6293" s="482" t="s">
        <v>48</v>
      </c>
      <c r="D6293" s="514" t="s">
        <v>159</v>
      </c>
      <c r="E6293" s="588" t="s">
        <v>150</v>
      </c>
      <c r="F6293" s="588"/>
      <c r="G6293" s="482" t="s">
        <v>54</v>
      </c>
      <c r="H6293" s="483">
        <v>0.1356</v>
      </c>
      <c r="I6293" s="484">
        <v>25.28</v>
      </c>
      <c r="J6293" s="484">
        <v>3.42</v>
      </c>
    </row>
    <row r="6294" spans="1:10" s="471" customFormat="1" ht="25.5">
      <c r="A6294" s="514" t="s">
        <v>147</v>
      </c>
      <c r="B6294" s="482" t="s">
        <v>148</v>
      </c>
      <c r="C6294" s="482" t="s">
        <v>48</v>
      </c>
      <c r="D6294" s="514" t="s">
        <v>149</v>
      </c>
      <c r="E6294" s="588" t="s">
        <v>150</v>
      </c>
      <c r="F6294" s="588"/>
      <c r="G6294" s="482" t="s">
        <v>54</v>
      </c>
      <c r="H6294" s="483">
        <v>4.2700000000000002E-2</v>
      </c>
      <c r="I6294" s="484">
        <v>20.96</v>
      </c>
      <c r="J6294" s="484">
        <v>0.89</v>
      </c>
    </row>
    <row r="6295" spans="1:10" s="471" customFormat="1">
      <c r="A6295" s="515" t="s">
        <v>142</v>
      </c>
      <c r="B6295" s="477" t="s">
        <v>762</v>
      </c>
      <c r="C6295" s="477" t="s">
        <v>48</v>
      </c>
      <c r="D6295" s="515" t="s">
        <v>3920</v>
      </c>
      <c r="E6295" s="585" t="s">
        <v>143</v>
      </c>
      <c r="F6295" s="585"/>
      <c r="G6295" s="477" t="s">
        <v>91</v>
      </c>
      <c r="H6295" s="478">
        <v>4.2000000000000003E-2</v>
      </c>
      <c r="I6295" s="479">
        <v>4.76</v>
      </c>
      <c r="J6295" s="479">
        <v>0.19</v>
      </c>
    </row>
    <row r="6296" spans="1:10" s="471" customFormat="1">
      <c r="A6296" s="515" t="s">
        <v>142</v>
      </c>
      <c r="B6296" s="477" t="s">
        <v>806</v>
      </c>
      <c r="C6296" s="477" t="s">
        <v>48</v>
      </c>
      <c r="D6296" s="515" t="s">
        <v>807</v>
      </c>
      <c r="E6296" s="585" t="s">
        <v>143</v>
      </c>
      <c r="F6296" s="585"/>
      <c r="G6296" s="477" t="s">
        <v>91</v>
      </c>
      <c r="H6296" s="478">
        <v>1</v>
      </c>
      <c r="I6296" s="479">
        <v>18.11</v>
      </c>
      <c r="J6296" s="479">
        <v>18.11</v>
      </c>
    </row>
    <row r="6297" spans="1:10" s="471" customFormat="1" ht="25.5">
      <c r="A6297" s="693"/>
      <c r="B6297" s="513"/>
      <c r="C6297" s="513"/>
      <c r="D6297" s="693"/>
      <c r="E6297" s="693" t="s">
        <v>144</v>
      </c>
      <c r="F6297" s="694">
        <v>3.25</v>
      </c>
      <c r="G6297" s="693" t="s">
        <v>145</v>
      </c>
      <c r="H6297" s="694">
        <v>0</v>
      </c>
      <c r="I6297" s="693" t="s">
        <v>146</v>
      </c>
      <c r="J6297" s="694">
        <v>3.25</v>
      </c>
    </row>
    <row r="6298" spans="1:10" s="471" customFormat="1" ht="13.5" customHeight="1" thickBot="1">
      <c r="A6298" s="693"/>
      <c r="B6298" s="513"/>
      <c r="C6298" s="513"/>
      <c r="D6298" s="693"/>
      <c r="E6298" s="693" t="s">
        <v>2513</v>
      </c>
      <c r="F6298" s="694">
        <v>5.93</v>
      </c>
      <c r="G6298" s="693"/>
      <c r="H6298" s="695" t="s">
        <v>2514</v>
      </c>
      <c r="I6298" s="695"/>
      <c r="J6298" s="694">
        <v>28.54</v>
      </c>
    </row>
    <row r="6299" spans="1:10" s="471" customFormat="1" ht="13.5" thickTop="1">
      <c r="A6299" s="480"/>
      <c r="B6299" s="481"/>
      <c r="C6299" s="481"/>
      <c r="D6299" s="480"/>
      <c r="E6299" s="480"/>
      <c r="F6299" s="480"/>
      <c r="G6299" s="480"/>
      <c r="H6299" s="480"/>
      <c r="I6299" s="480"/>
      <c r="J6299" s="480"/>
    </row>
    <row r="6300" spans="1:10" s="471" customFormat="1">
      <c r="A6300" s="516"/>
      <c r="B6300" s="519" t="s">
        <v>26</v>
      </c>
      <c r="C6300" s="519" t="s">
        <v>27</v>
      </c>
      <c r="D6300" s="516" t="s">
        <v>28</v>
      </c>
      <c r="E6300" s="586" t="s">
        <v>140</v>
      </c>
      <c r="F6300" s="586"/>
      <c r="G6300" s="519" t="s">
        <v>29</v>
      </c>
      <c r="H6300" s="518" t="s">
        <v>30</v>
      </c>
      <c r="I6300" s="518" t="s">
        <v>31</v>
      </c>
      <c r="J6300" s="518" t="s">
        <v>32</v>
      </c>
    </row>
    <row r="6301" spans="1:10" s="471" customFormat="1" ht="25.5" customHeight="1">
      <c r="A6301" s="517" t="s">
        <v>141</v>
      </c>
      <c r="B6301" s="474" t="s">
        <v>2910</v>
      </c>
      <c r="C6301" s="474" t="s">
        <v>48</v>
      </c>
      <c r="D6301" s="517" t="s">
        <v>2911</v>
      </c>
      <c r="E6301" s="587" t="s">
        <v>179</v>
      </c>
      <c r="F6301" s="587"/>
      <c r="G6301" s="474" t="s">
        <v>68</v>
      </c>
      <c r="H6301" s="475">
        <v>1</v>
      </c>
      <c r="I6301" s="476">
        <v>92.46</v>
      </c>
      <c r="J6301" s="476">
        <v>92.46</v>
      </c>
    </row>
    <row r="6302" spans="1:10" s="471" customFormat="1" ht="25.5">
      <c r="A6302" s="514" t="s">
        <v>147</v>
      </c>
      <c r="B6302" s="482" t="s">
        <v>489</v>
      </c>
      <c r="C6302" s="482" t="s">
        <v>48</v>
      </c>
      <c r="D6302" s="514" t="s">
        <v>490</v>
      </c>
      <c r="E6302" s="588" t="s">
        <v>150</v>
      </c>
      <c r="F6302" s="588"/>
      <c r="G6302" s="482" t="s">
        <v>54</v>
      </c>
      <c r="H6302" s="483">
        <v>1.67</v>
      </c>
      <c r="I6302" s="484">
        <v>27.75</v>
      </c>
      <c r="J6302" s="484">
        <v>46.34</v>
      </c>
    </row>
    <row r="6303" spans="1:10" s="471" customFormat="1">
      <c r="A6303" s="515" t="s">
        <v>142</v>
      </c>
      <c r="B6303" s="477" t="s">
        <v>3008</v>
      </c>
      <c r="C6303" s="477" t="s">
        <v>48</v>
      </c>
      <c r="D6303" s="515" t="s">
        <v>3009</v>
      </c>
      <c r="E6303" s="585" t="s">
        <v>143</v>
      </c>
      <c r="F6303" s="585"/>
      <c r="G6303" s="477" t="s">
        <v>71</v>
      </c>
      <c r="H6303" s="478">
        <v>1.27</v>
      </c>
      <c r="I6303" s="479">
        <v>36.32</v>
      </c>
      <c r="J6303" s="479">
        <v>46.12</v>
      </c>
    </row>
    <row r="6304" spans="1:10" s="471" customFormat="1" ht="25.5">
      <c r="A6304" s="693"/>
      <c r="B6304" s="513"/>
      <c r="C6304" s="513"/>
      <c r="D6304" s="693"/>
      <c r="E6304" s="693" t="s">
        <v>144</v>
      </c>
      <c r="F6304" s="694">
        <v>33.85</v>
      </c>
      <c r="G6304" s="693" t="s">
        <v>145</v>
      </c>
      <c r="H6304" s="694">
        <v>0</v>
      </c>
      <c r="I6304" s="693" t="s">
        <v>146</v>
      </c>
      <c r="J6304" s="694">
        <v>33.85</v>
      </c>
    </row>
    <row r="6305" spans="1:10" s="471" customFormat="1" ht="13.5" customHeight="1" thickBot="1">
      <c r="A6305" s="693"/>
      <c r="B6305" s="513"/>
      <c r="C6305" s="513"/>
      <c r="D6305" s="693"/>
      <c r="E6305" s="693" t="s">
        <v>2513</v>
      </c>
      <c r="F6305" s="694">
        <v>24.26</v>
      </c>
      <c r="G6305" s="693"/>
      <c r="H6305" s="695" t="s">
        <v>2514</v>
      </c>
      <c r="I6305" s="695"/>
      <c r="J6305" s="694">
        <v>116.72</v>
      </c>
    </row>
    <row r="6306" spans="1:10" s="471" customFormat="1" ht="13.5" thickTop="1">
      <c r="A6306" s="480"/>
      <c r="B6306" s="481"/>
      <c r="C6306" s="481"/>
      <c r="D6306" s="480"/>
      <c r="E6306" s="480"/>
      <c r="F6306" s="480"/>
      <c r="G6306" s="480"/>
      <c r="H6306" s="480"/>
      <c r="I6306" s="480"/>
      <c r="J6306" s="480"/>
    </row>
    <row r="6307" spans="1:10" s="471" customFormat="1">
      <c r="A6307" s="516"/>
      <c r="B6307" s="519" t="s">
        <v>26</v>
      </c>
      <c r="C6307" s="519" t="s">
        <v>27</v>
      </c>
      <c r="D6307" s="516" t="s">
        <v>28</v>
      </c>
      <c r="E6307" s="586" t="s">
        <v>140</v>
      </c>
      <c r="F6307" s="586"/>
      <c r="G6307" s="519" t="s">
        <v>29</v>
      </c>
      <c r="H6307" s="518" t="s">
        <v>30</v>
      </c>
      <c r="I6307" s="518" t="s">
        <v>31</v>
      </c>
      <c r="J6307" s="518" t="s">
        <v>32</v>
      </c>
    </row>
    <row r="6308" spans="1:10" s="471" customFormat="1" ht="12.75" customHeight="1">
      <c r="A6308" s="517" t="s">
        <v>141</v>
      </c>
      <c r="B6308" s="474" t="s">
        <v>489</v>
      </c>
      <c r="C6308" s="474" t="s">
        <v>48</v>
      </c>
      <c r="D6308" s="517" t="s">
        <v>490</v>
      </c>
      <c r="E6308" s="587" t="s">
        <v>150</v>
      </c>
      <c r="F6308" s="587"/>
      <c r="G6308" s="474" t="s">
        <v>54</v>
      </c>
      <c r="H6308" s="475">
        <v>1</v>
      </c>
      <c r="I6308" s="476">
        <v>27.75</v>
      </c>
      <c r="J6308" s="476">
        <v>27.75</v>
      </c>
    </row>
    <row r="6309" spans="1:10" s="471" customFormat="1" ht="25.5">
      <c r="A6309" s="514" t="s">
        <v>147</v>
      </c>
      <c r="B6309" s="482" t="s">
        <v>1066</v>
      </c>
      <c r="C6309" s="482" t="s">
        <v>48</v>
      </c>
      <c r="D6309" s="514" t="s">
        <v>1067</v>
      </c>
      <c r="E6309" s="588" t="s">
        <v>150</v>
      </c>
      <c r="F6309" s="588"/>
      <c r="G6309" s="482" t="s">
        <v>54</v>
      </c>
      <c r="H6309" s="483">
        <v>1</v>
      </c>
      <c r="I6309" s="484">
        <v>0.26</v>
      </c>
      <c r="J6309" s="484">
        <v>0.26</v>
      </c>
    </row>
    <row r="6310" spans="1:10" s="471" customFormat="1">
      <c r="A6310" s="515" t="s">
        <v>142</v>
      </c>
      <c r="B6310" s="477" t="s">
        <v>1068</v>
      </c>
      <c r="C6310" s="477" t="s">
        <v>48</v>
      </c>
      <c r="D6310" s="515" t="s">
        <v>1069</v>
      </c>
      <c r="E6310" s="585" t="s">
        <v>549</v>
      </c>
      <c r="F6310" s="585"/>
      <c r="G6310" s="477" t="s">
        <v>54</v>
      </c>
      <c r="H6310" s="478">
        <v>1</v>
      </c>
      <c r="I6310" s="479">
        <v>20.010000000000002</v>
      </c>
      <c r="J6310" s="479">
        <v>20.010000000000002</v>
      </c>
    </row>
    <row r="6311" spans="1:10" s="471" customFormat="1">
      <c r="A6311" s="515" t="s">
        <v>142</v>
      </c>
      <c r="B6311" s="477" t="s">
        <v>839</v>
      </c>
      <c r="C6311" s="477" t="s">
        <v>48</v>
      </c>
      <c r="D6311" s="515" t="s">
        <v>840</v>
      </c>
      <c r="E6311" s="585" t="s">
        <v>143</v>
      </c>
      <c r="F6311" s="585"/>
      <c r="G6311" s="477" t="s">
        <v>54</v>
      </c>
      <c r="H6311" s="478">
        <v>1</v>
      </c>
      <c r="I6311" s="479">
        <v>2.0699999999999998</v>
      </c>
      <c r="J6311" s="479">
        <v>2.0699999999999998</v>
      </c>
    </row>
    <row r="6312" spans="1:10" s="471" customFormat="1">
      <c r="A6312" s="515" t="s">
        <v>142</v>
      </c>
      <c r="B6312" s="477" t="s">
        <v>841</v>
      </c>
      <c r="C6312" s="477" t="s">
        <v>48</v>
      </c>
      <c r="D6312" s="515" t="s">
        <v>842</v>
      </c>
      <c r="E6312" s="585" t="s">
        <v>143</v>
      </c>
      <c r="F6312" s="585"/>
      <c r="G6312" s="477" t="s">
        <v>54</v>
      </c>
      <c r="H6312" s="478">
        <v>1</v>
      </c>
      <c r="I6312" s="479">
        <v>1.01</v>
      </c>
      <c r="J6312" s="479">
        <v>1.01</v>
      </c>
    </row>
    <row r="6313" spans="1:10" s="471" customFormat="1">
      <c r="A6313" s="515" t="s">
        <v>142</v>
      </c>
      <c r="B6313" s="477" t="s">
        <v>559</v>
      </c>
      <c r="C6313" s="477" t="s">
        <v>48</v>
      </c>
      <c r="D6313" s="515" t="s">
        <v>560</v>
      </c>
      <c r="E6313" s="585" t="s">
        <v>143</v>
      </c>
      <c r="F6313" s="585"/>
      <c r="G6313" s="477" t="s">
        <v>54</v>
      </c>
      <c r="H6313" s="478">
        <v>1</v>
      </c>
      <c r="I6313" s="479">
        <v>1.34</v>
      </c>
      <c r="J6313" s="479">
        <v>1.34</v>
      </c>
    </row>
    <row r="6314" spans="1:10" s="471" customFormat="1">
      <c r="A6314" s="515" t="s">
        <v>142</v>
      </c>
      <c r="B6314" s="477" t="s">
        <v>561</v>
      </c>
      <c r="C6314" s="477" t="s">
        <v>48</v>
      </c>
      <c r="D6314" s="515" t="s">
        <v>562</v>
      </c>
      <c r="E6314" s="585" t="s">
        <v>143</v>
      </c>
      <c r="F6314" s="585"/>
      <c r="G6314" s="477" t="s">
        <v>54</v>
      </c>
      <c r="H6314" s="478">
        <v>1</v>
      </c>
      <c r="I6314" s="479">
        <v>0.04</v>
      </c>
      <c r="J6314" s="479">
        <v>0.04</v>
      </c>
    </row>
    <row r="6315" spans="1:10" s="471" customFormat="1" ht="25.5">
      <c r="A6315" s="515" t="s">
        <v>142</v>
      </c>
      <c r="B6315" s="477" t="s">
        <v>1261</v>
      </c>
      <c r="C6315" s="477" t="s">
        <v>48</v>
      </c>
      <c r="D6315" s="515" t="s">
        <v>1262</v>
      </c>
      <c r="E6315" s="585" t="s">
        <v>143</v>
      </c>
      <c r="F6315" s="585"/>
      <c r="G6315" s="477" t="s">
        <v>54</v>
      </c>
      <c r="H6315" s="478">
        <v>1</v>
      </c>
      <c r="I6315" s="479">
        <v>1.23</v>
      </c>
      <c r="J6315" s="479">
        <v>1.23</v>
      </c>
    </row>
    <row r="6316" spans="1:10" s="471" customFormat="1" ht="25.5">
      <c r="A6316" s="515" t="s">
        <v>142</v>
      </c>
      <c r="B6316" s="477" t="s">
        <v>1263</v>
      </c>
      <c r="C6316" s="477" t="s">
        <v>48</v>
      </c>
      <c r="D6316" s="515" t="s">
        <v>1264</v>
      </c>
      <c r="E6316" s="585" t="s">
        <v>143</v>
      </c>
      <c r="F6316" s="585"/>
      <c r="G6316" s="477" t="s">
        <v>54</v>
      </c>
      <c r="H6316" s="478">
        <v>1</v>
      </c>
      <c r="I6316" s="479">
        <v>1.79</v>
      </c>
      <c r="J6316" s="479">
        <v>1.79</v>
      </c>
    </row>
    <row r="6317" spans="1:10" s="471" customFormat="1" ht="25.5">
      <c r="A6317" s="693"/>
      <c r="B6317" s="513"/>
      <c r="C6317" s="513"/>
      <c r="D6317" s="693"/>
      <c r="E6317" s="693" t="s">
        <v>144</v>
      </c>
      <c r="F6317" s="694">
        <v>20.27</v>
      </c>
      <c r="G6317" s="693" t="s">
        <v>145</v>
      </c>
      <c r="H6317" s="694">
        <v>0</v>
      </c>
      <c r="I6317" s="693" t="s">
        <v>146</v>
      </c>
      <c r="J6317" s="694">
        <v>20.27</v>
      </c>
    </row>
    <row r="6318" spans="1:10" s="471" customFormat="1" ht="13.5" customHeight="1" thickBot="1">
      <c r="A6318" s="693"/>
      <c r="B6318" s="513"/>
      <c r="C6318" s="513"/>
      <c r="D6318" s="693"/>
      <c r="E6318" s="693" t="s">
        <v>2513</v>
      </c>
      <c r="F6318" s="694">
        <v>7.28</v>
      </c>
      <c r="G6318" s="693"/>
      <c r="H6318" s="695" t="s">
        <v>2514</v>
      </c>
      <c r="I6318" s="695"/>
      <c r="J6318" s="694">
        <v>35.03</v>
      </c>
    </row>
    <row r="6319" spans="1:10" s="471" customFormat="1" ht="13.5" thickTop="1">
      <c r="A6319" s="480"/>
      <c r="B6319" s="481"/>
      <c r="C6319" s="481"/>
      <c r="D6319" s="480"/>
      <c r="E6319" s="480"/>
      <c r="F6319" s="480"/>
      <c r="G6319" s="480"/>
      <c r="H6319" s="480"/>
      <c r="I6319" s="480"/>
      <c r="J6319" s="480"/>
    </row>
    <row r="6320" spans="1:10" s="471" customFormat="1">
      <c r="A6320" s="516"/>
      <c r="B6320" s="519" t="s">
        <v>26</v>
      </c>
      <c r="C6320" s="519" t="s">
        <v>27</v>
      </c>
      <c r="D6320" s="516" t="s">
        <v>28</v>
      </c>
      <c r="E6320" s="586" t="s">
        <v>140</v>
      </c>
      <c r="F6320" s="586"/>
      <c r="G6320" s="519" t="s">
        <v>29</v>
      </c>
      <c r="H6320" s="518" t="s">
        <v>30</v>
      </c>
      <c r="I6320" s="518" t="s">
        <v>31</v>
      </c>
      <c r="J6320" s="518" t="s">
        <v>32</v>
      </c>
    </row>
    <row r="6321" spans="1:10" s="471" customFormat="1" ht="25.5" customHeight="1">
      <c r="A6321" s="517" t="s">
        <v>141</v>
      </c>
      <c r="B6321" s="474" t="s">
        <v>2097</v>
      </c>
      <c r="C6321" s="474" t="s">
        <v>48</v>
      </c>
      <c r="D6321" s="517" t="s">
        <v>2098</v>
      </c>
      <c r="E6321" s="587" t="s">
        <v>180</v>
      </c>
      <c r="F6321" s="587"/>
      <c r="G6321" s="474" t="s">
        <v>91</v>
      </c>
      <c r="H6321" s="475">
        <v>1</v>
      </c>
      <c r="I6321" s="476">
        <v>10.01</v>
      </c>
      <c r="J6321" s="476">
        <v>10.01</v>
      </c>
    </row>
    <row r="6322" spans="1:10" s="471" customFormat="1" ht="25.5">
      <c r="A6322" s="514" t="s">
        <v>147</v>
      </c>
      <c r="B6322" s="482" t="s">
        <v>151</v>
      </c>
      <c r="C6322" s="482" t="s">
        <v>48</v>
      </c>
      <c r="D6322" s="514" t="s">
        <v>152</v>
      </c>
      <c r="E6322" s="588" t="s">
        <v>150</v>
      </c>
      <c r="F6322" s="588"/>
      <c r="G6322" s="482" t="s">
        <v>54</v>
      </c>
      <c r="H6322" s="483">
        <v>0.128</v>
      </c>
      <c r="I6322" s="484">
        <v>21.9</v>
      </c>
      <c r="J6322" s="484">
        <v>2.8</v>
      </c>
    </row>
    <row r="6323" spans="1:10" s="471" customFormat="1" ht="25.5">
      <c r="A6323" s="514" t="s">
        <v>147</v>
      </c>
      <c r="B6323" s="482" t="s">
        <v>153</v>
      </c>
      <c r="C6323" s="482" t="s">
        <v>48</v>
      </c>
      <c r="D6323" s="514" t="s">
        <v>154</v>
      </c>
      <c r="E6323" s="588" t="s">
        <v>150</v>
      </c>
      <c r="F6323" s="588"/>
      <c r="G6323" s="482" t="s">
        <v>54</v>
      </c>
      <c r="H6323" s="483">
        <v>0.128</v>
      </c>
      <c r="I6323" s="484">
        <v>26.38</v>
      </c>
      <c r="J6323" s="484">
        <v>3.37</v>
      </c>
    </row>
    <row r="6324" spans="1:10" s="471" customFormat="1" ht="25.5">
      <c r="A6324" s="515" t="s">
        <v>142</v>
      </c>
      <c r="B6324" s="477" t="s">
        <v>2092</v>
      </c>
      <c r="C6324" s="477" t="s">
        <v>48</v>
      </c>
      <c r="D6324" s="515" t="s">
        <v>2093</v>
      </c>
      <c r="E6324" s="585" t="s">
        <v>143</v>
      </c>
      <c r="F6324" s="585"/>
      <c r="G6324" s="477" t="s">
        <v>91</v>
      </c>
      <c r="H6324" s="478">
        <v>1</v>
      </c>
      <c r="I6324" s="479">
        <v>2.5299999999999998</v>
      </c>
      <c r="J6324" s="479">
        <v>2.5299999999999998</v>
      </c>
    </row>
    <row r="6325" spans="1:10" s="471" customFormat="1" ht="25.5">
      <c r="A6325" s="515" t="s">
        <v>142</v>
      </c>
      <c r="B6325" s="477" t="s">
        <v>2094</v>
      </c>
      <c r="C6325" s="477" t="s">
        <v>48</v>
      </c>
      <c r="D6325" s="515" t="s">
        <v>2095</v>
      </c>
      <c r="E6325" s="585" t="s">
        <v>143</v>
      </c>
      <c r="F6325" s="585"/>
      <c r="G6325" s="477" t="s">
        <v>91</v>
      </c>
      <c r="H6325" s="478">
        <v>1</v>
      </c>
      <c r="I6325" s="479">
        <v>1.31</v>
      </c>
      <c r="J6325" s="479">
        <v>1.31</v>
      </c>
    </row>
    <row r="6326" spans="1:10" s="471" customFormat="1" ht="25.5">
      <c r="A6326" s="693"/>
      <c r="B6326" s="513"/>
      <c r="C6326" s="513"/>
      <c r="D6326" s="693"/>
      <c r="E6326" s="693" t="s">
        <v>144</v>
      </c>
      <c r="F6326" s="694">
        <v>4.5</v>
      </c>
      <c r="G6326" s="693" t="s">
        <v>145</v>
      </c>
      <c r="H6326" s="694">
        <v>0</v>
      </c>
      <c r="I6326" s="693" t="s">
        <v>146</v>
      </c>
      <c r="J6326" s="694">
        <v>4.5</v>
      </c>
    </row>
    <row r="6327" spans="1:10" s="471" customFormat="1" ht="13.5" customHeight="1" thickBot="1">
      <c r="A6327" s="693"/>
      <c r="B6327" s="513"/>
      <c r="C6327" s="513"/>
      <c r="D6327" s="693"/>
      <c r="E6327" s="693" t="s">
        <v>2513</v>
      </c>
      <c r="F6327" s="694">
        <v>2.62</v>
      </c>
      <c r="G6327" s="693"/>
      <c r="H6327" s="695" t="s">
        <v>2514</v>
      </c>
      <c r="I6327" s="695"/>
      <c r="J6327" s="694">
        <v>12.63</v>
      </c>
    </row>
    <row r="6328" spans="1:10" s="471" customFormat="1" ht="13.5" thickTop="1">
      <c r="A6328" s="480"/>
      <c r="B6328" s="481"/>
      <c r="C6328" s="481"/>
      <c r="D6328" s="480"/>
      <c r="E6328" s="480"/>
      <c r="F6328" s="480"/>
      <c r="G6328" s="480"/>
      <c r="H6328" s="480"/>
      <c r="I6328" s="480"/>
      <c r="J6328" s="480"/>
    </row>
    <row r="6329" spans="1:10" s="471" customFormat="1">
      <c r="A6329" s="516"/>
      <c r="B6329" s="519" t="s">
        <v>26</v>
      </c>
      <c r="C6329" s="519" t="s">
        <v>27</v>
      </c>
      <c r="D6329" s="516" t="s">
        <v>28</v>
      </c>
      <c r="E6329" s="586" t="s">
        <v>140</v>
      </c>
      <c r="F6329" s="586"/>
      <c r="G6329" s="519" t="s">
        <v>29</v>
      </c>
      <c r="H6329" s="518" t="s">
        <v>30</v>
      </c>
      <c r="I6329" s="518" t="s">
        <v>31</v>
      </c>
      <c r="J6329" s="518" t="s">
        <v>32</v>
      </c>
    </row>
    <row r="6330" spans="1:10" s="471" customFormat="1" ht="25.5" customHeight="1">
      <c r="A6330" s="517" t="s">
        <v>141</v>
      </c>
      <c r="B6330" s="474" t="s">
        <v>2029</v>
      </c>
      <c r="C6330" s="474" t="s">
        <v>48</v>
      </c>
      <c r="D6330" s="517" t="s">
        <v>2030</v>
      </c>
      <c r="E6330" s="587" t="s">
        <v>155</v>
      </c>
      <c r="F6330" s="587"/>
      <c r="G6330" s="474" t="s">
        <v>91</v>
      </c>
      <c r="H6330" s="475">
        <v>1</v>
      </c>
      <c r="I6330" s="476">
        <v>399.75</v>
      </c>
      <c r="J6330" s="476">
        <v>399.75</v>
      </c>
    </row>
    <row r="6331" spans="1:10" s="471" customFormat="1" ht="25.5">
      <c r="A6331" s="514" t="s">
        <v>147</v>
      </c>
      <c r="B6331" s="482" t="s">
        <v>158</v>
      </c>
      <c r="C6331" s="482" t="s">
        <v>48</v>
      </c>
      <c r="D6331" s="514" t="s">
        <v>159</v>
      </c>
      <c r="E6331" s="588" t="s">
        <v>150</v>
      </c>
      <c r="F6331" s="588"/>
      <c r="G6331" s="482" t="s">
        <v>54</v>
      </c>
      <c r="H6331" s="483">
        <v>0.7147</v>
      </c>
      <c r="I6331" s="484">
        <v>25.28</v>
      </c>
      <c r="J6331" s="484">
        <v>18.059999999999999</v>
      </c>
    </row>
    <row r="6332" spans="1:10" s="471" customFormat="1" ht="25.5">
      <c r="A6332" s="514" t="s">
        <v>147</v>
      </c>
      <c r="B6332" s="482" t="s">
        <v>148</v>
      </c>
      <c r="C6332" s="482" t="s">
        <v>48</v>
      </c>
      <c r="D6332" s="514" t="s">
        <v>149</v>
      </c>
      <c r="E6332" s="588" t="s">
        <v>150</v>
      </c>
      <c r="F6332" s="588"/>
      <c r="G6332" s="482" t="s">
        <v>54</v>
      </c>
      <c r="H6332" s="483">
        <v>0.31059999999999999</v>
      </c>
      <c r="I6332" s="484">
        <v>20.96</v>
      </c>
      <c r="J6332" s="484">
        <v>6.51</v>
      </c>
    </row>
    <row r="6333" spans="1:10" s="471" customFormat="1" ht="38.25">
      <c r="A6333" s="515" t="s">
        <v>142</v>
      </c>
      <c r="B6333" s="477" t="s">
        <v>662</v>
      </c>
      <c r="C6333" s="477" t="s">
        <v>48</v>
      </c>
      <c r="D6333" s="515" t="s">
        <v>663</v>
      </c>
      <c r="E6333" s="585" t="s">
        <v>143</v>
      </c>
      <c r="F6333" s="585"/>
      <c r="G6333" s="477" t="s">
        <v>91</v>
      </c>
      <c r="H6333" s="478">
        <v>4</v>
      </c>
      <c r="I6333" s="479">
        <v>23.11</v>
      </c>
      <c r="J6333" s="479">
        <v>92.44</v>
      </c>
    </row>
    <row r="6334" spans="1:10" s="471" customFormat="1" ht="25.5">
      <c r="A6334" s="515" t="s">
        <v>142</v>
      </c>
      <c r="B6334" s="477" t="s">
        <v>2485</v>
      </c>
      <c r="C6334" s="477" t="s">
        <v>48</v>
      </c>
      <c r="D6334" s="515" t="s">
        <v>2486</v>
      </c>
      <c r="E6334" s="585" t="s">
        <v>143</v>
      </c>
      <c r="F6334" s="585"/>
      <c r="G6334" s="477" t="s">
        <v>91</v>
      </c>
      <c r="H6334" s="478">
        <v>1</v>
      </c>
      <c r="I6334" s="479">
        <v>277.83</v>
      </c>
      <c r="J6334" s="479">
        <v>277.83</v>
      </c>
    </row>
    <row r="6335" spans="1:10" s="471" customFormat="1">
      <c r="A6335" s="515" t="s">
        <v>142</v>
      </c>
      <c r="B6335" s="477" t="s">
        <v>800</v>
      </c>
      <c r="C6335" s="477" t="s">
        <v>48</v>
      </c>
      <c r="D6335" s="515" t="s">
        <v>801</v>
      </c>
      <c r="E6335" s="585" t="s">
        <v>143</v>
      </c>
      <c r="F6335" s="585"/>
      <c r="G6335" s="477" t="s">
        <v>71</v>
      </c>
      <c r="H6335" s="478">
        <v>4.6800000000000001E-2</v>
      </c>
      <c r="I6335" s="479">
        <v>105.12</v>
      </c>
      <c r="J6335" s="479">
        <v>4.91</v>
      </c>
    </row>
    <row r="6336" spans="1:10" s="471" customFormat="1" ht="25.5">
      <c r="A6336" s="693"/>
      <c r="B6336" s="513"/>
      <c r="C6336" s="513"/>
      <c r="D6336" s="693"/>
      <c r="E6336" s="693" t="s">
        <v>144</v>
      </c>
      <c r="F6336" s="694">
        <v>18.420000000000002</v>
      </c>
      <c r="G6336" s="693" t="s">
        <v>145</v>
      </c>
      <c r="H6336" s="694">
        <v>0</v>
      </c>
      <c r="I6336" s="693" t="s">
        <v>146</v>
      </c>
      <c r="J6336" s="694">
        <v>18.420000000000002</v>
      </c>
    </row>
    <row r="6337" spans="1:10" s="471" customFormat="1" ht="13.5" customHeight="1" thickBot="1">
      <c r="A6337" s="693"/>
      <c r="B6337" s="513"/>
      <c r="C6337" s="513"/>
      <c r="D6337" s="693"/>
      <c r="E6337" s="693" t="s">
        <v>2513</v>
      </c>
      <c r="F6337" s="694">
        <v>104.89</v>
      </c>
      <c r="G6337" s="693"/>
      <c r="H6337" s="695" t="s">
        <v>2514</v>
      </c>
      <c r="I6337" s="695"/>
      <c r="J6337" s="694">
        <v>504.64</v>
      </c>
    </row>
    <row r="6338" spans="1:10" s="471" customFormat="1" ht="13.5" thickTop="1">
      <c r="A6338" s="480"/>
      <c r="B6338" s="481"/>
      <c r="C6338" s="481"/>
      <c r="D6338" s="480"/>
      <c r="E6338" s="480"/>
      <c r="F6338" s="480"/>
      <c r="G6338" s="480"/>
      <c r="H6338" s="480"/>
      <c r="I6338" s="480"/>
      <c r="J6338" s="480"/>
    </row>
    <row r="6339" spans="1:10" s="471" customFormat="1">
      <c r="A6339" s="516"/>
      <c r="B6339" s="519" t="s">
        <v>26</v>
      </c>
      <c r="C6339" s="519" t="s">
        <v>27</v>
      </c>
      <c r="D6339" s="516" t="s">
        <v>28</v>
      </c>
      <c r="E6339" s="586" t="s">
        <v>140</v>
      </c>
      <c r="F6339" s="586"/>
      <c r="G6339" s="519" t="s">
        <v>29</v>
      </c>
      <c r="H6339" s="518" t="s">
        <v>30</v>
      </c>
      <c r="I6339" s="518" t="s">
        <v>31</v>
      </c>
      <c r="J6339" s="518" t="s">
        <v>32</v>
      </c>
    </row>
    <row r="6340" spans="1:10" s="471" customFormat="1" ht="12.75" customHeight="1">
      <c r="A6340" s="517" t="s">
        <v>141</v>
      </c>
      <c r="B6340" s="474" t="s">
        <v>528</v>
      </c>
      <c r="C6340" s="474" t="s">
        <v>48</v>
      </c>
      <c r="D6340" s="517" t="s">
        <v>529</v>
      </c>
      <c r="E6340" s="587" t="s">
        <v>150</v>
      </c>
      <c r="F6340" s="587"/>
      <c r="G6340" s="474" t="s">
        <v>54</v>
      </c>
      <c r="H6340" s="475">
        <v>1</v>
      </c>
      <c r="I6340" s="476">
        <v>25.46</v>
      </c>
      <c r="J6340" s="476">
        <v>25.46</v>
      </c>
    </row>
    <row r="6341" spans="1:10" s="471" customFormat="1" ht="25.5">
      <c r="A6341" s="514" t="s">
        <v>147</v>
      </c>
      <c r="B6341" s="482" t="s">
        <v>1070</v>
      </c>
      <c r="C6341" s="482" t="s">
        <v>48</v>
      </c>
      <c r="D6341" s="514" t="s">
        <v>1071</v>
      </c>
      <c r="E6341" s="588" t="s">
        <v>150</v>
      </c>
      <c r="F6341" s="588"/>
      <c r="G6341" s="482" t="s">
        <v>54</v>
      </c>
      <c r="H6341" s="483">
        <v>1</v>
      </c>
      <c r="I6341" s="484">
        <v>0.25</v>
      </c>
      <c r="J6341" s="484">
        <v>0.25</v>
      </c>
    </row>
    <row r="6342" spans="1:10" s="471" customFormat="1">
      <c r="A6342" s="515" t="s">
        <v>142</v>
      </c>
      <c r="B6342" s="477" t="s">
        <v>1072</v>
      </c>
      <c r="C6342" s="477" t="s">
        <v>48</v>
      </c>
      <c r="D6342" s="515" t="s">
        <v>1073</v>
      </c>
      <c r="E6342" s="585" t="s">
        <v>549</v>
      </c>
      <c r="F6342" s="585"/>
      <c r="G6342" s="477" t="s">
        <v>54</v>
      </c>
      <c r="H6342" s="478">
        <v>1</v>
      </c>
      <c r="I6342" s="479">
        <v>18.829999999999998</v>
      </c>
      <c r="J6342" s="479">
        <v>18.829999999999998</v>
      </c>
    </row>
    <row r="6343" spans="1:10" s="471" customFormat="1">
      <c r="A6343" s="515" t="s">
        <v>142</v>
      </c>
      <c r="B6343" s="477" t="s">
        <v>839</v>
      </c>
      <c r="C6343" s="477" t="s">
        <v>48</v>
      </c>
      <c r="D6343" s="515" t="s">
        <v>840</v>
      </c>
      <c r="E6343" s="585" t="s">
        <v>143</v>
      </c>
      <c r="F6343" s="585"/>
      <c r="G6343" s="477" t="s">
        <v>54</v>
      </c>
      <c r="H6343" s="478">
        <v>1</v>
      </c>
      <c r="I6343" s="479">
        <v>2.0699999999999998</v>
      </c>
      <c r="J6343" s="479">
        <v>2.0699999999999998</v>
      </c>
    </row>
    <row r="6344" spans="1:10" s="471" customFormat="1">
      <c r="A6344" s="515" t="s">
        <v>142</v>
      </c>
      <c r="B6344" s="477" t="s">
        <v>841</v>
      </c>
      <c r="C6344" s="477" t="s">
        <v>48</v>
      </c>
      <c r="D6344" s="515" t="s">
        <v>842</v>
      </c>
      <c r="E6344" s="585" t="s">
        <v>143</v>
      </c>
      <c r="F6344" s="585"/>
      <c r="G6344" s="477" t="s">
        <v>54</v>
      </c>
      <c r="H6344" s="478">
        <v>1</v>
      </c>
      <c r="I6344" s="479">
        <v>1.01</v>
      </c>
      <c r="J6344" s="479">
        <v>1.01</v>
      </c>
    </row>
    <row r="6345" spans="1:10" s="471" customFormat="1">
      <c r="A6345" s="515" t="s">
        <v>142</v>
      </c>
      <c r="B6345" s="477" t="s">
        <v>559</v>
      </c>
      <c r="C6345" s="477" t="s">
        <v>48</v>
      </c>
      <c r="D6345" s="515" t="s">
        <v>560</v>
      </c>
      <c r="E6345" s="585" t="s">
        <v>143</v>
      </c>
      <c r="F6345" s="585"/>
      <c r="G6345" s="477" t="s">
        <v>54</v>
      </c>
      <c r="H6345" s="478">
        <v>1</v>
      </c>
      <c r="I6345" s="479">
        <v>1.34</v>
      </c>
      <c r="J6345" s="479">
        <v>1.34</v>
      </c>
    </row>
    <row r="6346" spans="1:10" s="471" customFormat="1">
      <c r="A6346" s="515" t="s">
        <v>142</v>
      </c>
      <c r="B6346" s="477" t="s">
        <v>561</v>
      </c>
      <c r="C6346" s="477" t="s">
        <v>48</v>
      </c>
      <c r="D6346" s="515" t="s">
        <v>562</v>
      </c>
      <c r="E6346" s="585" t="s">
        <v>143</v>
      </c>
      <c r="F6346" s="585"/>
      <c r="G6346" s="477" t="s">
        <v>54</v>
      </c>
      <c r="H6346" s="478">
        <v>1</v>
      </c>
      <c r="I6346" s="479">
        <v>0.04</v>
      </c>
      <c r="J6346" s="479">
        <v>0.04</v>
      </c>
    </row>
    <row r="6347" spans="1:10" s="471" customFormat="1" ht="25.5">
      <c r="A6347" s="515" t="s">
        <v>142</v>
      </c>
      <c r="B6347" s="477" t="s">
        <v>851</v>
      </c>
      <c r="C6347" s="477" t="s">
        <v>48</v>
      </c>
      <c r="D6347" s="515" t="s">
        <v>852</v>
      </c>
      <c r="E6347" s="585" t="s">
        <v>143</v>
      </c>
      <c r="F6347" s="585"/>
      <c r="G6347" s="477" t="s">
        <v>54</v>
      </c>
      <c r="H6347" s="478">
        <v>1</v>
      </c>
      <c r="I6347" s="479">
        <v>0.49</v>
      </c>
      <c r="J6347" s="479">
        <v>0.49</v>
      </c>
    </row>
    <row r="6348" spans="1:10" s="471" customFormat="1" ht="25.5">
      <c r="A6348" s="515" t="s">
        <v>142</v>
      </c>
      <c r="B6348" s="477" t="s">
        <v>853</v>
      </c>
      <c r="C6348" s="477" t="s">
        <v>48</v>
      </c>
      <c r="D6348" s="515" t="s">
        <v>854</v>
      </c>
      <c r="E6348" s="585" t="s">
        <v>143</v>
      </c>
      <c r="F6348" s="585"/>
      <c r="G6348" s="477" t="s">
        <v>54</v>
      </c>
      <c r="H6348" s="478">
        <v>1</v>
      </c>
      <c r="I6348" s="479">
        <v>1.43</v>
      </c>
      <c r="J6348" s="479">
        <v>1.43</v>
      </c>
    </row>
    <row r="6349" spans="1:10" s="471" customFormat="1" ht="25.5">
      <c r="A6349" s="693"/>
      <c r="B6349" s="513"/>
      <c r="C6349" s="513"/>
      <c r="D6349" s="693"/>
      <c r="E6349" s="693" t="s">
        <v>144</v>
      </c>
      <c r="F6349" s="694">
        <v>19.079999999999998</v>
      </c>
      <c r="G6349" s="693" t="s">
        <v>145</v>
      </c>
      <c r="H6349" s="694">
        <v>0</v>
      </c>
      <c r="I6349" s="693" t="s">
        <v>146</v>
      </c>
      <c r="J6349" s="694">
        <v>19.079999999999998</v>
      </c>
    </row>
    <row r="6350" spans="1:10" s="471" customFormat="1" ht="13.5" customHeight="1" thickBot="1">
      <c r="A6350" s="693"/>
      <c r="B6350" s="513"/>
      <c r="C6350" s="513"/>
      <c r="D6350" s="693"/>
      <c r="E6350" s="693" t="s">
        <v>2513</v>
      </c>
      <c r="F6350" s="694">
        <v>6.68</v>
      </c>
      <c r="G6350" s="693"/>
      <c r="H6350" s="695" t="s">
        <v>2514</v>
      </c>
      <c r="I6350" s="695"/>
      <c r="J6350" s="694">
        <v>32.14</v>
      </c>
    </row>
    <row r="6351" spans="1:10" s="471" customFormat="1" ht="13.5" thickTop="1">
      <c r="A6351" s="480"/>
      <c r="B6351" s="481"/>
      <c r="C6351" s="481"/>
      <c r="D6351" s="480"/>
      <c r="E6351" s="480"/>
      <c r="F6351" s="480"/>
      <c r="G6351" s="480"/>
      <c r="H6351" s="480"/>
      <c r="I6351" s="480"/>
      <c r="J6351" s="480"/>
    </row>
    <row r="6352" spans="1:10" s="471" customFormat="1">
      <c r="A6352" s="516"/>
      <c r="B6352" s="519" t="s">
        <v>26</v>
      </c>
      <c r="C6352" s="519" t="s">
        <v>27</v>
      </c>
      <c r="D6352" s="516" t="s">
        <v>28</v>
      </c>
      <c r="E6352" s="586" t="s">
        <v>140</v>
      </c>
      <c r="F6352" s="586"/>
      <c r="G6352" s="519" t="s">
        <v>29</v>
      </c>
      <c r="H6352" s="518" t="s">
        <v>30</v>
      </c>
      <c r="I6352" s="518" t="s">
        <v>31</v>
      </c>
      <c r="J6352" s="518" t="s">
        <v>32</v>
      </c>
    </row>
    <row r="6353" spans="1:10" s="471" customFormat="1" ht="25.5" customHeight="1">
      <c r="A6353" s="517" t="s">
        <v>141</v>
      </c>
      <c r="B6353" s="474" t="s">
        <v>2099</v>
      </c>
      <c r="C6353" s="474" t="s">
        <v>48</v>
      </c>
      <c r="D6353" s="517" t="s">
        <v>2100</v>
      </c>
      <c r="E6353" s="587" t="s">
        <v>180</v>
      </c>
      <c r="F6353" s="587"/>
      <c r="G6353" s="474" t="s">
        <v>91</v>
      </c>
      <c r="H6353" s="475">
        <v>1</v>
      </c>
      <c r="I6353" s="476">
        <v>31.48</v>
      </c>
      <c r="J6353" s="476">
        <v>31.48</v>
      </c>
    </row>
    <row r="6354" spans="1:10" s="471" customFormat="1" ht="25.5">
      <c r="A6354" s="514" t="s">
        <v>147</v>
      </c>
      <c r="B6354" s="482" t="s">
        <v>151</v>
      </c>
      <c r="C6354" s="482" t="s">
        <v>48</v>
      </c>
      <c r="D6354" s="514" t="s">
        <v>152</v>
      </c>
      <c r="E6354" s="588" t="s">
        <v>150</v>
      </c>
      <c r="F6354" s="588"/>
      <c r="G6354" s="482" t="s">
        <v>54</v>
      </c>
      <c r="H6354" s="483">
        <v>0.51100000000000001</v>
      </c>
      <c r="I6354" s="484">
        <v>21.9</v>
      </c>
      <c r="J6354" s="484">
        <v>11.19</v>
      </c>
    </row>
    <row r="6355" spans="1:10" s="471" customFormat="1" ht="25.5">
      <c r="A6355" s="514" t="s">
        <v>147</v>
      </c>
      <c r="B6355" s="482" t="s">
        <v>153</v>
      </c>
      <c r="C6355" s="482" t="s">
        <v>48</v>
      </c>
      <c r="D6355" s="514" t="s">
        <v>154</v>
      </c>
      <c r="E6355" s="588" t="s">
        <v>150</v>
      </c>
      <c r="F6355" s="588"/>
      <c r="G6355" s="482" t="s">
        <v>54</v>
      </c>
      <c r="H6355" s="483">
        <v>0.51100000000000001</v>
      </c>
      <c r="I6355" s="484">
        <v>26.38</v>
      </c>
      <c r="J6355" s="484">
        <v>13.48</v>
      </c>
    </row>
    <row r="6356" spans="1:10" s="471" customFormat="1">
      <c r="A6356" s="515" t="s">
        <v>142</v>
      </c>
      <c r="B6356" s="477" t="s">
        <v>2459</v>
      </c>
      <c r="C6356" s="477" t="s">
        <v>48</v>
      </c>
      <c r="D6356" s="515" t="s">
        <v>2460</v>
      </c>
      <c r="E6356" s="585" t="s">
        <v>143</v>
      </c>
      <c r="F6356" s="585"/>
      <c r="G6356" s="477" t="s">
        <v>91</v>
      </c>
      <c r="H6356" s="478">
        <v>1</v>
      </c>
      <c r="I6356" s="479">
        <v>6.81</v>
      </c>
      <c r="J6356" s="479">
        <v>6.81</v>
      </c>
    </row>
    <row r="6357" spans="1:10" s="471" customFormat="1" ht="25.5">
      <c r="A6357" s="693"/>
      <c r="B6357" s="513"/>
      <c r="C6357" s="513"/>
      <c r="D6357" s="693"/>
      <c r="E6357" s="693" t="s">
        <v>144</v>
      </c>
      <c r="F6357" s="694">
        <v>18.010000000000002</v>
      </c>
      <c r="G6357" s="693" t="s">
        <v>145</v>
      </c>
      <c r="H6357" s="694">
        <v>0</v>
      </c>
      <c r="I6357" s="693" t="s">
        <v>146</v>
      </c>
      <c r="J6357" s="694">
        <v>18.010000000000002</v>
      </c>
    </row>
    <row r="6358" spans="1:10" s="471" customFormat="1" ht="13.5" customHeight="1" thickBot="1">
      <c r="A6358" s="693"/>
      <c r="B6358" s="513"/>
      <c r="C6358" s="513"/>
      <c r="D6358" s="693"/>
      <c r="E6358" s="693" t="s">
        <v>2513</v>
      </c>
      <c r="F6358" s="694">
        <v>8.26</v>
      </c>
      <c r="G6358" s="693"/>
      <c r="H6358" s="695" t="s">
        <v>2514</v>
      </c>
      <c r="I6358" s="695"/>
      <c r="J6358" s="694">
        <v>39.74</v>
      </c>
    </row>
    <row r="6359" spans="1:10" s="471" customFormat="1" ht="13.5" thickTop="1">
      <c r="A6359" s="480"/>
      <c r="B6359" s="481"/>
      <c r="C6359" s="481"/>
      <c r="D6359" s="480"/>
      <c r="E6359" s="480"/>
      <c r="F6359" s="480"/>
      <c r="G6359" s="480"/>
      <c r="H6359" s="480"/>
      <c r="I6359" s="480"/>
      <c r="J6359" s="480"/>
    </row>
    <row r="6360" spans="1:10" s="471" customFormat="1">
      <c r="A6360" s="516"/>
      <c r="B6360" s="519" t="s">
        <v>26</v>
      </c>
      <c r="C6360" s="519" t="s">
        <v>27</v>
      </c>
      <c r="D6360" s="516" t="s">
        <v>28</v>
      </c>
      <c r="E6360" s="586" t="s">
        <v>140</v>
      </c>
      <c r="F6360" s="586"/>
      <c r="G6360" s="519" t="s">
        <v>29</v>
      </c>
      <c r="H6360" s="518" t="s">
        <v>30</v>
      </c>
      <c r="I6360" s="518" t="s">
        <v>31</v>
      </c>
      <c r="J6360" s="518" t="s">
        <v>32</v>
      </c>
    </row>
    <row r="6361" spans="1:10" s="471" customFormat="1" ht="25.5" customHeight="1">
      <c r="A6361" s="517" t="s">
        <v>141</v>
      </c>
      <c r="B6361" s="474" t="s">
        <v>2105</v>
      </c>
      <c r="C6361" s="474" t="s">
        <v>48</v>
      </c>
      <c r="D6361" s="517" t="s">
        <v>2106</v>
      </c>
      <c r="E6361" s="587" t="s">
        <v>180</v>
      </c>
      <c r="F6361" s="587"/>
      <c r="G6361" s="474" t="s">
        <v>91</v>
      </c>
      <c r="H6361" s="475">
        <v>1</v>
      </c>
      <c r="I6361" s="476">
        <v>18.48</v>
      </c>
      <c r="J6361" s="476">
        <v>18.48</v>
      </c>
    </row>
    <row r="6362" spans="1:10" s="471" customFormat="1" ht="25.5">
      <c r="A6362" s="514" t="s">
        <v>147</v>
      </c>
      <c r="B6362" s="482" t="s">
        <v>151</v>
      </c>
      <c r="C6362" s="482" t="s">
        <v>48</v>
      </c>
      <c r="D6362" s="514" t="s">
        <v>152</v>
      </c>
      <c r="E6362" s="588" t="s">
        <v>150</v>
      </c>
      <c r="F6362" s="588"/>
      <c r="G6362" s="482" t="s">
        <v>54</v>
      </c>
      <c r="H6362" s="483">
        <v>0.24199999999999999</v>
      </c>
      <c r="I6362" s="484">
        <v>21.9</v>
      </c>
      <c r="J6362" s="484">
        <v>5.29</v>
      </c>
    </row>
    <row r="6363" spans="1:10" s="471" customFormat="1" ht="25.5">
      <c r="A6363" s="514" t="s">
        <v>147</v>
      </c>
      <c r="B6363" s="482" t="s">
        <v>153</v>
      </c>
      <c r="C6363" s="482" t="s">
        <v>48</v>
      </c>
      <c r="D6363" s="514" t="s">
        <v>154</v>
      </c>
      <c r="E6363" s="588" t="s">
        <v>150</v>
      </c>
      <c r="F6363" s="588"/>
      <c r="G6363" s="482" t="s">
        <v>54</v>
      </c>
      <c r="H6363" s="483">
        <v>0.24199999999999999</v>
      </c>
      <c r="I6363" s="484">
        <v>26.38</v>
      </c>
      <c r="J6363" s="484">
        <v>6.38</v>
      </c>
    </row>
    <row r="6364" spans="1:10" s="471" customFormat="1">
      <c r="A6364" s="515" t="s">
        <v>142</v>
      </c>
      <c r="B6364" s="477" t="s">
        <v>2459</v>
      </c>
      <c r="C6364" s="477" t="s">
        <v>48</v>
      </c>
      <c r="D6364" s="515" t="s">
        <v>2460</v>
      </c>
      <c r="E6364" s="585" t="s">
        <v>143</v>
      </c>
      <c r="F6364" s="585"/>
      <c r="G6364" s="477" t="s">
        <v>91</v>
      </c>
      <c r="H6364" s="478">
        <v>1</v>
      </c>
      <c r="I6364" s="479">
        <v>6.81</v>
      </c>
      <c r="J6364" s="479">
        <v>6.81</v>
      </c>
    </row>
    <row r="6365" spans="1:10" s="471" customFormat="1" ht="25.5">
      <c r="A6365" s="693"/>
      <c r="B6365" s="513"/>
      <c r="C6365" s="513"/>
      <c r="D6365" s="693"/>
      <c r="E6365" s="693" t="s">
        <v>144</v>
      </c>
      <c r="F6365" s="694">
        <v>8.52</v>
      </c>
      <c r="G6365" s="693" t="s">
        <v>145</v>
      </c>
      <c r="H6365" s="694">
        <v>0</v>
      </c>
      <c r="I6365" s="693" t="s">
        <v>146</v>
      </c>
      <c r="J6365" s="694">
        <v>8.52</v>
      </c>
    </row>
    <row r="6366" spans="1:10" s="471" customFormat="1" ht="13.5" customHeight="1" thickBot="1">
      <c r="A6366" s="693"/>
      <c r="B6366" s="513"/>
      <c r="C6366" s="513"/>
      <c r="D6366" s="693"/>
      <c r="E6366" s="693" t="s">
        <v>2513</v>
      </c>
      <c r="F6366" s="694">
        <v>4.84</v>
      </c>
      <c r="G6366" s="693"/>
      <c r="H6366" s="695" t="s">
        <v>2514</v>
      </c>
      <c r="I6366" s="695"/>
      <c r="J6366" s="694">
        <v>23.32</v>
      </c>
    </row>
    <row r="6367" spans="1:10" s="471" customFormat="1" ht="13.5" thickTop="1">
      <c r="A6367" s="480"/>
      <c r="B6367" s="481"/>
      <c r="C6367" s="481"/>
      <c r="D6367" s="480"/>
      <c r="E6367" s="480"/>
      <c r="F6367" s="480"/>
      <c r="G6367" s="480"/>
      <c r="H6367" s="480"/>
      <c r="I6367" s="480"/>
      <c r="J6367" s="480"/>
    </row>
    <row r="6368" spans="1:10" s="471" customFormat="1">
      <c r="A6368" s="516"/>
      <c r="B6368" s="519" t="s">
        <v>26</v>
      </c>
      <c r="C6368" s="519" t="s">
        <v>27</v>
      </c>
      <c r="D6368" s="516" t="s">
        <v>28</v>
      </c>
      <c r="E6368" s="586" t="s">
        <v>140</v>
      </c>
      <c r="F6368" s="586"/>
      <c r="G6368" s="519" t="s">
        <v>29</v>
      </c>
      <c r="H6368" s="518" t="s">
        <v>30</v>
      </c>
      <c r="I6368" s="518" t="s">
        <v>31</v>
      </c>
      <c r="J6368" s="518" t="s">
        <v>32</v>
      </c>
    </row>
    <row r="6369" spans="1:10" s="471" customFormat="1" ht="25.5" customHeight="1">
      <c r="A6369" s="517" t="s">
        <v>141</v>
      </c>
      <c r="B6369" s="474" t="s">
        <v>2102</v>
      </c>
      <c r="C6369" s="474" t="s">
        <v>48</v>
      </c>
      <c r="D6369" s="517" t="s">
        <v>2103</v>
      </c>
      <c r="E6369" s="587" t="s">
        <v>180</v>
      </c>
      <c r="F6369" s="587"/>
      <c r="G6369" s="474" t="s">
        <v>91</v>
      </c>
      <c r="H6369" s="475">
        <v>1</v>
      </c>
      <c r="I6369" s="476">
        <v>22.11</v>
      </c>
      <c r="J6369" s="476">
        <v>22.11</v>
      </c>
    </row>
    <row r="6370" spans="1:10" s="471" customFormat="1" ht="25.5">
      <c r="A6370" s="514" t="s">
        <v>147</v>
      </c>
      <c r="B6370" s="482" t="s">
        <v>151</v>
      </c>
      <c r="C6370" s="482" t="s">
        <v>48</v>
      </c>
      <c r="D6370" s="514" t="s">
        <v>152</v>
      </c>
      <c r="E6370" s="588" t="s">
        <v>150</v>
      </c>
      <c r="F6370" s="588"/>
      <c r="G6370" s="482" t="s">
        <v>54</v>
      </c>
      <c r="H6370" s="483">
        <v>0.317</v>
      </c>
      <c r="I6370" s="484">
        <v>21.9</v>
      </c>
      <c r="J6370" s="484">
        <v>6.94</v>
      </c>
    </row>
    <row r="6371" spans="1:10" s="471" customFormat="1" ht="25.5">
      <c r="A6371" s="514" t="s">
        <v>147</v>
      </c>
      <c r="B6371" s="482" t="s">
        <v>153</v>
      </c>
      <c r="C6371" s="482" t="s">
        <v>48</v>
      </c>
      <c r="D6371" s="514" t="s">
        <v>154</v>
      </c>
      <c r="E6371" s="588" t="s">
        <v>150</v>
      </c>
      <c r="F6371" s="588"/>
      <c r="G6371" s="482" t="s">
        <v>54</v>
      </c>
      <c r="H6371" s="483">
        <v>0.317</v>
      </c>
      <c r="I6371" s="484">
        <v>26.38</v>
      </c>
      <c r="J6371" s="484">
        <v>8.36</v>
      </c>
    </row>
    <row r="6372" spans="1:10" s="471" customFormat="1">
      <c r="A6372" s="515" t="s">
        <v>142</v>
      </c>
      <c r="B6372" s="477" t="s">
        <v>2459</v>
      </c>
      <c r="C6372" s="477" t="s">
        <v>48</v>
      </c>
      <c r="D6372" s="515" t="s">
        <v>2460</v>
      </c>
      <c r="E6372" s="585" t="s">
        <v>143</v>
      </c>
      <c r="F6372" s="585"/>
      <c r="G6372" s="477" t="s">
        <v>91</v>
      </c>
      <c r="H6372" s="478">
        <v>1</v>
      </c>
      <c r="I6372" s="479">
        <v>6.81</v>
      </c>
      <c r="J6372" s="479">
        <v>6.81</v>
      </c>
    </row>
    <row r="6373" spans="1:10" s="471" customFormat="1" ht="25.5">
      <c r="A6373" s="693"/>
      <c r="B6373" s="513"/>
      <c r="C6373" s="513"/>
      <c r="D6373" s="693"/>
      <c r="E6373" s="693" t="s">
        <v>144</v>
      </c>
      <c r="F6373" s="694">
        <v>11.16</v>
      </c>
      <c r="G6373" s="693" t="s">
        <v>145</v>
      </c>
      <c r="H6373" s="694">
        <v>0</v>
      </c>
      <c r="I6373" s="693" t="s">
        <v>146</v>
      </c>
      <c r="J6373" s="694">
        <v>11.16</v>
      </c>
    </row>
    <row r="6374" spans="1:10" s="471" customFormat="1" ht="13.5" customHeight="1" thickBot="1">
      <c r="A6374" s="693"/>
      <c r="B6374" s="513"/>
      <c r="C6374" s="513"/>
      <c r="D6374" s="693"/>
      <c r="E6374" s="693" t="s">
        <v>2513</v>
      </c>
      <c r="F6374" s="694">
        <v>5.8</v>
      </c>
      <c r="G6374" s="693"/>
      <c r="H6374" s="695" t="s">
        <v>2514</v>
      </c>
      <c r="I6374" s="695"/>
      <c r="J6374" s="694">
        <v>27.91</v>
      </c>
    </row>
    <row r="6375" spans="1:10" s="471" customFormat="1" ht="13.5" thickTop="1">
      <c r="A6375" s="480"/>
      <c r="B6375" s="481"/>
      <c r="C6375" s="481"/>
      <c r="D6375" s="480"/>
      <c r="E6375" s="480"/>
      <c r="F6375" s="480"/>
      <c r="G6375" s="480"/>
      <c r="H6375" s="480"/>
      <c r="I6375" s="480"/>
      <c r="J6375" s="480"/>
    </row>
    <row r="6376" spans="1:10" s="471" customFormat="1">
      <c r="A6376" s="516"/>
      <c r="B6376" s="519" t="s">
        <v>26</v>
      </c>
      <c r="C6376" s="519" t="s">
        <v>27</v>
      </c>
      <c r="D6376" s="516" t="s">
        <v>28</v>
      </c>
      <c r="E6376" s="586" t="s">
        <v>140</v>
      </c>
      <c r="F6376" s="586"/>
      <c r="G6376" s="519" t="s">
        <v>29</v>
      </c>
      <c r="H6376" s="518" t="s">
        <v>30</v>
      </c>
      <c r="I6376" s="518" t="s">
        <v>31</v>
      </c>
      <c r="J6376" s="518" t="s">
        <v>32</v>
      </c>
    </row>
    <row r="6377" spans="1:10" s="471" customFormat="1" ht="25.5" customHeight="1">
      <c r="A6377" s="517" t="s">
        <v>141</v>
      </c>
      <c r="B6377" s="474" t="s">
        <v>2031</v>
      </c>
      <c r="C6377" s="474" t="s">
        <v>48</v>
      </c>
      <c r="D6377" s="517" t="s">
        <v>2032</v>
      </c>
      <c r="E6377" s="587" t="s">
        <v>155</v>
      </c>
      <c r="F6377" s="587"/>
      <c r="G6377" s="474" t="s">
        <v>91</v>
      </c>
      <c r="H6377" s="475">
        <v>1</v>
      </c>
      <c r="I6377" s="476">
        <v>23.04</v>
      </c>
      <c r="J6377" s="476">
        <v>23.04</v>
      </c>
    </row>
    <row r="6378" spans="1:10" s="471" customFormat="1" ht="25.5">
      <c r="A6378" s="514" t="s">
        <v>147</v>
      </c>
      <c r="B6378" s="482" t="s">
        <v>158</v>
      </c>
      <c r="C6378" s="482" t="s">
        <v>48</v>
      </c>
      <c r="D6378" s="514" t="s">
        <v>159</v>
      </c>
      <c r="E6378" s="588" t="s">
        <v>150</v>
      </c>
      <c r="F6378" s="588"/>
      <c r="G6378" s="482" t="s">
        <v>54</v>
      </c>
      <c r="H6378" s="483">
        <v>0.1525</v>
      </c>
      <c r="I6378" s="484">
        <v>25.28</v>
      </c>
      <c r="J6378" s="484">
        <v>3.85</v>
      </c>
    </row>
    <row r="6379" spans="1:10" s="471" customFormat="1" ht="25.5">
      <c r="A6379" s="514" t="s">
        <v>147</v>
      </c>
      <c r="B6379" s="482" t="s">
        <v>148</v>
      </c>
      <c r="C6379" s="482" t="s">
        <v>48</v>
      </c>
      <c r="D6379" s="514" t="s">
        <v>149</v>
      </c>
      <c r="E6379" s="588" t="s">
        <v>150</v>
      </c>
      <c r="F6379" s="588"/>
      <c r="G6379" s="482" t="s">
        <v>54</v>
      </c>
      <c r="H6379" s="483">
        <v>4.8099999999999997E-2</v>
      </c>
      <c r="I6379" s="484">
        <v>20.96</v>
      </c>
      <c r="J6379" s="484">
        <v>1</v>
      </c>
    </row>
    <row r="6380" spans="1:10" s="471" customFormat="1">
      <c r="A6380" s="515" t="s">
        <v>142</v>
      </c>
      <c r="B6380" s="477" t="s">
        <v>762</v>
      </c>
      <c r="C6380" s="477" t="s">
        <v>48</v>
      </c>
      <c r="D6380" s="515" t="s">
        <v>3920</v>
      </c>
      <c r="E6380" s="585" t="s">
        <v>143</v>
      </c>
      <c r="F6380" s="585"/>
      <c r="G6380" s="477" t="s">
        <v>91</v>
      </c>
      <c r="H6380" s="478">
        <v>3.6499999999999998E-2</v>
      </c>
      <c r="I6380" s="479">
        <v>4.76</v>
      </c>
      <c r="J6380" s="479">
        <v>0.17</v>
      </c>
    </row>
    <row r="6381" spans="1:10" s="471" customFormat="1">
      <c r="A6381" s="515" t="s">
        <v>142</v>
      </c>
      <c r="B6381" s="477" t="s">
        <v>2487</v>
      </c>
      <c r="C6381" s="477" t="s">
        <v>48</v>
      </c>
      <c r="D6381" s="515" t="s">
        <v>2488</v>
      </c>
      <c r="E6381" s="585" t="s">
        <v>143</v>
      </c>
      <c r="F6381" s="585"/>
      <c r="G6381" s="477" t="s">
        <v>91</v>
      </c>
      <c r="H6381" s="478">
        <v>1</v>
      </c>
      <c r="I6381" s="479">
        <v>18.02</v>
      </c>
      <c r="J6381" s="479">
        <v>18.02</v>
      </c>
    </row>
    <row r="6382" spans="1:10" s="471" customFormat="1" ht="25.5">
      <c r="A6382" s="693"/>
      <c r="B6382" s="513"/>
      <c r="C6382" s="513"/>
      <c r="D6382" s="693"/>
      <c r="E6382" s="693" t="s">
        <v>144</v>
      </c>
      <c r="F6382" s="694">
        <v>3.66</v>
      </c>
      <c r="G6382" s="693" t="s">
        <v>145</v>
      </c>
      <c r="H6382" s="694">
        <v>0</v>
      </c>
      <c r="I6382" s="693" t="s">
        <v>146</v>
      </c>
      <c r="J6382" s="694">
        <v>3.66</v>
      </c>
    </row>
    <row r="6383" spans="1:10" s="471" customFormat="1" ht="13.5" customHeight="1" thickBot="1">
      <c r="A6383" s="693"/>
      <c r="B6383" s="513"/>
      <c r="C6383" s="513"/>
      <c r="D6383" s="693"/>
      <c r="E6383" s="693" t="s">
        <v>2513</v>
      </c>
      <c r="F6383" s="694">
        <v>6.04</v>
      </c>
      <c r="G6383" s="693"/>
      <c r="H6383" s="695" t="s">
        <v>2514</v>
      </c>
      <c r="I6383" s="695"/>
      <c r="J6383" s="694">
        <v>29.08</v>
      </c>
    </row>
    <row r="6384" spans="1:10" s="471" customFormat="1" ht="13.5" thickTop="1">
      <c r="A6384" s="480"/>
      <c r="B6384" s="481"/>
      <c r="C6384" s="481"/>
      <c r="D6384" s="480"/>
      <c r="E6384" s="480"/>
      <c r="F6384" s="480"/>
      <c r="G6384" s="480"/>
      <c r="H6384" s="480"/>
      <c r="I6384" s="480"/>
      <c r="J6384" s="480"/>
    </row>
    <row r="6385" spans="1:10" s="471" customFormat="1">
      <c r="A6385" s="516"/>
      <c r="B6385" s="519" t="s">
        <v>26</v>
      </c>
      <c r="C6385" s="519" t="s">
        <v>27</v>
      </c>
      <c r="D6385" s="516" t="s">
        <v>28</v>
      </c>
      <c r="E6385" s="586" t="s">
        <v>140</v>
      </c>
      <c r="F6385" s="586"/>
      <c r="G6385" s="519" t="s">
        <v>29</v>
      </c>
      <c r="H6385" s="518" t="s">
        <v>30</v>
      </c>
      <c r="I6385" s="518" t="s">
        <v>31</v>
      </c>
      <c r="J6385" s="518" t="s">
        <v>32</v>
      </c>
    </row>
    <row r="6386" spans="1:10" s="471" customFormat="1" ht="25.5" customHeight="1">
      <c r="A6386" s="517" t="s">
        <v>141</v>
      </c>
      <c r="B6386" s="474" t="s">
        <v>3116</v>
      </c>
      <c r="C6386" s="474" t="s">
        <v>48</v>
      </c>
      <c r="D6386" s="517" t="s">
        <v>3117</v>
      </c>
      <c r="E6386" s="587" t="s">
        <v>160</v>
      </c>
      <c r="F6386" s="587"/>
      <c r="G6386" s="474" t="s">
        <v>261</v>
      </c>
      <c r="H6386" s="475">
        <v>1</v>
      </c>
      <c r="I6386" s="476">
        <v>77.39</v>
      </c>
      <c r="J6386" s="476">
        <v>77.39</v>
      </c>
    </row>
    <row r="6387" spans="1:10" s="471" customFormat="1" ht="25.5">
      <c r="A6387" s="514" t="s">
        <v>147</v>
      </c>
      <c r="B6387" s="482" t="s">
        <v>3331</v>
      </c>
      <c r="C6387" s="482" t="s">
        <v>48</v>
      </c>
      <c r="D6387" s="514" t="s">
        <v>3332</v>
      </c>
      <c r="E6387" s="588" t="s">
        <v>150</v>
      </c>
      <c r="F6387" s="588"/>
      <c r="G6387" s="482" t="s">
        <v>54</v>
      </c>
      <c r="H6387" s="483">
        <v>1</v>
      </c>
      <c r="I6387" s="484">
        <v>29.02</v>
      </c>
      <c r="J6387" s="484">
        <v>29.02</v>
      </c>
    </row>
    <row r="6388" spans="1:10" s="471" customFormat="1" ht="25.5" customHeight="1">
      <c r="A6388" s="514" t="s">
        <v>147</v>
      </c>
      <c r="B6388" s="482" t="s">
        <v>3333</v>
      </c>
      <c r="C6388" s="482" t="s">
        <v>48</v>
      </c>
      <c r="D6388" s="514" t="s">
        <v>3334</v>
      </c>
      <c r="E6388" s="588" t="s">
        <v>160</v>
      </c>
      <c r="F6388" s="588"/>
      <c r="G6388" s="482" t="s">
        <v>54</v>
      </c>
      <c r="H6388" s="483">
        <v>1</v>
      </c>
      <c r="I6388" s="484">
        <v>33.58</v>
      </c>
      <c r="J6388" s="484">
        <v>33.58</v>
      </c>
    </row>
    <row r="6389" spans="1:10" s="471" customFormat="1" ht="25.5" customHeight="1">
      <c r="A6389" s="514" t="s">
        <v>147</v>
      </c>
      <c r="B6389" s="482" t="s">
        <v>3335</v>
      </c>
      <c r="C6389" s="482" t="s">
        <v>48</v>
      </c>
      <c r="D6389" s="514" t="s">
        <v>3336</v>
      </c>
      <c r="E6389" s="588" t="s">
        <v>160</v>
      </c>
      <c r="F6389" s="588"/>
      <c r="G6389" s="482" t="s">
        <v>54</v>
      </c>
      <c r="H6389" s="483">
        <v>1</v>
      </c>
      <c r="I6389" s="484">
        <v>14.79</v>
      </c>
      <c r="J6389" s="484">
        <v>14.79</v>
      </c>
    </row>
    <row r="6390" spans="1:10" s="471" customFormat="1" ht="25.5">
      <c r="A6390" s="693"/>
      <c r="B6390" s="513"/>
      <c r="C6390" s="513"/>
      <c r="D6390" s="693"/>
      <c r="E6390" s="693" t="s">
        <v>144</v>
      </c>
      <c r="F6390" s="694">
        <v>23.69</v>
      </c>
      <c r="G6390" s="693" t="s">
        <v>145</v>
      </c>
      <c r="H6390" s="694">
        <v>0</v>
      </c>
      <c r="I6390" s="693" t="s">
        <v>146</v>
      </c>
      <c r="J6390" s="694">
        <v>23.69</v>
      </c>
    </row>
    <row r="6391" spans="1:10" s="471" customFormat="1" ht="13.5" customHeight="1" thickBot="1">
      <c r="A6391" s="693"/>
      <c r="B6391" s="513"/>
      <c r="C6391" s="513"/>
      <c r="D6391" s="693"/>
      <c r="E6391" s="693" t="s">
        <v>2513</v>
      </c>
      <c r="F6391" s="694">
        <v>20.3</v>
      </c>
      <c r="G6391" s="693"/>
      <c r="H6391" s="695" t="s">
        <v>2514</v>
      </c>
      <c r="I6391" s="695"/>
      <c r="J6391" s="694">
        <v>97.69</v>
      </c>
    </row>
    <row r="6392" spans="1:10" s="471" customFormat="1" ht="13.5" thickTop="1">
      <c r="A6392" s="480"/>
      <c r="B6392" s="481"/>
      <c r="C6392" s="481"/>
      <c r="D6392" s="480"/>
      <c r="E6392" s="480"/>
      <c r="F6392" s="480"/>
      <c r="G6392" s="480"/>
      <c r="H6392" s="480"/>
      <c r="I6392" s="480"/>
      <c r="J6392" s="480"/>
    </row>
    <row r="6393" spans="1:10" s="471" customFormat="1">
      <c r="A6393" s="516"/>
      <c r="B6393" s="519" t="s">
        <v>26</v>
      </c>
      <c r="C6393" s="519" t="s">
        <v>27</v>
      </c>
      <c r="D6393" s="516" t="s">
        <v>28</v>
      </c>
      <c r="E6393" s="586" t="s">
        <v>140</v>
      </c>
      <c r="F6393" s="586"/>
      <c r="G6393" s="519" t="s">
        <v>29</v>
      </c>
      <c r="H6393" s="518" t="s">
        <v>30</v>
      </c>
      <c r="I6393" s="518" t="s">
        <v>31</v>
      </c>
      <c r="J6393" s="518" t="s">
        <v>32</v>
      </c>
    </row>
    <row r="6394" spans="1:10" s="471" customFormat="1" ht="25.5" customHeight="1">
      <c r="A6394" s="517" t="s">
        <v>141</v>
      </c>
      <c r="B6394" s="474" t="s">
        <v>3118</v>
      </c>
      <c r="C6394" s="474" t="s">
        <v>48</v>
      </c>
      <c r="D6394" s="517" t="s">
        <v>3119</v>
      </c>
      <c r="E6394" s="587" t="s">
        <v>160</v>
      </c>
      <c r="F6394" s="587"/>
      <c r="G6394" s="474" t="s">
        <v>161</v>
      </c>
      <c r="H6394" s="475">
        <v>1</v>
      </c>
      <c r="I6394" s="476">
        <v>200.17</v>
      </c>
      <c r="J6394" s="476">
        <v>200.17</v>
      </c>
    </row>
    <row r="6395" spans="1:10" s="471" customFormat="1" ht="25.5" customHeight="1">
      <c r="A6395" s="514" t="s">
        <v>147</v>
      </c>
      <c r="B6395" s="482" t="s">
        <v>3337</v>
      </c>
      <c r="C6395" s="482" t="s">
        <v>48</v>
      </c>
      <c r="D6395" s="514" t="s">
        <v>3338</v>
      </c>
      <c r="E6395" s="588" t="s">
        <v>160</v>
      </c>
      <c r="F6395" s="588"/>
      <c r="G6395" s="482" t="s">
        <v>54</v>
      </c>
      <c r="H6395" s="483">
        <v>1</v>
      </c>
      <c r="I6395" s="484">
        <v>62.74</v>
      </c>
      <c r="J6395" s="484">
        <v>62.74</v>
      </c>
    </row>
    <row r="6396" spans="1:10" s="471" customFormat="1" ht="25.5" customHeight="1">
      <c r="A6396" s="514" t="s">
        <v>147</v>
      </c>
      <c r="B6396" s="482" t="s">
        <v>3339</v>
      </c>
      <c r="C6396" s="482" t="s">
        <v>48</v>
      </c>
      <c r="D6396" s="514" t="s">
        <v>3340</v>
      </c>
      <c r="E6396" s="588" t="s">
        <v>160</v>
      </c>
      <c r="F6396" s="588"/>
      <c r="G6396" s="482" t="s">
        <v>54</v>
      </c>
      <c r="H6396" s="483">
        <v>1</v>
      </c>
      <c r="I6396" s="484">
        <v>60.04</v>
      </c>
      <c r="J6396" s="484">
        <v>60.04</v>
      </c>
    </row>
    <row r="6397" spans="1:10" s="471" customFormat="1" ht="25.5">
      <c r="A6397" s="514" t="s">
        <v>147</v>
      </c>
      <c r="B6397" s="482" t="s">
        <v>3331</v>
      </c>
      <c r="C6397" s="482" t="s">
        <v>48</v>
      </c>
      <c r="D6397" s="514" t="s">
        <v>3332</v>
      </c>
      <c r="E6397" s="588" t="s">
        <v>150</v>
      </c>
      <c r="F6397" s="588"/>
      <c r="G6397" s="482" t="s">
        <v>54</v>
      </c>
      <c r="H6397" s="483">
        <v>1</v>
      </c>
      <c r="I6397" s="484">
        <v>29.02</v>
      </c>
      <c r="J6397" s="484">
        <v>29.02</v>
      </c>
    </row>
    <row r="6398" spans="1:10" s="471" customFormat="1" ht="25.5" customHeight="1">
      <c r="A6398" s="514" t="s">
        <v>147</v>
      </c>
      <c r="B6398" s="482" t="s">
        <v>3333</v>
      </c>
      <c r="C6398" s="482" t="s">
        <v>48</v>
      </c>
      <c r="D6398" s="514" t="s">
        <v>3334</v>
      </c>
      <c r="E6398" s="588" t="s">
        <v>160</v>
      </c>
      <c r="F6398" s="588"/>
      <c r="G6398" s="482" t="s">
        <v>54</v>
      </c>
      <c r="H6398" s="483">
        <v>1</v>
      </c>
      <c r="I6398" s="484">
        <v>33.58</v>
      </c>
      <c r="J6398" s="484">
        <v>33.58</v>
      </c>
    </row>
    <row r="6399" spans="1:10" s="471" customFormat="1" ht="25.5" customHeight="1">
      <c r="A6399" s="514" t="s">
        <v>147</v>
      </c>
      <c r="B6399" s="482" t="s">
        <v>3335</v>
      </c>
      <c r="C6399" s="482" t="s">
        <v>48</v>
      </c>
      <c r="D6399" s="514" t="s">
        <v>3336</v>
      </c>
      <c r="E6399" s="588" t="s">
        <v>160</v>
      </c>
      <c r="F6399" s="588"/>
      <c r="G6399" s="482" t="s">
        <v>54</v>
      </c>
      <c r="H6399" s="483">
        <v>1</v>
      </c>
      <c r="I6399" s="484">
        <v>14.79</v>
      </c>
      <c r="J6399" s="484">
        <v>14.79</v>
      </c>
    </row>
    <row r="6400" spans="1:10" s="471" customFormat="1" ht="25.5">
      <c r="A6400" s="693"/>
      <c r="B6400" s="513"/>
      <c r="C6400" s="513"/>
      <c r="D6400" s="693"/>
      <c r="E6400" s="693" t="s">
        <v>144</v>
      </c>
      <c r="F6400" s="694">
        <v>23.69</v>
      </c>
      <c r="G6400" s="693" t="s">
        <v>145</v>
      </c>
      <c r="H6400" s="694">
        <v>0</v>
      </c>
      <c r="I6400" s="693" t="s">
        <v>146</v>
      </c>
      <c r="J6400" s="694">
        <v>23.69</v>
      </c>
    </row>
    <row r="6401" spans="1:10" s="471" customFormat="1" ht="13.5" customHeight="1" thickBot="1">
      <c r="A6401" s="693"/>
      <c r="B6401" s="513"/>
      <c r="C6401" s="513"/>
      <c r="D6401" s="693"/>
      <c r="E6401" s="693" t="s">
        <v>2513</v>
      </c>
      <c r="F6401" s="694">
        <v>52.52</v>
      </c>
      <c r="G6401" s="693"/>
      <c r="H6401" s="695" t="s">
        <v>2514</v>
      </c>
      <c r="I6401" s="695"/>
      <c r="J6401" s="694">
        <v>252.69</v>
      </c>
    </row>
    <row r="6402" spans="1:10" s="471" customFormat="1" ht="13.5" thickTop="1">
      <c r="A6402" s="480"/>
      <c r="B6402" s="481"/>
      <c r="C6402" s="481"/>
      <c r="D6402" s="480"/>
      <c r="E6402" s="480"/>
      <c r="F6402" s="480"/>
      <c r="G6402" s="480"/>
      <c r="H6402" s="480"/>
      <c r="I6402" s="480"/>
      <c r="J6402" s="480"/>
    </row>
    <row r="6403" spans="1:10" s="471" customFormat="1">
      <c r="A6403" s="516"/>
      <c r="B6403" s="519" t="s">
        <v>26</v>
      </c>
      <c r="C6403" s="519" t="s">
        <v>27</v>
      </c>
      <c r="D6403" s="516" t="s">
        <v>28</v>
      </c>
      <c r="E6403" s="586" t="s">
        <v>140</v>
      </c>
      <c r="F6403" s="586"/>
      <c r="G6403" s="519" t="s">
        <v>29</v>
      </c>
      <c r="H6403" s="518" t="s">
        <v>30</v>
      </c>
      <c r="I6403" s="518" t="s">
        <v>31</v>
      </c>
      <c r="J6403" s="518" t="s">
        <v>32</v>
      </c>
    </row>
    <row r="6404" spans="1:10" s="471" customFormat="1" ht="25.5" customHeight="1">
      <c r="A6404" s="517" t="s">
        <v>141</v>
      </c>
      <c r="B6404" s="474" t="s">
        <v>3333</v>
      </c>
      <c r="C6404" s="474" t="s">
        <v>48</v>
      </c>
      <c r="D6404" s="517" t="s">
        <v>3334</v>
      </c>
      <c r="E6404" s="587" t="s">
        <v>160</v>
      </c>
      <c r="F6404" s="587"/>
      <c r="G6404" s="474" t="s">
        <v>54</v>
      </c>
      <c r="H6404" s="475">
        <v>1</v>
      </c>
      <c r="I6404" s="476">
        <v>33.58</v>
      </c>
      <c r="J6404" s="476">
        <v>33.58</v>
      </c>
    </row>
    <row r="6405" spans="1:10" s="471" customFormat="1" ht="25.5" customHeight="1">
      <c r="A6405" s="515" t="s">
        <v>142</v>
      </c>
      <c r="B6405" s="477" t="s">
        <v>3341</v>
      </c>
      <c r="C6405" s="477" t="s">
        <v>48</v>
      </c>
      <c r="D6405" s="515" t="s">
        <v>3342</v>
      </c>
      <c r="E6405" s="585" t="s">
        <v>932</v>
      </c>
      <c r="F6405" s="585"/>
      <c r="G6405" s="477" t="s">
        <v>91</v>
      </c>
      <c r="H6405" s="478">
        <v>3.1099999999999997E-5</v>
      </c>
      <c r="I6405" s="479">
        <v>1079918</v>
      </c>
      <c r="J6405" s="479">
        <v>33.58</v>
      </c>
    </row>
    <row r="6406" spans="1:10" s="471" customFormat="1" ht="25.5">
      <c r="A6406" s="693"/>
      <c r="B6406" s="513"/>
      <c r="C6406" s="513"/>
      <c r="D6406" s="693"/>
      <c r="E6406" s="693" t="s">
        <v>144</v>
      </c>
      <c r="F6406" s="694">
        <v>0</v>
      </c>
      <c r="G6406" s="693" t="s">
        <v>145</v>
      </c>
      <c r="H6406" s="694">
        <v>0</v>
      </c>
      <c r="I6406" s="693" t="s">
        <v>146</v>
      </c>
      <c r="J6406" s="694">
        <v>0</v>
      </c>
    </row>
    <row r="6407" spans="1:10" s="471" customFormat="1" ht="13.5" customHeight="1" thickBot="1">
      <c r="A6407" s="693"/>
      <c r="B6407" s="513"/>
      <c r="C6407" s="513"/>
      <c r="D6407" s="693"/>
      <c r="E6407" s="693" t="s">
        <v>2513</v>
      </c>
      <c r="F6407" s="694">
        <v>8.81</v>
      </c>
      <c r="G6407" s="693"/>
      <c r="H6407" s="695" t="s">
        <v>2514</v>
      </c>
      <c r="I6407" s="695"/>
      <c r="J6407" s="694">
        <v>42.39</v>
      </c>
    </row>
    <row r="6408" spans="1:10" s="471" customFormat="1" ht="13.5" thickTop="1">
      <c r="A6408" s="480"/>
      <c r="B6408" s="481"/>
      <c r="C6408" s="481"/>
      <c r="D6408" s="480"/>
      <c r="E6408" s="480"/>
      <c r="F6408" s="480"/>
      <c r="G6408" s="480"/>
      <c r="H6408" s="480"/>
      <c r="I6408" s="480"/>
      <c r="J6408" s="480"/>
    </row>
    <row r="6409" spans="1:10" s="471" customFormat="1">
      <c r="A6409" s="516"/>
      <c r="B6409" s="519" t="s">
        <v>26</v>
      </c>
      <c r="C6409" s="519" t="s">
        <v>27</v>
      </c>
      <c r="D6409" s="516" t="s">
        <v>28</v>
      </c>
      <c r="E6409" s="586" t="s">
        <v>140</v>
      </c>
      <c r="F6409" s="586"/>
      <c r="G6409" s="519" t="s">
        <v>29</v>
      </c>
      <c r="H6409" s="518" t="s">
        <v>30</v>
      </c>
      <c r="I6409" s="518" t="s">
        <v>31</v>
      </c>
      <c r="J6409" s="518" t="s">
        <v>32</v>
      </c>
    </row>
    <row r="6410" spans="1:10" s="471" customFormat="1" ht="25.5" customHeight="1">
      <c r="A6410" s="517" t="s">
        <v>141</v>
      </c>
      <c r="B6410" s="474" t="s">
        <v>3335</v>
      </c>
      <c r="C6410" s="474" t="s">
        <v>48</v>
      </c>
      <c r="D6410" s="517" t="s">
        <v>3336</v>
      </c>
      <c r="E6410" s="587" t="s">
        <v>160</v>
      </c>
      <c r="F6410" s="587"/>
      <c r="G6410" s="474" t="s">
        <v>54</v>
      </c>
      <c r="H6410" s="475">
        <v>1</v>
      </c>
      <c r="I6410" s="476">
        <v>14.79</v>
      </c>
      <c r="J6410" s="476">
        <v>14.79</v>
      </c>
    </row>
    <row r="6411" spans="1:10" s="471" customFormat="1" ht="25.5" customHeight="1">
      <c r="A6411" s="515" t="s">
        <v>142</v>
      </c>
      <c r="B6411" s="477" t="s">
        <v>3341</v>
      </c>
      <c r="C6411" s="477" t="s">
        <v>48</v>
      </c>
      <c r="D6411" s="515" t="s">
        <v>3342</v>
      </c>
      <c r="E6411" s="585" t="s">
        <v>932</v>
      </c>
      <c r="F6411" s="585"/>
      <c r="G6411" s="477" t="s">
        <v>91</v>
      </c>
      <c r="H6411" s="478">
        <v>1.3699999999999999E-5</v>
      </c>
      <c r="I6411" s="479">
        <v>1079918</v>
      </c>
      <c r="J6411" s="479">
        <v>14.79</v>
      </c>
    </row>
    <row r="6412" spans="1:10" s="471" customFormat="1" ht="25.5">
      <c r="A6412" s="693"/>
      <c r="B6412" s="513"/>
      <c r="C6412" s="513"/>
      <c r="D6412" s="693"/>
      <c r="E6412" s="693" t="s">
        <v>144</v>
      </c>
      <c r="F6412" s="694">
        <v>0</v>
      </c>
      <c r="G6412" s="693" t="s">
        <v>145</v>
      </c>
      <c r="H6412" s="694">
        <v>0</v>
      </c>
      <c r="I6412" s="693" t="s">
        <v>146</v>
      </c>
      <c r="J6412" s="694">
        <v>0</v>
      </c>
    </row>
    <row r="6413" spans="1:10" s="471" customFormat="1" ht="13.5" customHeight="1" thickBot="1">
      <c r="A6413" s="693"/>
      <c r="B6413" s="513"/>
      <c r="C6413" s="513"/>
      <c r="D6413" s="693"/>
      <c r="E6413" s="693" t="s">
        <v>2513</v>
      </c>
      <c r="F6413" s="694">
        <v>3.88</v>
      </c>
      <c r="G6413" s="693"/>
      <c r="H6413" s="695" t="s">
        <v>2514</v>
      </c>
      <c r="I6413" s="695"/>
      <c r="J6413" s="694">
        <v>18.670000000000002</v>
      </c>
    </row>
    <row r="6414" spans="1:10" s="471" customFormat="1" ht="13.5" thickTop="1">
      <c r="A6414" s="480"/>
      <c r="B6414" s="481"/>
      <c r="C6414" s="481"/>
      <c r="D6414" s="480"/>
      <c r="E6414" s="480"/>
      <c r="F6414" s="480"/>
      <c r="G6414" s="480"/>
      <c r="H6414" s="480"/>
      <c r="I6414" s="480"/>
      <c r="J6414" s="480"/>
    </row>
    <row r="6415" spans="1:10" s="471" customFormat="1">
      <c r="A6415" s="516"/>
      <c r="B6415" s="519" t="s">
        <v>26</v>
      </c>
      <c r="C6415" s="519" t="s">
        <v>27</v>
      </c>
      <c r="D6415" s="516" t="s">
        <v>28</v>
      </c>
      <c r="E6415" s="586" t="s">
        <v>140</v>
      </c>
      <c r="F6415" s="586"/>
      <c r="G6415" s="519" t="s">
        <v>29</v>
      </c>
      <c r="H6415" s="518" t="s">
        <v>30</v>
      </c>
      <c r="I6415" s="518" t="s">
        <v>31</v>
      </c>
      <c r="J6415" s="518" t="s">
        <v>32</v>
      </c>
    </row>
    <row r="6416" spans="1:10" s="471" customFormat="1" ht="25.5" customHeight="1">
      <c r="A6416" s="517" t="s">
        <v>141</v>
      </c>
      <c r="B6416" s="474" t="s">
        <v>3339</v>
      </c>
      <c r="C6416" s="474" t="s">
        <v>48</v>
      </c>
      <c r="D6416" s="517" t="s">
        <v>3340</v>
      </c>
      <c r="E6416" s="587" t="s">
        <v>160</v>
      </c>
      <c r="F6416" s="587"/>
      <c r="G6416" s="474" t="s">
        <v>54</v>
      </c>
      <c r="H6416" s="475">
        <v>1</v>
      </c>
      <c r="I6416" s="476">
        <v>60.04</v>
      </c>
      <c r="J6416" s="476">
        <v>60.04</v>
      </c>
    </row>
    <row r="6417" spans="1:10" s="471" customFormat="1" ht="25.5" customHeight="1">
      <c r="A6417" s="515" t="s">
        <v>142</v>
      </c>
      <c r="B6417" s="477" t="s">
        <v>3341</v>
      </c>
      <c r="C6417" s="477" t="s">
        <v>48</v>
      </c>
      <c r="D6417" s="515" t="s">
        <v>3342</v>
      </c>
      <c r="E6417" s="585" t="s">
        <v>932</v>
      </c>
      <c r="F6417" s="585"/>
      <c r="G6417" s="477" t="s">
        <v>91</v>
      </c>
      <c r="H6417" s="478">
        <v>5.5600000000000003E-5</v>
      </c>
      <c r="I6417" s="479">
        <v>1079918</v>
      </c>
      <c r="J6417" s="479">
        <v>60.04</v>
      </c>
    </row>
    <row r="6418" spans="1:10" s="471" customFormat="1" ht="25.5">
      <c r="A6418" s="693"/>
      <c r="B6418" s="513"/>
      <c r="C6418" s="513"/>
      <c r="D6418" s="693"/>
      <c r="E6418" s="693" t="s">
        <v>144</v>
      </c>
      <c r="F6418" s="694">
        <v>0</v>
      </c>
      <c r="G6418" s="693" t="s">
        <v>145</v>
      </c>
      <c r="H6418" s="694">
        <v>0</v>
      </c>
      <c r="I6418" s="693" t="s">
        <v>146</v>
      </c>
      <c r="J6418" s="694">
        <v>0</v>
      </c>
    </row>
    <row r="6419" spans="1:10" s="471" customFormat="1" ht="13.5" customHeight="1" thickBot="1">
      <c r="A6419" s="693"/>
      <c r="B6419" s="513"/>
      <c r="C6419" s="513"/>
      <c r="D6419" s="693"/>
      <c r="E6419" s="693" t="s">
        <v>2513</v>
      </c>
      <c r="F6419" s="694">
        <v>15.75</v>
      </c>
      <c r="G6419" s="693"/>
      <c r="H6419" s="695" t="s">
        <v>2514</v>
      </c>
      <c r="I6419" s="695"/>
      <c r="J6419" s="694">
        <v>75.790000000000006</v>
      </c>
    </row>
    <row r="6420" spans="1:10" s="471" customFormat="1" ht="13.5" thickTop="1">
      <c r="A6420" s="480"/>
      <c r="B6420" s="481"/>
      <c r="C6420" s="481"/>
      <c r="D6420" s="480"/>
      <c r="E6420" s="480"/>
      <c r="F6420" s="480"/>
      <c r="G6420" s="480"/>
      <c r="H6420" s="480"/>
      <c r="I6420" s="480"/>
      <c r="J6420" s="480"/>
    </row>
    <row r="6421" spans="1:10" s="471" customFormat="1">
      <c r="A6421" s="516"/>
      <c r="B6421" s="519" t="s">
        <v>26</v>
      </c>
      <c r="C6421" s="519" t="s">
        <v>27</v>
      </c>
      <c r="D6421" s="516" t="s">
        <v>28</v>
      </c>
      <c r="E6421" s="586" t="s">
        <v>140</v>
      </c>
      <c r="F6421" s="586"/>
      <c r="G6421" s="519" t="s">
        <v>29</v>
      </c>
      <c r="H6421" s="518" t="s">
        <v>30</v>
      </c>
      <c r="I6421" s="518" t="s">
        <v>31</v>
      </c>
      <c r="J6421" s="518" t="s">
        <v>32</v>
      </c>
    </row>
    <row r="6422" spans="1:10" s="471" customFormat="1" ht="25.5" customHeight="1">
      <c r="A6422" s="517" t="s">
        <v>141</v>
      </c>
      <c r="B6422" s="474" t="s">
        <v>3337</v>
      </c>
      <c r="C6422" s="474" t="s">
        <v>48</v>
      </c>
      <c r="D6422" s="517" t="s">
        <v>3338</v>
      </c>
      <c r="E6422" s="587" t="s">
        <v>160</v>
      </c>
      <c r="F6422" s="587"/>
      <c r="G6422" s="474" t="s">
        <v>54</v>
      </c>
      <c r="H6422" s="475">
        <v>1</v>
      </c>
      <c r="I6422" s="476">
        <v>62.74</v>
      </c>
      <c r="J6422" s="476">
        <v>62.74</v>
      </c>
    </row>
    <row r="6423" spans="1:10" s="471" customFormat="1">
      <c r="A6423" s="515" t="s">
        <v>142</v>
      </c>
      <c r="B6423" s="477" t="s">
        <v>963</v>
      </c>
      <c r="C6423" s="477" t="s">
        <v>48</v>
      </c>
      <c r="D6423" s="515" t="s">
        <v>964</v>
      </c>
      <c r="E6423" s="585" t="s">
        <v>143</v>
      </c>
      <c r="F6423" s="585"/>
      <c r="G6423" s="477" t="s">
        <v>498</v>
      </c>
      <c r="H6423" s="478">
        <v>10.44</v>
      </c>
      <c r="I6423" s="479">
        <v>6.01</v>
      </c>
      <c r="J6423" s="479">
        <v>62.74</v>
      </c>
    </row>
    <row r="6424" spans="1:10" s="471" customFormat="1" ht="25.5">
      <c r="A6424" s="693"/>
      <c r="B6424" s="513"/>
      <c r="C6424" s="513"/>
      <c r="D6424" s="693"/>
      <c r="E6424" s="693" t="s">
        <v>144</v>
      </c>
      <c r="F6424" s="694">
        <v>0</v>
      </c>
      <c r="G6424" s="693" t="s">
        <v>145</v>
      </c>
      <c r="H6424" s="694">
        <v>0</v>
      </c>
      <c r="I6424" s="693" t="s">
        <v>146</v>
      </c>
      <c r="J6424" s="694">
        <v>0</v>
      </c>
    </row>
    <row r="6425" spans="1:10" s="471" customFormat="1" ht="13.5" customHeight="1" thickBot="1">
      <c r="A6425" s="693"/>
      <c r="B6425" s="513"/>
      <c r="C6425" s="513"/>
      <c r="D6425" s="693"/>
      <c r="E6425" s="693" t="s">
        <v>2513</v>
      </c>
      <c r="F6425" s="694">
        <v>16.46</v>
      </c>
      <c r="G6425" s="693"/>
      <c r="H6425" s="695" t="s">
        <v>2514</v>
      </c>
      <c r="I6425" s="695"/>
      <c r="J6425" s="694">
        <v>79.2</v>
      </c>
    </row>
    <row r="6426" spans="1:10" s="471" customFormat="1" ht="13.5" thickTop="1">
      <c r="A6426" s="480"/>
      <c r="B6426" s="481"/>
      <c r="C6426" s="481"/>
      <c r="D6426" s="480"/>
      <c r="E6426" s="480"/>
      <c r="F6426" s="480"/>
      <c r="G6426" s="480"/>
      <c r="H6426" s="480"/>
      <c r="I6426" s="480"/>
      <c r="J6426" s="480"/>
    </row>
    <row r="6427" spans="1:10" s="471" customFormat="1">
      <c r="A6427" s="516"/>
      <c r="B6427" s="519" t="s">
        <v>26</v>
      </c>
      <c r="C6427" s="519" t="s">
        <v>27</v>
      </c>
      <c r="D6427" s="516" t="s">
        <v>28</v>
      </c>
      <c r="E6427" s="586" t="s">
        <v>140</v>
      </c>
      <c r="F6427" s="586"/>
      <c r="G6427" s="519" t="s">
        <v>29</v>
      </c>
      <c r="H6427" s="518" t="s">
        <v>30</v>
      </c>
      <c r="I6427" s="518" t="s">
        <v>31</v>
      </c>
      <c r="J6427" s="518" t="s">
        <v>32</v>
      </c>
    </row>
    <row r="6428" spans="1:10" s="471" customFormat="1" ht="12.75" customHeight="1">
      <c r="A6428" s="517" t="s">
        <v>141</v>
      </c>
      <c r="B6428" s="474" t="s">
        <v>3331</v>
      </c>
      <c r="C6428" s="474" t="s">
        <v>48</v>
      </c>
      <c r="D6428" s="517" t="s">
        <v>3332</v>
      </c>
      <c r="E6428" s="587" t="s">
        <v>150</v>
      </c>
      <c r="F6428" s="587"/>
      <c r="G6428" s="474" t="s">
        <v>54</v>
      </c>
      <c r="H6428" s="475">
        <v>1</v>
      </c>
      <c r="I6428" s="476">
        <v>29.02</v>
      </c>
      <c r="J6428" s="476">
        <v>29.02</v>
      </c>
    </row>
    <row r="6429" spans="1:10" s="471" customFormat="1" ht="25.5">
      <c r="A6429" s="514" t="s">
        <v>147</v>
      </c>
      <c r="B6429" s="482" t="s">
        <v>3295</v>
      </c>
      <c r="C6429" s="482" t="s">
        <v>48</v>
      </c>
      <c r="D6429" s="514" t="s">
        <v>3296</v>
      </c>
      <c r="E6429" s="588" t="s">
        <v>150</v>
      </c>
      <c r="F6429" s="588"/>
      <c r="G6429" s="482" t="s">
        <v>54</v>
      </c>
      <c r="H6429" s="483">
        <v>1</v>
      </c>
      <c r="I6429" s="484">
        <v>0.31</v>
      </c>
      <c r="J6429" s="484">
        <v>0.31</v>
      </c>
    </row>
    <row r="6430" spans="1:10" s="471" customFormat="1" ht="25.5">
      <c r="A6430" s="515" t="s">
        <v>142</v>
      </c>
      <c r="B6430" s="477" t="s">
        <v>1044</v>
      </c>
      <c r="C6430" s="477" t="s">
        <v>48</v>
      </c>
      <c r="D6430" s="515" t="s">
        <v>1045</v>
      </c>
      <c r="E6430" s="585" t="s">
        <v>549</v>
      </c>
      <c r="F6430" s="585"/>
      <c r="G6430" s="477" t="s">
        <v>54</v>
      </c>
      <c r="H6430" s="478">
        <v>1</v>
      </c>
      <c r="I6430" s="479">
        <v>23.38</v>
      </c>
      <c r="J6430" s="479">
        <v>23.38</v>
      </c>
    </row>
    <row r="6431" spans="1:10" s="471" customFormat="1">
      <c r="A6431" s="515" t="s">
        <v>142</v>
      </c>
      <c r="B6431" s="477" t="s">
        <v>839</v>
      </c>
      <c r="C6431" s="477" t="s">
        <v>48</v>
      </c>
      <c r="D6431" s="515" t="s">
        <v>840</v>
      </c>
      <c r="E6431" s="585" t="s">
        <v>143</v>
      </c>
      <c r="F6431" s="585"/>
      <c r="G6431" s="477" t="s">
        <v>54</v>
      </c>
      <c r="H6431" s="478">
        <v>1</v>
      </c>
      <c r="I6431" s="479">
        <v>2.0699999999999998</v>
      </c>
      <c r="J6431" s="479">
        <v>2.0699999999999998</v>
      </c>
    </row>
    <row r="6432" spans="1:10" s="471" customFormat="1">
      <c r="A6432" s="515" t="s">
        <v>142</v>
      </c>
      <c r="B6432" s="477" t="s">
        <v>841</v>
      </c>
      <c r="C6432" s="477" t="s">
        <v>48</v>
      </c>
      <c r="D6432" s="515" t="s">
        <v>842</v>
      </c>
      <c r="E6432" s="585" t="s">
        <v>143</v>
      </c>
      <c r="F6432" s="585"/>
      <c r="G6432" s="477" t="s">
        <v>54</v>
      </c>
      <c r="H6432" s="478">
        <v>1</v>
      </c>
      <c r="I6432" s="479">
        <v>1.01</v>
      </c>
      <c r="J6432" s="479">
        <v>1.01</v>
      </c>
    </row>
    <row r="6433" spans="1:10" s="471" customFormat="1">
      <c r="A6433" s="515" t="s">
        <v>142</v>
      </c>
      <c r="B6433" s="477" t="s">
        <v>559</v>
      </c>
      <c r="C6433" s="477" t="s">
        <v>48</v>
      </c>
      <c r="D6433" s="515" t="s">
        <v>560</v>
      </c>
      <c r="E6433" s="585" t="s">
        <v>143</v>
      </c>
      <c r="F6433" s="585"/>
      <c r="G6433" s="477" t="s">
        <v>54</v>
      </c>
      <c r="H6433" s="478">
        <v>1</v>
      </c>
      <c r="I6433" s="479">
        <v>1.34</v>
      </c>
      <c r="J6433" s="479">
        <v>1.34</v>
      </c>
    </row>
    <row r="6434" spans="1:10" s="471" customFormat="1">
      <c r="A6434" s="515" t="s">
        <v>142</v>
      </c>
      <c r="B6434" s="477" t="s">
        <v>561</v>
      </c>
      <c r="C6434" s="477" t="s">
        <v>48</v>
      </c>
      <c r="D6434" s="515" t="s">
        <v>562</v>
      </c>
      <c r="E6434" s="585" t="s">
        <v>143</v>
      </c>
      <c r="F6434" s="585"/>
      <c r="G6434" s="477" t="s">
        <v>54</v>
      </c>
      <c r="H6434" s="478">
        <v>1</v>
      </c>
      <c r="I6434" s="479">
        <v>0.04</v>
      </c>
      <c r="J6434" s="479">
        <v>0.04</v>
      </c>
    </row>
    <row r="6435" spans="1:10" s="471" customFormat="1" ht="25.5">
      <c r="A6435" s="515" t="s">
        <v>142</v>
      </c>
      <c r="B6435" s="477" t="s">
        <v>857</v>
      </c>
      <c r="C6435" s="477" t="s">
        <v>48</v>
      </c>
      <c r="D6435" s="515" t="s">
        <v>858</v>
      </c>
      <c r="E6435" s="585" t="s">
        <v>143</v>
      </c>
      <c r="F6435" s="585"/>
      <c r="G6435" s="477" t="s">
        <v>54</v>
      </c>
      <c r="H6435" s="478">
        <v>1</v>
      </c>
      <c r="I6435" s="479">
        <v>0.01</v>
      </c>
      <c r="J6435" s="479">
        <v>0.01</v>
      </c>
    </row>
    <row r="6436" spans="1:10" s="471" customFormat="1" ht="25.5">
      <c r="A6436" s="515" t="s">
        <v>142</v>
      </c>
      <c r="B6436" s="477" t="s">
        <v>859</v>
      </c>
      <c r="C6436" s="477" t="s">
        <v>48</v>
      </c>
      <c r="D6436" s="515" t="s">
        <v>860</v>
      </c>
      <c r="E6436" s="585" t="s">
        <v>143</v>
      </c>
      <c r="F6436" s="585"/>
      <c r="G6436" s="477" t="s">
        <v>54</v>
      </c>
      <c r="H6436" s="478">
        <v>1</v>
      </c>
      <c r="I6436" s="479">
        <v>0.86</v>
      </c>
      <c r="J6436" s="479">
        <v>0.86</v>
      </c>
    </row>
    <row r="6437" spans="1:10" s="471" customFormat="1" ht="25.5">
      <c r="A6437" s="693"/>
      <c r="B6437" s="513"/>
      <c r="C6437" s="513"/>
      <c r="D6437" s="693"/>
      <c r="E6437" s="693" t="s">
        <v>144</v>
      </c>
      <c r="F6437" s="694">
        <v>23.69</v>
      </c>
      <c r="G6437" s="693" t="s">
        <v>145</v>
      </c>
      <c r="H6437" s="694">
        <v>0</v>
      </c>
      <c r="I6437" s="693" t="s">
        <v>146</v>
      </c>
      <c r="J6437" s="694">
        <v>23.69</v>
      </c>
    </row>
    <row r="6438" spans="1:10" s="471" customFormat="1" ht="13.5" customHeight="1" thickBot="1">
      <c r="A6438" s="693"/>
      <c r="B6438" s="513"/>
      <c r="C6438" s="513"/>
      <c r="D6438" s="693"/>
      <c r="E6438" s="693" t="s">
        <v>2513</v>
      </c>
      <c r="F6438" s="694">
        <v>7.61</v>
      </c>
      <c r="G6438" s="693"/>
      <c r="H6438" s="695" t="s">
        <v>2514</v>
      </c>
      <c r="I6438" s="695"/>
      <c r="J6438" s="694">
        <v>36.630000000000003</v>
      </c>
    </row>
    <row r="6439" spans="1:10" s="471" customFormat="1" ht="13.5" thickTop="1">
      <c r="A6439" s="480"/>
      <c r="B6439" s="481"/>
      <c r="C6439" s="481"/>
      <c r="D6439" s="480"/>
      <c r="E6439" s="480"/>
      <c r="F6439" s="480"/>
      <c r="G6439" s="480"/>
      <c r="H6439" s="480"/>
      <c r="I6439" s="480"/>
      <c r="J6439" s="480"/>
    </row>
    <row r="6440" spans="1:10" s="471" customFormat="1">
      <c r="A6440" s="516"/>
      <c r="B6440" s="519" t="s">
        <v>26</v>
      </c>
      <c r="C6440" s="519" t="s">
        <v>27</v>
      </c>
      <c r="D6440" s="516" t="s">
        <v>28</v>
      </c>
      <c r="E6440" s="586" t="s">
        <v>140</v>
      </c>
      <c r="F6440" s="586"/>
      <c r="G6440" s="519" t="s">
        <v>29</v>
      </c>
      <c r="H6440" s="518" t="s">
        <v>30</v>
      </c>
      <c r="I6440" s="518" t="s">
        <v>31</v>
      </c>
      <c r="J6440" s="518" t="s">
        <v>32</v>
      </c>
    </row>
    <row r="6441" spans="1:10" s="471" customFormat="1">
      <c r="A6441" s="517" t="s">
        <v>141</v>
      </c>
      <c r="B6441" s="474" t="s">
        <v>4237</v>
      </c>
      <c r="C6441" s="474" t="s">
        <v>295</v>
      </c>
      <c r="D6441" s="517" t="s">
        <v>4238</v>
      </c>
      <c r="E6441" s="587" t="s">
        <v>4239</v>
      </c>
      <c r="F6441" s="587"/>
      <c r="G6441" s="474" t="s">
        <v>11</v>
      </c>
      <c r="H6441" s="475">
        <v>1</v>
      </c>
      <c r="I6441" s="476">
        <v>41.1</v>
      </c>
      <c r="J6441" s="476">
        <v>41.1</v>
      </c>
    </row>
    <row r="6442" spans="1:10" s="471" customFormat="1" ht="25.5">
      <c r="A6442" s="514" t="s">
        <v>147</v>
      </c>
      <c r="B6442" s="482" t="s">
        <v>609</v>
      </c>
      <c r="C6442" s="482" t="s">
        <v>295</v>
      </c>
      <c r="D6442" s="514" t="s">
        <v>610</v>
      </c>
      <c r="E6442" s="588" t="s">
        <v>611</v>
      </c>
      <c r="F6442" s="588"/>
      <c r="G6442" s="482" t="s">
        <v>612</v>
      </c>
      <c r="H6442" s="483">
        <v>0.22</v>
      </c>
      <c r="I6442" s="484">
        <v>3.79</v>
      </c>
      <c r="J6442" s="484">
        <v>0.83</v>
      </c>
    </row>
    <row r="6443" spans="1:10" s="471" customFormat="1" ht="25.5">
      <c r="A6443" s="514" t="s">
        <v>147</v>
      </c>
      <c r="B6443" s="482" t="s">
        <v>619</v>
      </c>
      <c r="C6443" s="482" t="s">
        <v>295</v>
      </c>
      <c r="D6443" s="514" t="s">
        <v>620</v>
      </c>
      <c r="E6443" s="588" t="s">
        <v>611</v>
      </c>
      <c r="F6443" s="588"/>
      <c r="G6443" s="482" t="s">
        <v>612</v>
      </c>
      <c r="H6443" s="483">
        <v>0.22</v>
      </c>
      <c r="I6443" s="484">
        <v>3.7</v>
      </c>
      <c r="J6443" s="484">
        <v>0.81</v>
      </c>
    </row>
    <row r="6444" spans="1:10" s="471" customFormat="1">
      <c r="A6444" s="515" t="s">
        <v>142</v>
      </c>
      <c r="B6444" s="477" t="s">
        <v>2747</v>
      </c>
      <c r="C6444" s="477" t="s">
        <v>295</v>
      </c>
      <c r="D6444" s="515" t="s">
        <v>2748</v>
      </c>
      <c r="E6444" s="585" t="s">
        <v>549</v>
      </c>
      <c r="F6444" s="585"/>
      <c r="G6444" s="477" t="s">
        <v>612</v>
      </c>
      <c r="H6444" s="478">
        <v>0.22</v>
      </c>
      <c r="I6444" s="479">
        <v>19.13</v>
      </c>
      <c r="J6444" s="479">
        <v>4.2</v>
      </c>
    </row>
    <row r="6445" spans="1:10" s="471" customFormat="1" ht="25.5">
      <c r="A6445" s="515" t="s">
        <v>142</v>
      </c>
      <c r="B6445" s="477" t="s">
        <v>4277</v>
      </c>
      <c r="C6445" s="477" t="s">
        <v>295</v>
      </c>
      <c r="D6445" s="515" t="s">
        <v>4278</v>
      </c>
      <c r="E6445" s="585" t="s">
        <v>143</v>
      </c>
      <c r="F6445" s="585"/>
      <c r="G6445" s="477" t="s">
        <v>1093</v>
      </c>
      <c r="H6445" s="478">
        <v>1.42</v>
      </c>
      <c r="I6445" s="479">
        <v>0.33</v>
      </c>
      <c r="J6445" s="479">
        <v>0.46</v>
      </c>
    </row>
    <row r="6446" spans="1:10" s="471" customFormat="1" ht="25.5">
      <c r="A6446" s="515" t="s">
        <v>142</v>
      </c>
      <c r="B6446" s="477" t="s">
        <v>4279</v>
      </c>
      <c r="C6446" s="477" t="s">
        <v>295</v>
      </c>
      <c r="D6446" s="515" t="s">
        <v>4280</v>
      </c>
      <c r="E6446" s="585" t="s">
        <v>143</v>
      </c>
      <c r="F6446" s="585"/>
      <c r="G6446" s="477" t="s">
        <v>41</v>
      </c>
      <c r="H6446" s="478">
        <v>1.42</v>
      </c>
      <c r="I6446" s="479">
        <v>1.75</v>
      </c>
      <c r="J6446" s="479">
        <v>2.48</v>
      </c>
    </row>
    <row r="6447" spans="1:10" s="471" customFormat="1">
      <c r="A6447" s="515" t="s">
        <v>142</v>
      </c>
      <c r="B6447" s="477" t="s">
        <v>617</v>
      </c>
      <c r="C6447" s="477" t="s">
        <v>295</v>
      </c>
      <c r="D6447" s="515" t="s">
        <v>618</v>
      </c>
      <c r="E6447" s="585" t="s">
        <v>549</v>
      </c>
      <c r="F6447" s="585"/>
      <c r="G6447" s="477" t="s">
        <v>612</v>
      </c>
      <c r="H6447" s="478">
        <v>0.22</v>
      </c>
      <c r="I6447" s="479">
        <v>13.65</v>
      </c>
      <c r="J6447" s="479">
        <v>3</v>
      </c>
    </row>
    <row r="6448" spans="1:10" s="471" customFormat="1">
      <c r="A6448" s="515" t="s">
        <v>142</v>
      </c>
      <c r="B6448" s="477" t="s">
        <v>4281</v>
      </c>
      <c r="C6448" s="477" t="s">
        <v>295</v>
      </c>
      <c r="D6448" s="515" t="s">
        <v>4282</v>
      </c>
      <c r="E6448" s="585" t="s">
        <v>143</v>
      </c>
      <c r="F6448" s="585"/>
      <c r="G6448" s="477" t="s">
        <v>11</v>
      </c>
      <c r="H6448" s="478">
        <v>1.17</v>
      </c>
      <c r="I6448" s="479">
        <v>25.06</v>
      </c>
      <c r="J6448" s="479">
        <v>29.32</v>
      </c>
    </row>
    <row r="6449" spans="1:10" s="471" customFormat="1" ht="25.5">
      <c r="A6449" s="693"/>
      <c r="B6449" s="513"/>
      <c r="C6449" s="513"/>
      <c r="D6449" s="693"/>
      <c r="E6449" s="693" t="s">
        <v>144</v>
      </c>
      <c r="F6449" s="694">
        <v>7.2</v>
      </c>
      <c r="G6449" s="693" t="s">
        <v>145</v>
      </c>
      <c r="H6449" s="694">
        <v>0</v>
      </c>
      <c r="I6449" s="693" t="s">
        <v>146</v>
      </c>
      <c r="J6449" s="694">
        <v>7.2</v>
      </c>
    </row>
    <row r="6450" spans="1:10" s="471" customFormat="1" ht="13.5" customHeight="1" thickBot="1">
      <c r="A6450" s="693"/>
      <c r="B6450" s="513"/>
      <c r="C6450" s="513"/>
      <c r="D6450" s="693"/>
      <c r="E6450" s="693" t="s">
        <v>2513</v>
      </c>
      <c r="F6450" s="694">
        <v>10.78</v>
      </c>
      <c r="G6450" s="693"/>
      <c r="H6450" s="695" t="s">
        <v>2514</v>
      </c>
      <c r="I6450" s="695"/>
      <c r="J6450" s="694">
        <v>51.88</v>
      </c>
    </row>
    <row r="6451" spans="1:10" s="471" customFormat="1" ht="13.5" thickTop="1">
      <c r="A6451" s="480"/>
      <c r="B6451" s="481"/>
      <c r="C6451" s="481"/>
      <c r="D6451" s="480"/>
      <c r="E6451" s="480"/>
      <c r="F6451" s="480"/>
      <c r="G6451" s="480"/>
      <c r="H6451" s="480"/>
      <c r="I6451" s="480"/>
      <c r="J6451" s="480"/>
    </row>
    <row r="6452" spans="1:10" s="471" customFormat="1">
      <c r="A6452" s="516"/>
      <c r="B6452" s="519" t="s">
        <v>26</v>
      </c>
      <c r="C6452" s="519" t="s">
        <v>27</v>
      </c>
      <c r="D6452" s="516" t="s">
        <v>28</v>
      </c>
      <c r="E6452" s="586" t="s">
        <v>140</v>
      </c>
      <c r="F6452" s="586"/>
      <c r="G6452" s="519" t="s">
        <v>29</v>
      </c>
      <c r="H6452" s="518" t="s">
        <v>30</v>
      </c>
      <c r="I6452" s="518" t="s">
        <v>31</v>
      </c>
      <c r="J6452" s="518" t="s">
        <v>32</v>
      </c>
    </row>
    <row r="6453" spans="1:10" s="471" customFormat="1">
      <c r="A6453" s="517" t="s">
        <v>141</v>
      </c>
      <c r="B6453" s="474" t="s">
        <v>2489</v>
      </c>
      <c r="C6453" s="474" t="s">
        <v>1460</v>
      </c>
      <c r="D6453" s="517" t="s">
        <v>2490</v>
      </c>
      <c r="E6453" s="587" t="s">
        <v>186</v>
      </c>
      <c r="F6453" s="587"/>
      <c r="G6453" s="474" t="s">
        <v>1846</v>
      </c>
      <c r="H6453" s="475">
        <v>1</v>
      </c>
      <c r="I6453" s="476">
        <v>1.05</v>
      </c>
      <c r="J6453" s="476">
        <v>1.05</v>
      </c>
    </row>
    <row r="6454" spans="1:10" s="471" customFormat="1" ht="12.75" customHeight="1">
      <c r="A6454" s="586" t="s">
        <v>1312</v>
      </c>
      <c r="B6454" s="594" t="s">
        <v>26</v>
      </c>
      <c r="C6454" s="594" t="s">
        <v>27</v>
      </c>
      <c r="D6454" s="586" t="s">
        <v>2422</v>
      </c>
      <c r="E6454" s="595" t="s">
        <v>1821</v>
      </c>
      <c r="F6454" s="594" t="s">
        <v>2423</v>
      </c>
      <c r="G6454" s="595"/>
      <c r="H6454" s="594" t="s">
        <v>2424</v>
      </c>
      <c r="I6454" s="595"/>
      <c r="J6454" s="595" t="s">
        <v>1823</v>
      </c>
    </row>
    <row r="6455" spans="1:10" s="471" customFormat="1">
      <c r="A6455" s="595"/>
      <c r="B6455" s="594"/>
      <c r="C6455" s="594"/>
      <c r="D6455" s="595"/>
      <c r="E6455" s="595"/>
      <c r="F6455" s="518" t="s">
        <v>2425</v>
      </c>
      <c r="G6455" s="518" t="s">
        <v>2426</v>
      </c>
      <c r="H6455" s="518" t="s">
        <v>2425</v>
      </c>
      <c r="I6455" s="518" t="s">
        <v>2426</v>
      </c>
      <c r="J6455" s="595"/>
    </row>
    <row r="6456" spans="1:10" s="471" customFormat="1">
      <c r="A6456" s="515" t="s">
        <v>142</v>
      </c>
      <c r="B6456" s="477" t="s">
        <v>2427</v>
      </c>
      <c r="C6456" s="477" t="s">
        <v>1460</v>
      </c>
      <c r="D6456" s="515" t="s">
        <v>2428</v>
      </c>
      <c r="E6456" s="478">
        <v>1</v>
      </c>
      <c r="F6456" s="479">
        <v>1</v>
      </c>
      <c r="G6456" s="479">
        <v>0</v>
      </c>
      <c r="H6456" s="520">
        <v>253.93600000000001</v>
      </c>
      <c r="I6456" s="520">
        <v>71.247799999999998</v>
      </c>
      <c r="J6456" s="520">
        <v>253.93600000000001</v>
      </c>
    </row>
    <row r="6457" spans="1:10" s="471" customFormat="1" ht="12.75" customHeight="1">
      <c r="A6457" s="590"/>
      <c r="B6457" s="590"/>
      <c r="C6457" s="590"/>
      <c r="D6457" s="590"/>
      <c r="E6457" s="590"/>
      <c r="F6457" s="590" t="s">
        <v>2429</v>
      </c>
      <c r="G6457" s="590"/>
      <c r="H6457" s="590"/>
      <c r="I6457" s="590"/>
      <c r="J6457" s="696">
        <v>253.93600000000001</v>
      </c>
    </row>
    <row r="6458" spans="1:10" s="471" customFormat="1" ht="12.75" customHeight="1">
      <c r="A6458" s="590"/>
      <c r="B6458" s="590"/>
      <c r="C6458" s="590"/>
      <c r="D6458" s="590"/>
      <c r="E6458" s="590"/>
      <c r="F6458" s="590" t="s">
        <v>1826</v>
      </c>
      <c r="G6458" s="590"/>
      <c r="H6458" s="590"/>
      <c r="I6458" s="590"/>
      <c r="J6458" s="696">
        <v>253.93600000000001</v>
      </c>
    </row>
    <row r="6459" spans="1:10" s="471" customFormat="1" ht="12.75" customHeight="1">
      <c r="A6459" s="590"/>
      <c r="B6459" s="590"/>
      <c r="C6459" s="590"/>
      <c r="D6459" s="590"/>
      <c r="E6459" s="590"/>
      <c r="F6459" s="590" t="s">
        <v>1827</v>
      </c>
      <c r="G6459" s="590"/>
      <c r="H6459" s="590"/>
      <c r="I6459" s="590"/>
      <c r="J6459" s="696">
        <v>2.7799999999999998E-2</v>
      </c>
    </row>
    <row r="6460" spans="1:10" s="471" customFormat="1">
      <c r="A6460" s="590"/>
      <c r="B6460" s="590"/>
      <c r="C6460" s="590"/>
      <c r="D6460" s="590"/>
      <c r="E6460" s="590"/>
      <c r="F6460" s="590" t="s">
        <v>1828</v>
      </c>
      <c r="G6460" s="590"/>
      <c r="H6460" s="590"/>
      <c r="I6460" s="590"/>
      <c r="J6460" s="696">
        <v>2.8400000000000002E-2</v>
      </c>
    </row>
    <row r="6461" spans="1:10" s="471" customFormat="1" ht="12.75" customHeight="1">
      <c r="A6461" s="590"/>
      <c r="B6461" s="590"/>
      <c r="C6461" s="590"/>
      <c r="D6461" s="590"/>
      <c r="E6461" s="590"/>
      <c r="F6461" s="590" t="s">
        <v>1829</v>
      </c>
      <c r="G6461" s="590"/>
      <c r="H6461" s="590"/>
      <c r="I6461" s="590"/>
      <c r="J6461" s="696">
        <v>248.59</v>
      </c>
    </row>
    <row r="6462" spans="1:10" s="471" customFormat="1" ht="12.75" customHeight="1">
      <c r="A6462" s="590"/>
      <c r="B6462" s="590"/>
      <c r="C6462" s="590"/>
      <c r="D6462" s="590"/>
      <c r="E6462" s="590"/>
      <c r="F6462" s="590" t="s">
        <v>1830</v>
      </c>
      <c r="G6462" s="590"/>
      <c r="H6462" s="590"/>
      <c r="I6462" s="590"/>
      <c r="J6462" s="696">
        <v>1.0215000000000001</v>
      </c>
    </row>
    <row r="6463" spans="1:10" s="471" customFormat="1" ht="25.5">
      <c r="A6463" s="693"/>
      <c r="B6463" s="513"/>
      <c r="C6463" s="513"/>
      <c r="D6463" s="693"/>
      <c r="E6463" s="693" t="s">
        <v>144</v>
      </c>
      <c r="F6463" s="694">
        <v>0</v>
      </c>
      <c r="G6463" s="693" t="s">
        <v>145</v>
      </c>
      <c r="H6463" s="694">
        <v>0</v>
      </c>
      <c r="I6463" s="693" t="s">
        <v>146</v>
      </c>
      <c r="J6463" s="694">
        <v>0</v>
      </c>
    </row>
    <row r="6464" spans="1:10" s="471" customFormat="1" ht="13.5" customHeight="1" thickBot="1">
      <c r="A6464" s="693"/>
      <c r="B6464" s="513"/>
      <c r="C6464" s="513"/>
      <c r="D6464" s="693"/>
      <c r="E6464" s="693" t="s">
        <v>2513</v>
      </c>
      <c r="F6464" s="694">
        <v>0.27</v>
      </c>
      <c r="G6464" s="693"/>
      <c r="H6464" s="695" t="s">
        <v>2514</v>
      </c>
      <c r="I6464" s="695"/>
      <c r="J6464" s="694">
        <v>1.32</v>
      </c>
    </row>
    <row r="6465" spans="1:10" s="471" customFormat="1" ht="13.5" thickTop="1">
      <c r="A6465" s="480"/>
      <c r="B6465" s="481"/>
      <c r="C6465" s="481"/>
      <c r="D6465" s="480"/>
      <c r="E6465" s="480"/>
      <c r="F6465" s="480"/>
      <c r="G6465" s="480"/>
      <c r="H6465" s="480"/>
      <c r="I6465" s="480"/>
      <c r="J6465" s="480"/>
    </row>
    <row r="6466" spans="1:10" s="471" customFormat="1">
      <c r="A6466" s="516"/>
      <c r="B6466" s="519" t="s">
        <v>26</v>
      </c>
      <c r="C6466" s="519" t="s">
        <v>27</v>
      </c>
      <c r="D6466" s="516" t="s">
        <v>28</v>
      </c>
      <c r="E6466" s="586" t="s">
        <v>140</v>
      </c>
      <c r="F6466" s="586"/>
      <c r="G6466" s="519" t="s">
        <v>29</v>
      </c>
      <c r="H6466" s="518" t="s">
        <v>30</v>
      </c>
      <c r="I6466" s="518" t="s">
        <v>31</v>
      </c>
      <c r="J6466" s="518" t="s">
        <v>32</v>
      </c>
    </row>
    <row r="6467" spans="1:10" s="471" customFormat="1">
      <c r="A6467" s="517" t="s">
        <v>141</v>
      </c>
      <c r="B6467" s="474" t="s">
        <v>2491</v>
      </c>
      <c r="C6467" s="474" t="s">
        <v>1460</v>
      </c>
      <c r="D6467" s="517" t="s">
        <v>2492</v>
      </c>
      <c r="E6467" s="587" t="s">
        <v>186</v>
      </c>
      <c r="F6467" s="587"/>
      <c r="G6467" s="474" t="s">
        <v>1846</v>
      </c>
      <c r="H6467" s="475">
        <v>1</v>
      </c>
      <c r="I6467" s="476">
        <v>0.84</v>
      </c>
      <c r="J6467" s="476">
        <v>0.84</v>
      </c>
    </row>
    <row r="6468" spans="1:10" s="471" customFormat="1" ht="12.75" customHeight="1">
      <c r="A6468" s="586" t="s">
        <v>1312</v>
      </c>
      <c r="B6468" s="594" t="s">
        <v>26</v>
      </c>
      <c r="C6468" s="594" t="s">
        <v>27</v>
      </c>
      <c r="D6468" s="586" t="s">
        <v>2422</v>
      </c>
      <c r="E6468" s="595" t="s">
        <v>1821</v>
      </c>
      <c r="F6468" s="594" t="s">
        <v>2423</v>
      </c>
      <c r="G6468" s="595"/>
      <c r="H6468" s="594" t="s">
        <v>2424</v>
      </c>
      <c r="I6468" s="595"/>
      <c r="J6468" s="595" t="s">
        <v>1823</v>
      </c>
    </row>
    <row r="6469" spans="1:10" s="471" customFormat="1">
      <c r="A6469" s="595"/>
      <c r="B6469" s="594"/>
      <c r="C6469" s="594"/>
      <c r="D6469" s="595"/>
      <c r="E6469" s="595"/>
      <c r="F6469" s="518" t="s">
        <v>2425</v>
      </c>
      <c r="G6469" s="518" t="s">
        <v>2426</v>
      </c>
      <c r="H6469" s="518" t="s">
        <v>2425</v>
      </c>
      <c r="I6469" s="518" t="s">
        <v>2426</v>
      </c>
      <c r="J6469" s="595"/>
    </row>
    <row r="6470" spans="1:10" s="471" customFormat="1">
      <c r="A6470" s="515" t="s">
        <v>142</v>
      </c>
      <c r="B6470" s="477" t="s">
        <v>2427</v>
      </c>
      <c r="C6470" s="477" t="s">
        <v>1460</v>
      </c>
      <c r="D6470" s="515" t="s">
        <v>2428</v>
      </c>
      <c r="E6470" s="478">
        <v>1</v>
      </c>
      <c r="F6470" s="479">
        <v>1</v>
      </c>
      <c r="G6470" s="479">
        <v>0</v>
      </c>
      <c r="H6470" s="520">
        <v>253.93600000000001</v>
      </c>
      <c r="I6470" s="520">
        <v>71.247799999999998</v>
      </c>
      <c r="J6470" s="520">
        <v>253.93600000000001</v>
      </c>
    </row>
    <row r="6471" spans="1:10" s="471" customFormat="1" ht="12.75" customHeight="1">
      <c r="A6471" s="590"/>
      <c r="B6471" s="590"/>
      <c r="C6471" s="590"/>
      <c r="D6471" s="590"/>
      <c r="E6471" s="590"/>
      <c r="F6471" s="590" t="s">
        <v>2429</v>
      </c>
      <c r="G6471" s="590"/>
      <c r="H6471" s="590"/>
      <c r="I6471" s="590"/>
      <c r="J6471" s="696">
        <v>253.93600000000001</v>
      </c>
    </row>
    <row r="6472" spans="1:10" s="471" customFormat="1" ht="12.75" customHeight="1">
      <c r="A6472" s="590"/>
      <c r="B6472" s="590"/>
      <c r="C6472" s="590"/>
      <c r="D6472" s="590"/>
      <c r="E6472" s="590"/>
      <c r="F6472" s="590" t="s">
        <v>1826</v>
      </c>
      <c r="G6472" s="590"/>
      <c r="H6472" s="590"/>
      <c r="I6472" s="590"/>
      <c r="J6472" s="696">
        <v>253.93600000000001</v>
      </c>
    </row>
    <row r="6473" spans="1:10" s="471" customFormat="1" ht="12.75" customHeight="1">
      <c r="A6473" s="590"/>
      <c r="B6473" s="590"/>
      <c r="C6473" s="590"/>
      <c r="D6473" s="590"/>
      <c r="E6473" s="590"/>
      <c r="F6473" s="590" t="s">
        <v>1827</v>
      </c>
      <c r="G6473" s="590"/>
      <c r="H6473" s="590"/>
      <c r="I6473" s="590"/>
      <c r="J6473" s="696">
        <v>2.7799999999999998E-2</v>
      </c>
    </row>
    <row r="6474" spans="1:10" s="471" customFormat="1">
      <c r="A6474" s="590"/>
      <c r="B6474" s="590"/>
      <c r="C6474" s="590"/>
      <c r="D6474" s="590"/>
      <c r="E6474" s="590"/>
      <c r="F6474" s="590" t="s">
        <v>1828</v>
      </c>
      <c r="G6474" s="590"/>
      <c r="H6474" s="590"/>
      <c r="I6474" s="590"/>
      <c r="J6474" s="696">
        <v>2.2700000000000001E-2</v>
      </c>
    </row>
    <row r="6475" spans="1:10" s="471" customFormat="1" ht="12.75" customHeight="1">
      <c r="A6475" s="590"/>
      <c r="B6475" s="590"/>
      <c r="C6475" s="590"/>
      <c r="D6475" s="590"/>
      <c r="E6475" s="590"/>
      <c r="F6475" s="590" t="s">
        <v>1829</v>
      </c>
      <c r="G6475" s="590"/>
      <c r="H6475" s="590"/>
      <c r="I6475" s="590"/>
      <c r="J6475" s="696">
        <v>310.73</v>
      </c>
    </row>
    <row r="6476" spans="1:10" s="471" customFormat="1" ht="12.75" customHeight="1">
      <c r="A6476" s="590"/>
      <c r="B6476" s="590"/>
      <c r="C6476" s="590"/>
      <c r="D6476" s="590"/>
      <c r="E6476" s="590"/>
      <c r="F6476" s="590" t="s">
        <v>1830</v>
      </c>
      <c r="G6476" s="590"/>
      <c r="H6476" s="590"/>
      <c r="I6476" s="590"/>
      <c r="J6476" s="696">
        <v>0.81720000000000004</v>
      </c>
    </row>
    <row r="6477" spans="1:10" s="471" customFormat="1" ht="25.5">
      <c r="A6477" s="693"/>
      <c r="B6477" s="513"/>
      <c r="C6477" s="513"/>
      <c r="D6477" s="693"/>
      <c r="E6477" s="693" t="s">
        <v>144</v>
      </c>
      <c r="F6477" s="694">
        <v>0</v>
      </c>
      <c r="G6477" s="693" t="s">
        <v>145</v>
      </c>
      <c r="H6477" s="694">
        <v>0</v>
      </c>
      <c r="I6477" s="693" t="s">
        <v>146</v>
      </c>
      <c r="J6477" s="694">
        <v>0</v>
      </c>
    </row>
    <row r="6478" spans="1:10" s="471" customFormat="1" ht="13.5" customHeight="1" thickBot="1">
      <c r="A6478" s="693"/>
      <c r="B6478" s="513"/>
      <c r="C6478" s="513"/>
      <c r="D6478" s="693"/>
      <c r="E6478" s="693" t="s">
        <v>2513</v>
      </c>
      <c r="F6478" s="694">
        <v>0.22</v>
      </c>
      <c r="G6478" s="693"/>
      <c r="H6478" s="695" t="s">
        <v>2514</v>
      </c>
      <c r="I6478" s="695"/>
      <c r="J6478" s="694">
        <v>1.06</v>
      </c>
    </row>
    <row r="6479" spans="1:10" s="471" customFormat="1" ht="13.5" thickTop="1">
      <c r="A6479" s="480"/>
      <c r="B6479" s="481"/>
      <c r="C6479" s="481"/>
      <c r="D6479" s="480"/>
      <c r="E6479" s="480"/>
      <c r="F6479" s="480"/>
      <c r="G6479" s="480"/>
      <c r="H6479" s="480"/>
      <c r="I6479" s="480"/>
      <c r="J6479" s="480"/>
    </row>
    <row r="6480" spans="1:10" s="471" customFormat="1">
      <c r="A6480" s="516"/>
      <c r="B6480" s="519" t="s">
        <v>26</v>
      </c>
      <c r="C6480" s="519" t="s">
        <v>27</v>
      </c>
      <c r="D6480" s="516" t="s">
        <v>28</v>
      </c>
      <c r="E6480" s="586" t="s">
        <v>140</v>
      </c>
      <c r="F6480" s="586"/>
      <c r="G6480" s="519" t="s">
        <v>29</v>
      </c>
      <c r="H6480" s="518" t="s">
        <v>30</v>
      </c>
      <c r="I6480" s="518" t="s">
        <v>31</v>
      </c>
      <c r="J6480" s="518" t="s">
        <v>32</v>
      </c>
    </row>
    <row r="6481" spans="1:10" s="471" customFormat="1">
      <c r="A6481" s="517" t="s">
        <v>141</v>
      </c>
      <c r="B6481" s="474" t="s">
        <v>2493</v>
      </c>
      <c r="C6481" s="474" t="s">
        <v>1460</v>
      </c>
      <c r="D6481" s="517" t="s">
        <v>2494</v>
      </c>
      <c r="E6481" s="587" t="s">
        <v>186</v>
      </c>
      <c r="F6481" s="587"/>
      <c r="G6481" s="474" t="s">
        <v>1846</v>
      </c>
      <c r="H6481" s="475">
        <v>1</v>
      </c>
      <c r="I6481" s="476">
        <v>0.68</v>
      </c>
      <c r="J6481" s="476">
        <v>0.68</v>
      </c>
    </row>
    <row r="6482" spans="1:10" s="471" customFormat="1" ht="12.75" customHeight="1">
      <c r="A6482" s="586" t="s">
        <v>1312</v>
      </c>
      <c r="B6482" s="594" t="s">
        <v>26</v>
      </c>
      <c r="C6482" s="594" t="s">
        <v>27</v>
      </c>
      <c r="D6482" s="586" t="s">
        <v>2422</v>
      </c>
      <c r="E6482" s="595" t="s">
        <v>1821</v>
      </c>
      <c r="F6482" s="594" t="s">
        <v>2423</v>
      </c>
      <c r="G6482" s="595"/>
      <c r="H6482" s="594" t="s">
        <v>2424</v>
      </c>
      <c r="I6482" s="595"/>
      <c r="J6482" s="595" t="s">
        <v>1823</v>
      </c>
    </row>
    <row r="6483" spans="1:10" s="471" customFormat="1">
      <c r="A6483" s="595"/>
      <c r="B6483" s="594"/>
      <c r="C6483" s="594"/>
      <c r="D6483" s="595"/>
      <c r="E6483" s="595"/>
      <c r="F6483" s="518" t="s">
        <v>2425</v>
      </c>
      <c r="G6483" s="518" t="s">
        <v>2426</v>
      </c>
      <c r="H6483" s="518" t="s">
        <v>2425</v>
      </c>
      <c r="I6483" s="518" t="s">
        <v>2426</v>
      </c>
      <c r="J6483" s="595"/>
    </row>
    <row r="6484" spans="1:10" s="471" customFormat="1">
      <c r="A6484" s="515" t="s">
        <v>142</v>
      </c>
      <c r="B6484" s="477" t="s">
        <v>2427</v>
      </c>
      <c r="C6484" s="477" t="s">
        <v>1460</v>
      </c>
      <c r="D6484" s="515" t="s">
        <v>2428</v>
      </c>
      <c r="E6484" s="478">
        <v>1</v>
      </c>
      <c r="F6484" s="479">
        <v>1</v>
      </c>
      <c r="G6484" s="479">
        <v>0</v>
      </c>
      <c r="H6484" s="520">
        <v>253.93600000000001</v>
      </c>
      <c r="I6484" s="520">
        <v>71.247799999999998</v>
      </c>
      <c r="J6484" s="520">
        <v>253.93600000000001</v>
      </c>
    </row>
    <row r="6485" spans="1:10" s="471" customFormat="1" ht="12.75" customHeight="1">
      <c r="A6485" s="590"/>
      <c r="B6485" s="590"/>
      <c r="C6485" s="590"/>
      <c r="D6485" s="590"/>
      <c r="E6485" s="590"/>
      <c r="F6485" s="590" t="s">
        <v>2429</v>
      </c>
      <c r="G6485" s="590"/>
      <c r="H6485" s="590"/>
      <c r="I6485" s="590"/>
      <c r="J6485" s="696">
        <v>253.93600000000001</v>
      </c>
    </row>
    <row r="6486" spans="1:10" s="471" customFormat="1" ht="12.75" customHeight="1">
      <c r="A6486" s="590"/>
      <c r="B6486" s="590"/>
      <c r="C6486" s="590"/>
      <c r="D6486" s="590"/>
      <c r="E6486" s="590"/>
      <c r="F6486" s="590" t="s">
        <v>1826</v>
      </c>
      <c r="G6486" s="590"/>
      <c r="H6486" s="590"/>
      <c r="I6486" s="590"/>
      <c r="J6486" s="696">
        <v>253.93600000000001</v>
      </c>
    </row>
    <row r="6487" spans="1:10" s="471" customFormat="1" ht="12.75" customHeight="1">
      <c r="A6487" s="590"/>
      <c r="B6487" s="590"/>
      <c r="C6487" s="590"/>
      <c r="D6487" s="590"/>
      <c r="E6487" s="590"/>
      <c r="F6487" s="590" t="s">
        <v>1827</v>
      </c>
      <c r="G6487" s="590"/>
      <c r="H6487" s="590"/>
      <c r="I6487" s="590"/>
      <c r="J6487" s="696">
        <v>0</v>
      </c>
    </row>
    <row r="6488" spans="1:10" s="471" customFormat="1">
      <c r="A6488" s="590"/>
      <c r="B6488" s="590"/>
      <c r="C6488" s="590"/>
      <c r="D6488" s="590"/>
      <c r="E6488" s="590"/>
      <c r="F6488" s="590" t="s">
        <v>1828</v>
      </c>
      <c r="G6488" s="590"/>
      <c r="H6488" s="590"/>
      <c r="I6488" s="590"/>
      <c r="J6488" s="696">
        <v>0</v>
      </c>
    </row>
    <row r="6489" spans="1:10" s="471" customFormat="1" ht="12.75" customHeight="1">
      <c r="A6489" s="590"/>
      <c r="B6489" s="590"/>
      <c r="C6489" s="590"/>
      <c r="D6489" s="590"/>
      <c r="E6489" s="590"/>
      <c r="F6489" s="590" t="s">
        <v>1829</v>
      </c>
      <c r="G6489" s="590"/>
      <c r="H6489" s="590"/>
      <c r="I6489" s="590"/>
      <c r="J6489" s="696">
        <v>372.88</v>
      </c>
    </row>
    <row r="6490" spans="1:10" s="471" customFormat="1" ht="12.75" customHeight="1">
      <c r="A6490" s="590"/>
      <c r="B6490" s="590"/>
      <c r="C6490" s="590"/>
      <c r="D6490" s="590"/>
      <c r="E6490" s="590"/>
      <c r="F6490" s="590" t="s">
        <v>1830</v>
      </c>
      <c r="G6490" s="590"/>
      <c r="H6490" s="590"/>
      <c r="I6490" s="590"/>
      <c r="J6490" s="696">
        <v>0.68100000000000005</v>
      </c>
    </row>
    <row r="6491" spans="1:10" s="471" customFormat="1" ht="25.5">
      <c r="A6491" s="693"/>
      <c r="B6491" s="513"/>
      <c r="C6491" s="513"/>
      <c r="D6491" s="693"/>
      <c r="E6491" s="693" t="s">
        <v>144</v>
      </c>
      <c r="F6491" s="694">
        <v>0</v>
      </c>
      <c r="G6491" s="693" t="s">
        <v>145</v>
      </c>
      <c r="H6491" s="694">
        <v>0</v>
      </c>
      <c r="I6491" s="693" t="s">
        <v>146</v>
      </c>
      <c r="J6491" s="694">
        <v>0</v>
      </c>
    </row>
    <row r="6492" spans="1:10" s="471" customFormat="1" ht="13.5" customHeight="1" thickBot="1">
      <c r="A6492" s="693"/>
      <c r="B6492" s="513"/>
      <c r="C6492" s="513"/>
      <c r="D6492" s="693"/>
      <c r="E6492" s="693" t="s">
        <v>2513</v>
      </c>
      <c r="F6492" s="694">
        <v>0.17</v>
      </c>
      <c r="G6492" s="693"/>
      <c r="H6492" s="695" t="s">
        <v>2514</v>
      </c>
      <c r="I6492" s="695"/>
      <c r="J6492" s="694">
        <v>0.85</v>
      </c>
    </row>
    <row r="6493" spans="1:10" s="471" customFormat="1" ht="13.5" thickTop="1">
      <c r="A6493" s="480"/>
      <c r="B6493" s="481"/>
      <c r="C6493" s="481"/>
      <c r="D6493" s="480"/>
      <c r="E6493" s="480"/>
      <c r="F6493" s="480"/>
      <c r="G6493" s="480"/>
      <c r="H6493" s="480"/>
      <c r="I6493" s="480"/>
      <c r="J6493" s="480"/>
    </row>
    <row r="6494" spans="1:10" s="471" customFormat="1">
      <c r="A6494" s="516"/>
      <c r="B6494" s="519" t="s">
        <v>26</v>
      </c>
      <c r="C6494" s="519" t="s">
        <v>27</v>
      </c>
      <c r="D6494" s="516" t="s">
        <v>28</v>
      </c>
      <c r="E6494" s="586" t="s">
        <v>140</v>
      </c>
      <c r="F6494" s="586"/>
      <c r="G6494" s="519" t="s">
        <v>29</v>
      </c>
      <c r="H6494" s="518" t="s">
        <v>30</v>
      </c>
      <c r="I6494" s="518" t="s">
        <v>31</v>
      </c>
      <c r="J6494" s="518" t="s">
        <v>32</v>
      </c>
    </row>
    <row r="6495" spans="1:10" s="471" customFormat="1">
      <c r="A6495" s="517" t="s">
        <v>141</v>
      </c>
      <c r="B6495" s="474" t="s">
        <v>2902</v>
      </c>
      <c r="C6495" s="474" t="s">
        <v>1460</v>
      </c>
      <c r="D6495" s="517" t="s">
        <v>2903</v>
      </c>
      <c r="E6495" s="587" t="s">
        <v>186</v>
      </c>
      <c r="F6495" s="587"/>
      <c r="G6495" s="474" t="s">
        <v>11</v>
      </c>
      <c r="H6495" s="475">
        <v>1</v>
      </c>
      <c r="I6495" s="476">
        <v>350.83</v>
      </c>
      <c r="J6495" s="476">
        <v>350.83</v>
      </c>
    </row>
    <row r="6496" spans="1:10" s="471" customFormat="1" ht="12.75" customHeight="1">
      <c r="A6496" s="586" t="s">
        <v>1312</v>
      </c>
      <c r="B6496" s="594" t="s">
        <v>26</v>
      </c>
      <c r="C6496" s="594" t="s">
        <v>27</v>
      </c>
      <c r="D6496" s="586" t="s">
        <v>2422</v>
      </c>
      <c r="E6496" s="595" t="s">
        <v>1821</v>
      </c>
      <c r="F6496" s="594" t="s">
        <v>2423</v>
      </c>
      <c r="G6496" s="595"/>
      <c r="H6496" s="594" t="s">
        <v>2424</v>
      </c>
      <c r="I6496" s="595"/>
      <c r="J6496" s="595" t="s">
        <v>1823</v>
      </c>
    </row>
    <row r="6497" spans="1:10" s="471" customFormat="1">
      <c r="A6497" s="595"/>
      <c r="B6497" s="594"/>
      <c r="C6497" s="594"/>
      <c r="D6497" s="595"/>
      <c r="E6497" s="595"/>
      <c r="F6497" s="518" t="s">
        <v>2425</v>
      </c>
      <c r="G6497" s="518" t="s">
        <v>2426</v>
      </c>
      <c r="H6497" s="518" t="s">
        <v>2425</v>
      </c>
      <c r="I6497" s="518" t="s">
        <v>2426</v>
      </c>
      <c r="J6497" s="595"/>
    </row>
    <row r="6498" spans="1:10" s="471" customFormat="1">
      <c r="A6498" s="515" t="s">
        <v>142</v>
      </c>
      <c r="B6498" s="477" t="s">
        <v>3010</v>
      </c>
      <c r="C6498" s="477" t="s">
        <v>1460</v>
      </c>
      <c r="D6498" s="515" t="s">
        <v>3011</v>
      </c>
      <c r="E6498" s="478">
        <v>1</v>
      </c>
      <c r="F6498" s="479">
        <v>1</v>
      </c>
      <c r="G6498" s="479">
        <v>0</v>
      </c>
      <c r="H6498" s="520">
        <v>28.051600000000001</v>
      </c>
      <c r="I6498" s="520">
        <v>27.061499999999999</v>
      </c>
      <c r="J6498" s="520">
        <v>28.051600000000001</v>
      </c>
    </row>
    <row r="6499" spans="1:10" s="471" customFormat="1" ht="12.75" customHeight="1">
      <c r="A6499" s="590"/>
      <c r="B6499" s="590"/>
      <c r="C6499" s="590"/>
      <c r="D6499" s="590"/>
      <c r="E6499" s="590"/>
      <c r="F6499" s="590" t="s">
        <v>2429</v>
      </c>
      <c r="G6499" s="590"/>
      <c r="H6499" s="590"/>
      <c r="I6499" s="590"/>
      <c r="J6499" s="696">
        <v>28.051600000000001</v>
      </c>
    </row>
    <row r="6500" spans="1:10" s="471" customFormat="1" ht="12.75" customHeight="1">
      <c r="A6500" s="590"/>
      <c r="B6500" s="590"/>
      <c r="C6500" s="590"/>
      <c r="D6500" s="590"/>
      <c r="E6500" s="590"/>
      <c r="F6500" s="590" t="s">
        <v>1826</v>
      </c>
      <c r="G6500" s="590"/>
      <c r="H6500" s="590"/>
      <c r="I6500" s="590"/>
      <c r="J6500" s="696">
        <v>28.051600000000001</v>
      </c>
    </row>
    <row r="6501" spans="1:10" s="471" customFormat="1" ht="12.75" customHeight="1">
      <c r="A6501" s="590"/>
      <c r="B6501" s="590"/>
      <c r="C6501" s="590"/>
      <c r="D6501" s="590"/>
      <c r="E6501" s="590"/>
      <c r="F6501" s="590" t="s">
        <v>1827</v>
      </c>
      <c r="G6501" s="590"/>
      <c r="H6501" s="590"/>
      <c r="I6501" s="590"/>
      <c r="J6501" s="696">
        <v>0</v>
      </c>
    </row>
    <row r="6502" spans="1:10" s="471" customFormat="1">
      <c r="A6502" s="590"/>
      <c r="B6502" s="590"/>
      <c r="C6502" s="590"/>
      <c r="D6502" s="590"/>
      <c r="E6502" s="590"/>
      <c r="F6502" s="590" t="s">
        <v>1828</v>
      </c>
      <c r="G6502" s="590"/>
      <c r="H6502" s="590"/>
      <c r="I6502" s="590"/>
      <c r="J6502" s="696">
        <v>0</v>
      </c>
    </row>
    <row r="6503" spans="1:10" s="471" customFormat="1" ht="12.75" customHeight="1">
      <c r="A6503" s="590"/>
      <c r="B6503" s="590"/>
      <c r="C6503" s="590"/>
      <c r="D6503" s="590"/>
      <c r="E6503" s="590"/>
      <c r="F6503" s="590" t="s">
        <v>1829</v>
      </c>
      <c r="G6503" s="590"/>
      <c r="H6503" s="590"/>
      <c r="I6503" s="590"/>
      <c r="J6503" s="696">
        <v>0.91300000000000003</v>
      </c>
    </row>
    <row r="6504" spans="1:10" s="471" customFormat="1" ht="12.75" customHeight="1">
      <c r="A6504" s="590"/>
      <c r="B6504" s="590"/>
      <c r="C6504" s="590"/>
      <c r="D6504" s="590"/>
      <c r="E6504" s="590"/>
      <c r="F6504" s="590" t="s">
        <v>1830</v>
      </c>
      <c r="G6504" s="590"/>
      <c r="H6504" s="590"/>
      <c r="I6504" s="590"/>
      <c r="J6504" s="696">
        <v>30.724599999999999</v>
      </c>
    </row>
    <row r="6505" spans="1:10" s="471" customFormat="1" ht="12.75" customHeight="1">
      <c r="A6505" s="516" t="s">
        <v>1314</v>
      </c>
      <c r="B6505" s="519" t="s">
        <v>27</v>
      </c>
      <c r="C6505" s="519" t="s">
        <v>26</v>
      </c>
      <c r="D6505" s="516" t="s">
        <v>143</v>
      </c>
      <c r="E6505" s="518" t="s">
        <v>1821</v>
      </c>
      <c r="F6505" s="518" t="s">
        <v>1831</v>
      </c>
      <c r="G6505" s="595" t="s">
        <v>1832</v>
      </c>
      <c r="H6505" s="595"/>
      <c r="I6505" s="595"/>
      <c r="J6505" s="518" t="s">
        <v>1823</v>
      </c>
    </row>
    <row r="6506" spans="1:10" s="471" customFormat="1">
      <c r="A6506" s="515" t="s">
        <v>142</v>
      </c>
      <c r="B6506" s="477" t="s">
        <v>1460</v>
      </c>
      <c r="C6506" s="477" t="s">
        <v>3012</v>
      </c>
      <c r="D6506" s="515" t="s">
        <v>3013</v>
      </c>
      <c r="E6506" s="478">
        <v>0.90908999999999995</v>
      </c>
      <c r="F6506" s="477" t="s">
        <v>41</v>
      </c>
      <c r="G6506" s="596">
        <v>352.11559999999997</v>
      </c>
      <c r="H6506" s="596"/>
      <c r="I6506" s="585"/>
      <c r="J6506" s="520">
        <v>320.10480000000001</v>
      </c>
    </row>
    <row r="6507" spans="1:10" s="471" customFormat="1" ht="12.75" customHeight="1">
      <c r="A6507" s="590"/>
      <c r="B6507" s="590"/>
      <c r="C6507" s="590"/>
      <c r="D6507" s="590"/>
      <c r="E6507" s="590"/>
      <c r="F6507" s="590" t="s">
        <v>1833</v>
      </c>
      <c r="G6507" s="590"/>
      <c r="H6507" s="590"/>
      <c r="I6507" s="590"/>
      <c r="J6507" s="696">
        <v>320.10480000000001</v>
      </c>
    </row>
    <row r="6508" spans="1:10" s="471" customFormat="1" ht="12.75" customHeight="1">
      <c r="A6508" s="516" t="s">
        <v>1834</v>
      </c>
      <c r="B6508" s="519" t="s">
        <v>27</v>
      </c>
      <c r="C6508" s="519" t="s">
        <v>142</v>
      </c>
      <c r="D6508" s="516" t="s">
        <v>1835</v>
      </c>
      <c r="E6508" s="518" t="s">
        <v>26</v>
      </c>
      <c r="F6508" s="518" t="s">
        <v>1821</v>
      </c>
      <c r="G6508" s="519" t="s">
        <v>1831</v>
      </c>
      <c r="H6508" s="595" t="s">
        <v>1832</v>
      </c>
      <c r="I6508" s="595"/>
      <c r="J6508" s="518" t="s">
        <v>1823</v>
      </c>
    </row>
    <row r="6509" spans="1:10" s="471" customFormat="1" ht="25.5">
      <c r="A6509" s="514" t="s">
        <v>1836</v>
      </c>
      <c r="B6509" s="482" t="s">
        <v>1460</v>
      </c>
      <c r="C6509" s="482" t="s">
        <v>3012</v>
      </c>
      <c r="D6509" s="514" t="s">
        <v>1837</v>
      </c>
      <c r="E6509" s="485">
        <v>5914655</v>
      </c>
      <c r="F6509" s="483">
        <v>3.0000000000000001E-5</v>
      </c>
      <c r="G6509" s="482" t="s">
        <v>1838</v>
      </c>
      <c r="H6509" s="593">
        <v>32.71</v>
      </c>
      <c r="I6509" s="588"/>
      <c r="J6509" s="521">
        <v>1E-3</v>
      </c>
    </row>
    <row r="6510" spans="1:10" s="471" customFormat="1" ht="12.75" customHeight="1">
      <c r="A6510" s="590"/>
      <c r="B6510" s="590"/>
      <c r="C6510" s="590"/>
      <c r="D6510" s="590"/>
      <c r="E6510" s="590"/>
      <c r="F6510" s="590" t="s">
        <v>1839</v>
      </c>
      <c r="G6510" s="590"/>
      <c r="H6510" s="590"/>
      <c r="I6510" s="590"/>
      <c r="J6510" s="696">
        <v>1E-3</v>
      </c>
    </row>
    <row r="6511" spans="1:10" s="471" customFormat="1" ht="12.75" customHeight="1">
      <c r="A6511" s="516" t="s">
        <v>1840</v>
      </c>
      <c r="B6511" s="519" t="s">
        <v>27</v>
      </c>
      <c r="C6511" s="519" t="s">
        <v>142</v>
      </c>
      <c r="D6511" s="516" t="s">
        <v>1841</v>
      </c>
      <c r="E6511" s="518" t="s">
        <v>1821</v>
      </c>
      <c r="F6511" s="518" t="s">
        <v>1831</v>
      </c>
      <c r="G6511" s="594" t="s">
        <v>1842</v>
      </c>
      <c r="H6511" s="595"/>
      <c r="I6511" s="595"/>
      <c r="J6511" s="518" t="s">
        <v>1823</v>
      </c>
    </row>
    <row r="6512" spans="1:10" s="471" customFormat="1">
      <c r="A6512" s="519"/>
      <c r="B6512" s="519"/>
      <c r="C6512" s="519"/>
      <c r="D6512" s="519"/>
      <c r="E6512" s="519"/>
      <c r="F6512" s="519"/>
      <c r="G6512" s="519" t="s">
        <v>1843</v>
      </c>
      <c r="H6512" s="519" t="s">
        <v>1844</v>
      </c>
      <c r="I6512" s="519" t="s">
        <v>1845</v>
      </c>
      <c r="J6512" s="519"/>
    </row>
    <row r="6513" spans="1:10" s="471" customFormat="1" ht="38.25">
      <c r="A6513" s="514" t="s">
        <v>1841</v>
      </c>
      <c r="B6513" s="482" t="s">
        <v>1460</v>
      </c>
      <c r="C6513" s="482" t="s">
        <v>3012</v>
      </c>
      <c r="D6513" s="514" t="s">
        <v>3014</v>
      </c>
      <c r="E6513" s="483">
        <v>3.0000000000000001E-5</v>
      </c>
      <c r="F6513" s="482" t="s">
        <v>1846</v>
      </c>
      <c r="G6513" s="485" t="s">
        <v>4607</v>
      </c>
      <c r="H6513" s="485" t="s">
        <v>4608</v>
      </c>
      <c r="I6513" s="485" t="s">
        <v>4609</v>
      </c>
      <c r="J6513" s="521">
        <v>0</v>
      </c>
    </row>
    <row r="6514" spans="1:10" s="471" customFormat="1" ht="12.75" customHeight="1">
      <c r="A6514" s="590"/>
      <c r="B6514" s="590"/>
      <c r="C6514" s="590"/>
      <c r="D6514" s="590"/>
      <c r="E6514" s="590"/>
      <c r="F6514" s="590" t="s">
        <v>1847</v>
      </c>
      <c r="G6514" s="590"/>
      <c r="H6514" s="590"/>
      <c r="I6514" s="590"/>
      <c r="J6514" s="696">
        <v>0</v>
      </c>
    </row>
    <row r="6515" spans="1:10" s="471" customFormat="1" ht="25.5">
      <c r="A6515" s="693"/>
      <c r="B6515" s="513"/>
      <c r="C6515" s="513"/>
      <c r="D6515" s="693"/>
      <c r="E6515" s="693" t="s">
        <v>144</v>
      </c>
      <c r="F6515" s="694">
        <v>3.3780000000000003E-4</v>
      </c>
      <c r="G6515" s="693" t="s">
        <v>145</v>
      </c>
      <c r="H6515" s="694">
        <v>0</v>
      </c>
      <c r="I6515" s="693" t="s">
        <v>146</v>
      </c>
      <c r="J6515" s="694">
        <v>3.3783597972972972E-4</v>
      </c>
    </row>
    <row r="6516" spans="1:10" s="471" customFormat="1" ht="13.5" customHeight="1" thickBot="1">
      <c r="A6516" s="693"/>
      <c r="B6516" s="513"/>
      <c r="C6516" s="513"/>
      <c r="D6516" s="693"/>
      <c r="E6516" s="693" t="s">
        <v>2513</v>
      </c>
      <c r="F6516" s="694">
        <v>92.05</v>
      </c>
      <c r="G6516" s="693"/>
      <c r="H6516" s="695" t="s">
        <v>2514</v>
      </c>
      <c r="I6516" s="695"/>
      <c r="J6516" s="694">
        <v>442.88</v>
      </c>
    </row>
    <row r="6517" spans="1:10" s="471" customFormat="1" ht="13.5" thickTop="1">
      <c r="A6517" s="480"/>
      <c r="B6517" s="481"/>
      <c r="C6517" s="481"/>
      <c r="D6517" s="480"/>
      <c r="E6517" s="480"/>
      <c r="F6517" s="480"/>
      <c r="G6517" s="480"/>
      <c r="H6517" s="480"/>
      <c r="I6517" s="480"/>
      <c r="J6517" s="480"/>
    </row>
    <row r="6518" spans="1:10" s="471" customFormat="1">
      <c r="A6518" s="516"/>
      <c r="B6518" s="519" t="s">
        <v>26</v>
      </c>
      <c r="C6518" s="519" t="s">
        <v>27</v>
      </c>
      <c r="D6518" s="516" t="s">
        <v>28</v>
      </c>
      <c r="E6518" s="586" t="s">
        <v>140</v>
      </c>
      <c r="F6518" s="586"/>
      <c r="G6518" s="519" t="s">
        <v>29</v>
      </c>
      <c r="H6518" s="518" t="s">
        <v>30</v>
      </c>
      <c r="I6518" s="518" t="s">
        <v>31</v>
      </c>
      <c r="J6518" s="518" t="s">
        <v>32</v>
      </c>
    </row>
    <row r="6519" spans="1:10" s="471" customFormat="1" ht="25.5" customHeight="1">
      <c r="A6519" s="517" t="s">
        <v>141</v>
      </c>
      <c r="B6519" s="474" t="s">
        <v>789</v>
      </c>
      <c r="C6519" s="474" t="s">
        <v>48</v>
      </c>
      <c r="D6519" s="517" t="s">
        <v>790</v>
      </c>
      <c r="E6519" s="587" t="s">
        <v>155</v>
      </c>
      <c r="F6519" s="587"/>
      <c r="G6519" s="474" t="s">
        <v>91</v>
      </c>
      <c r="H6519" s="475">
        <v>1</v>
      </c>
      <c r="I6519" s="476">
        <v>314.01</v>
      </c>
      <c r="J6519" s="476">
        <v>314.01</v>
      </c>
    </row>
    <row r="6520" spans="1:10" s="471" customFormat="1" ht="25.5">
      <c r="A6520" s="514" t="s">
        <v>147</v>
      </c>
      <c r="B6520" s="482" t="s">
        <v>158</v>
      </c>
      <c r="C6520" s="482" t="s">
        <v>48</v>
      </c>
      <c r="D6520" s="514" t="s">
        <v>159</v>
      </c>
      <c r="E6520" s="588" t="s">
        <v>150</v>
      </c>
      <c r="F6520" s="588"/>
      <c r="G6520" s="482" t="s">
        <v>54</v>
      </c>
      <c r="H6520" s="483">
        <v>0.49680000000000002</v>
      </c>
      <c r="I6520" s="484">
        <v>25.28</v>
      </c>
      <c r="J6520" s="484">
        <v>12.55</v>
      </c>
    </row>
    <row r="6521" spans="1:10" ht="25.5">
      <c r="A6521" s="514" t="s">
        <v>147</v>
      </c>
      <c r="B6521" s="482" t="s">
        <v>148</v>
      </c>
      <c r="C6521" s="482" t="s">
        <v>48</v>
      </c>
      <c r="D6521" s="514" t="s">
        <v>149</v>
      </c>
      <c r="E6521" s="588" t="s">
        <v>150</v>
      </c>
      <c r="F6521" s="588"/>
      <c r="G6521" s="482" t="s">
        <v>54</v>
      </c>
      <c r="H6521" s="483">
        <v>0.34949999999999998</v>
      </c>
      <c r="I6521" s="484">
        <v>20.96</v>
      </c>
      <c r="J6521" s="484">
        <v>7.32</v>
      </c>
    </row>
    <row r="6522" spans="1:10" ht="38.25">
      <c r="A6522" s="515" t="s">
        <v>142</v>
      </c>
      <c r="B6522" s="477" t="s">
        <v>794</v>
      </c>
      <c r="C6522" s="477" t="s">
        <v>48</v>
      </c>
      <c r="D6522" s="515" t="s">
        <v>795</v>
      </c>
      <c r="E6522" s="585" t="s">
        <v>143</v>
      </c>
      <c r="F6522" s="585"/>
      <c r="G6522" s="477" t="s">
        <v>91</v>
      </c>
      <c r="H6522" s="478">
        <v>2</v>
      </c>
      <c r="I6522" s="479">
        <v>31.17</v>
      </c>
      <c r="J6522" s="479">
        <v>62.34</v>
      </c>
    </row>
    <row r="6523" spans="1:10" ht="25.5">
      <c r="A6523" s="515" t="s">
        <v>142</v>
      </c>
      <c r="B6523" s="477" t="s">
        <v>796</v>
      </c>
      <c r="C6523" s="477" t="s">
        <v>48</v>
      </c>
      <c r="D6523" s="515" t="s">
        <v>797</v>
      </c>
      <c r="E6523" s="585" t="s">
        <v>143</v>
      </c>
      <c r="F6523" s="585"/>
      <c r="G6523" s="477" t="s">
        <v>91</v>
      </c>
      <c r="H6523" s="478">
        <v>1</v>
      </c>
      <c r="I6523" s="479">
        <v>10.55</v>
      </c>
      <c r="J6523" s="479">
        <v>10.55</v>
      </c>
    </row>
    <row r="6524" spans="1:10" ht="25.5">
      <c r="A6524" s="515" t="s">
        <v>142</v>
      </c>
      <c r="B6524" s="477" t="s">
        <v>1265</v>
      </c>
      <c r="C6524" s="477" t="s">
        <v>48</v>
      </c>
      <c r="D6524" s="515" t="s">
        <v>1266</v>
      </c>
      <c r="E6524" s="585" t="s">
        <v>143</v>
      </c>
      <c r="F6524" s="585"/>
      <c r="G6524" s="477" t="s">
        <v>91</v>
      </c>
      <c r="H6524" s="478">
        <v>1</v>
      </c>
      <c r="I6524" s="479">
        <v>211.99</v>
      </c>
      <c r="J6524" s="479">
        <v>211.99</v>
      </c>
    </row>
    <row r="6525" spans="1:10">
      <c r="A6525" s="515" t="s">
        <v>142</v>
      </c>
      <c r="B6525" s="477" t="s">
        <v>800</v>
      </c>
      <c r="C6525" s="477" t="s">
        <v>48</v>
      </c>
      <c r="D6525" s="515" t="s">
        <v>801</v>
      </c>
      <c r="E6525" s="585" t="s">
        <v>143</v>
      </c>
      <c r="F6525" s="585"/>
      <c r="G6525" s="477" t="s">
        <v>71</v>
      </c>
      <c r="H6525" s="478">
        <v>8.8099999999999998E-2</v>
      </c>
      <c r="I6525" s="479">
        <v>105.12</v>
      </c>
      <c r="J6525" s="479">
        <v>9.26</v>
      </c>
    </row>
    <row r="6526" spans="1:10" ht="25.5">
      <c r="A6526" s="693"/>
      <c r="B6526" s="513"/>
      <c r="C6526" s="513"/>
      <c r="D6526" s="693"/>
      <c r="E6526" s="693" t="s">
        <v>144</v>
      </c>
      <c r="F6526" s="694">
        <v>14.74</v>
      </c>
      <c r="G6526" s="693" t="s">
        <v>145</v>
      </c>
      <c r="H6526" s="694">
        <v>0</v>
      </c>
      <c r="I6526" s="693" t="s">
        <v>146</v>
      </c>
      <c r="J6526" s="694">
        <v>14.74</v>
      </c>
    </row>
    <row r="6527" spans="1:10" ht="13.5" customHeight="1" thickBot="1">
      <c r="A6527" s="693"/>
      <c r="B6527" s="513"/>
      <c r="C6527" s="513"/>
      <c r="D6527" s="693"/>
      <c r="E6527" s="693" t="s">
        <v>2513</v>
      </c>
      <c r="F6527" s="694">
        <v>82.39</v>
      </c>
      <c r="G6527" s="693"/>
      <c r="H6527" s="695" t="s">
        <v>2514</v>
      </c>
      <c r="I6527" s="695"/>
      <c r="J6527" s="694">
        <v>396.4</v>
      </c>
    </row>
    <row r="6528" spans="1:10" ht="13.5" thickTop="1">
      <c r="A6528" s="480"/>
      <c r="B6528" s="481"/>
      <c r="C6528" s="481"/>
      <c r="D6528" s="480"/>
      <c r="E6528" s="480"/>
      <c r="F6528" s="480"/>
      <c r="G6528" s="480"/>
      <c r="H6528" s="480"/>
      <c r="I6528" s="480"/>
      <c r="J6528" s="480"/>
    </row>
    <row r="6529" spans="1:10">
      <c r="A6529" s="516"/>
      <c r="B6529" s="519" t="s">
        <v>26</v>
      </c>
      <c r="C6529" s="519" t="s">
        <v>27</v>
      </c>
      <c r="D6529" s="516" t="s">
        <v>28</v>
      </c>
      <c r="E6529" s="586" t="s">
        <v>140</v>
      </c>
      <c r="F6529" s="586"/>
      <c r="G6529" s="519" t="s">
        <v>29</v>
      </c>
      <c r="H6529" s="518" t="s">
        <v>30</v>
      </c>
      <c r="I6529" s="518" t="s">
        <v>31</v>
      </c>
      <c r="J6529" s="518" t="s">
        <v>32</v>
      </c>
    </row>
    <row r="6530" spans="1:10" ht="38.25" customHeight="1">
      <c r="A6530" s="517" t="s">
        <v>141</v>
      </c>
      <c r="B6530" s="474" t="s">
        <v>793</v>
      </c>
      <c r="C6530" s="474" t="s">
        <v>48</v>
      </c>
      <c r="D6530" s="517" t="s">
        <v>457</v>
      </c>
      <c r="E6530" s="587" t="s">
        <v>155</v>
      </c>
      <c r="F6530" s="587"/>
      <c r="G6530" s="474" t="s">
        <v>91</v>
      </c>
      <c r="H6530" s="475">
        <v>1</v>
      </c>
      <c r="I6530" s="476">
        <v>789.91</v>
      </c>
      <c r="J6530" s="476">
        <v>789.91</v>
      </c>
    </row>
    <row r="6531" spans="1:10" ht="25.5">
      <c r="A6531" s="514" t="s">
        <v>147</v>
      </c>
      <c r="B6531" s="482" t="s">
        <v>158</v>
      </c>
      <c r="C6531" s="482" t="s">
        <v>48</v>
      </c>
      <c r="D6531" s="514" t="s">
        <v>159</v>
      </c>
      <c r="E6531" s="588" t="s">
        <v>150</v>
      </c>
      <c r="F6531" s="588"/>
      <c r="G6531" s="482" t="s">
        <v>54</v>
      </c>
      <c r="H6531" s="483">
        <v>1.1539999999999999</v>
      </c>
      <c r="I6531" s="484">
        <v>25.28</v>
      </c>
      <c r="J6531" s="484">
        <v>29.17</v>
      </c>
    </row>
    <row r="6532" spans="1:10" ht="25.5">
      <c r="A6532" s="514" t="s">
        <v>147</v>
      </c>
      <c r="B6532" s="482" t="s">
        <v>148</v>
      </c>
      <c r="C6532" s="482" t="s">
        <v>48</v>
      </c>
      <c r="D6532" s="514" t="s">
        <v>149</v>
      </c>
      <c r="E6532" s="588" t="s">
        <v>150</v>
      </c>
      <c r="F6532" s="588"/>
      <c r="G6532" s="482" t="s">
        <v>54</v>
      </c>
      <c r="H6532" s="483">
        <v>0.55649999999999999</v>
      </c>
      <c r="I6532" s="484">
        <v>20.96</v>
      </c>
      <c r="J6532" s="484">
        <v>11.66</v>
      </c>
    </row>
    <row r="6533" spans="1:10" ht="38.25">
      <c r="A6533" s="515" t="s">
        <v>142</v>
      </c>
      <c r="B6533" s="477" t="s">
        <v>794</v>
      </c>
      <c r="C6533" s="477" t="s">
        <v>48</v>
      </c>
      <c r="D6533" s="515" t="s">
        <v>795</v>
      </c>
      <c r="E6533" s="585" t="s">
        <v>143</v>
      </c>
      <c r="F6533" s="585"/>
      <c r="G6533" s="477" t="s">
        <v>91</v>
      </c>
      <c r="H6533" s="478">
        <v>2</v>
      </c>
      <c r="I6533" s="479">
        <v>31.17</v>
      </c>
      <c r="J6533" s="479">
        <v>62.34</v>
      </c>
    </row>
    <row r="6534" spans="1:10" ht="25.5">
      <c r="A6534" s="515" t="s">
        <v>142</v>
      </c>
      <c r="B6534" s="477" t="s">
        <v>796</v>
      </c>
      <c r="C6534" s="477" t="s">
        <v>48</v>
      </c>
      <c r="D6534" s="515" t="s">
        <v>797</v>
      </c>
      <c r="E6534" s="585" t="s">
        <v>143</v>
      </c>
      <c r="F6534" s="585"/>
      <c r="G6534" s="477" t="s">
        <v>91</v>
      </c>
      <c r="H6534" s="478">
        <v>1</v>
      </c>
      <c r="I6534" s="479">
        <v>10.55</v>
      </c>
      <c r="J6534" s="479">
        <v>10.55</v>
      </c>
    </row>
    <row r="6535" spans="1:10" ht="25.5">
      <c r="A6535" s="515" t="s">
        <v>142</v>
      </c>
      <c r="B6535" s="477" t="s">
        <v>798</v>
      </c>
      <c r="C6535" s="477" t="s">
        <v>48</v>
      </c>
      <c r="D6535" s="515" t="s">
        <v>799</v>
      </c>
      <c r="E6535" s="585" t="s">
        <v>143</v>
      </c>
      <c r="F6535" s="585"/>
      <c r="G6535" s="477" t="s">
        <v>91</v>
      </c>
      <c r="H6535" s="478">
        <v>1</v>
      </c>
      <c r="I6535" s="479">
        <v>666.93</v>
      </c>
      <c r="J6535" s="479">
        <v>666.93</v>
      </c>
    </row>
    <row r="6536" spans="1:10">
      <c r="A6536" s="515" t="s">
        <v>142</v>
      </c>
      <c r="B6536" s="477" t="s">
        <v>800</v>
      </c>
      <c r="C6536" s="477" t="s">
        <v>48</v>
      </c>
      <c r="D6536" s="515" t="s">
        <v>801</v>
      </c>
      <c r="E6536" s="585" t="s">
        <v>143</v>
      </c>
      <c r="F6536" s="585"/>
      <c r="G6536" s="477" t="s">
        <v>71</v>
      </c>
      <c r="H6536" s="478">
        <v>8.8099999999999998E-2</v>
      </c>
      <c r="I6536" s="479">
        <v>105.12</v>
      </c>
      <c r="J6536" s="479">
        <v>9.26</v>
      </c>
    </row>
    <row r="6537" spans="1:10" ht="25.5">
      <c r="A6537" s="693"/>
      <c r="B6537" s="513"/>
      <c r="C6537" s="513"/>
      <c r="D6537" s="693"/>
      <c r="E6537" s="693" t="s">
        <v>144</v>
      </c>
      <c r="F6537" s="694">
        <v>30.54</v>
      </c>
      <c r="G6537" s="693" t="s">
        <v>145</v>
      </c>
      <c r="H6537" s="694">
        <v>0</v>
      </c>
      <c r="I6537" s="693" t="s">
        <v>146</v>
      </c>
      <c r="J6537" s="694">
        <v>30.54</v>
      </c>
    </row>
    <row r="6538" spans="1:10" ht="13.5" customHeight="1" thickBot="1">
      <c r="A6538" s="693"/>
      <c r="B6538" s="513"/>
      <c r="C6538" s="513"/>
      <c r="D6538" s="693"/>
      <c r="E6538" s="693" t="s">
        <v>2513</v>
      </c>
      <c r="F6538" s="694">
        <v>207.27</v>
      </c>
      <c r="G6538" s="693"/>
      <c r="H6538" s="695" t="s">
        <v>2514</v>
      </c>
      <c r="I6538" s="695"/>
      <c r="J6538" s="694">
        <v>997.18</v>
      </c>
    </row>
    <row r="6539" spans="1:10" ht="13.5" thickTop="1">
      <c r="A6539" s="480"/>
      <c r="B6539" s="481"/>
      <c r="C6539" s="481"/>
      <c r="D6539" s="480"/>
      <c r="E6539" s="480"/>
      <c r="F6539" s="480"/>
      <c r="G6539" s="480"/>
      <c r="H6539" s="480"/>
      <c r="I6539" s="480"/>
      <c r="J6539" s="480"/>
    </row>
    <row r="6540" spans="1:10">
      <c r="A6540" s="516"/>
      <c r="B6540" s="519" t="s">
        <v>26</v>
      </c>
      <c r="C6540" s="519" t="s">
        <v>27</v>
      </c>
      <c r="D6540" s="516" t="s">
        <v>28</v>
      </c>
      <c r="E6540" s="586" t="s">
        <v>140</v>
      </c>
      <c r="F6540" s="586"/>
      <c r="G6540" s="519" t="s">
        <v>29</v>
      </c>
      <c r="H6540" s="518" t="s">
        <v>30</v>
      </c>
      <c r="I6540" s="518" t="s">
        <v>31</v>
      </c>
      <c r="J6540" s="518" t="s">
        <v>32</v>
      </c>
    </row>
    <row r="6541" spans="1:10" ht="25.5" customHeight="1">
      <c r="A6541" s="517" t="s">
        <v>141</v>
      </c>
      <c r="B6541" s="474" t="s">
        <v>1219</v>
      </c>
      <c r="C6541" s="474" t="s">
        <v>48</v>
      </c>
      <c r="D6541" s="517" t="s">
        <v>1220</v>
      </c>
      <c r="E6541" s="587" t="s">
        <v>160</v>
      </c>
      <c r="F6541" s="587"/>
      <c r="G6541" s="474" t="s">
        <v>261</v>
      </c>
      <c r="H6541" s="475">
        <v>1</v>
      </c>
      <c r="I6541" s="476">
        <v>0.53</v>
      </c>
      <c r="J6541" s="476">
        <v>0.53</v>
      </c>
    </row>
    <row r="6542" spans="1:10" ht="25.5" customHeight="1">
      <c r="A6542" s="514" t="s">
        <v>147</v>
      </c>
      <c r="B6542" s="482" t="s">
        <v>1267</v>
      </c>
      <c r="C6542" s="482" t="s">
        <v>48</v>
      </c>
      <c r="D6542" s="514" t="s">
        <v>1268</v>
      </c>
      <c r="E6542" s="588" t="s">
        <v>160</v>
      </c>
      <c r="F6542" s="588"/>
      <c r="G6542" s="482" t="s">
        <v>54</v>
      </c>
      <c r="H6542" s="483">
        <v>1</v>
      </c>
      <c r="I6542" s="484">
        <v>0.43</v>
      </c>
      <c r="J6542" s="484">
        <v>0.43</v>
      </c>
    </row>
    <row r="6543" spans="1:10" ht="25.5" customHeight="1">
      <c r="A6543" s="514" t="s">
        <v>147</v>
      </c>
      <c r="B6543" s="482" t="s">
        <v>1269</v>
      </c>
      <c r="C6543" s="482" t="s">
        <v>48</v>
      </c>
      <c r="D6543" s="514" t="s">
        <v>1270</v>
      </c>
      <c r="E6543" s="588" t="s">
        <v>160</v>
      </c>
      <c r="F6543" s="588"/>
      <c r="G6543" s="482" t="s">
        <v>54</v>
      </c>
      <c r="H6543" s="483">
        <v>1</v>
      </c>
      <c r="I6543" s="484">
        <v>0.1</v>
      </c>
      <c r="J6543" s="484">
        <v>0.1</v>
      </c>
    </row>
    <row r="6544" spans="1:10" ht="25.5">
      <c r="A6544" s="693"/>
      <c r="B6544" s="513"/>
      <c r="C6544" s="513"/>
      <c r="D6544" s="693"/>
      <c r="E6544" s="693" t="s">
        <v>144</v>
      </c>
      <c r="F6544" s="694">
        <v>0</v>
      </c>
      <c r="G6544" s="693" t="s">
        <v>145</v>
      </c>
      <c r="H6544" s="694">
        <v>0</v>
      </c>
      <c r="I6544" s="693" t="s">
        <v>146</v>
      </c>
      <c r="J6544" s="694">
        <v>0</v>
      </c>
    </row>
    <row r="6545" spans="1:10" ht="13.5" customHeight="1" thickBot="1">
      <c r="A6545" s="693"/>
      <c r="B6545" s="513"/>
      <c r="C6545" s="513"/>
      <c r="D6545" s="693"/>
      <c r="E6545" s="693" t="s">
        <v>2513</v>
      </c>
      <c r="F6545" s="694">
        <v>0.13</v>
      </c>
      <c r="G6545" s="693"/>
      <c r="H6545" s="695" t="s">
        <v>2514</v>
      </c>
      <c r="I6545" s="695"/>
      <c r="J6545" s="694">
        <v>0.66</v>
      </c>
    </row>
    <row r="6546" spans="1:10" ht="13.5" thickTop="1">
      <c r="A6546" s="480"/>
      <c r="B6546" s="481"/>
      <c r="C6546" s="481"/>
      <c r="D6546" s="480"/>
      <c r="E6546" s="480"/>
      <c r="F6546" s="480"/>
      <c r="G6546" s="480"/>
      <c r="H6546" s="480"/>
      <c r="I6546" s="480"/>
      <c r="J6546" s="480"/>
    </row>
    <row r="6547" spans="1:10">
      <c r="A6547" s="516"/>
      <c r="B6547" s="519" t="s">
        <v>26</v>
      </c>
      <c r="C6547" s="519" t="s">
        <v>27</v>
      </c>
      <c r="D6547" s="516" t="s">
        <v>28</v>
      </c>
      <c r="E6547" s="586" t="s">
        <v>140</v>
      </c>
      <c r="F6547" s="586"/>
      <c r="G6547" s="519" t="s">
        <v>29</v>
      </c>
      <c r="H6547" s="518" t="s">
        <v>30</v>
      </c>
      <c r="I6547" s="518" t="s">
        <v>31</v>
      </c>
      <c r="J6547" s="518" t="s">
        <v>32</v>
      </c>
    </row>
    <row r="6548" spans="1:10" ht="25.5" customHeight="1">
      <c r="A6548" s="517" t="s">
        <v>141</v>
      </c>
      <c r="B6548" s="474" t="s">
        <v>1217</v>
      </c>
      <c r="C6548" s="474" t="s">
        <v>48</v>
      </c>
      <c r="D6548" s="517" t="s">
        <v>1218</v>
      </c>
      <c r="E6548" s="587" t="s">
        <v>160</v>
      </c>
      <c r="F6548" s="587"/>
      <c r="G6548" s="474" t="s">
        <v>161</v>
      </c>
      <c r="H6548" s="475">
        <v>1</v>
      </c>
      <c r="I6548" s="476">
        <v>1.42</v>
      </c>
      <c r="J6548" s="476">
        <v>1.42</v>
      </c>
    </row>
    <row r="6549" spans="1:10" ht="25.5" customHeight="1">
      <c r="A6549" s="514" t="s">
        <v>147</v>
      </c>
      <c r="B6549" s="482" t="s">
        <v>1267</v>
      </c>
      <c r="C6549" s="482" t="s">
        <v>48</v>
      </c>
      <c r="D6549" s="514" t="s">
        <v>1268</v>
      </c>
      <c r="E6549" s="588" t="s">
        <v>160</v>
      </c>
      <c r="F6549" s="588"/>
      <c r="G6549" s="482" t="s">
        <v>54</v>
      </c>
      <c r="H6549" s="483">
        <v>1</v>
      </c>
      <c r="I6549" s="484">
        <v>0.43</v>
      </c>
      <c r="J6549" s="484">
        <v>0.43</v>
      </c>
    </row>
    <row r="6550" spans="1:10" ht="25.5" customHeight="1">
      <c r="A6550" s="514" t="s">
        <v>147</v>
      </c>
      <c r="B6550" s="482" t="s">
        <v>1269</v>
      </c>
      <c r="C6550" s="482" t="s">
        <v>48</v>
      </c>
      <c r="D6550" s="514" t="s">
        <v>1270</v>
      </c>
      <c r="E6550" s="588" t="s">
        <v>160</v>
      </c>
      <c r="F6550" s="588"/>
      <c r="G6550" s="482" t="s">
        <v>54</v>
      </c>
      <c r="H6550" s="483">
        <v>1</v>
      </c>
      <c r="I6550" s="484">
        <v>0.1</v>
      </c>
      <c r="J6550" s="484">
        <v>0.1</v>
      </c>
    </row>
    <row r="6551" spans="1:10" ht="25.5" customHeight="1">
      <c r="A6551" s="514" t="s">
        <v>147</v>
      </c>
      <c r="B6551" s="482" t="s">
        <v>1271</v>
      </c>
      <c r="C6551" s="482" t="s">
        <v>48</v>
      </c>
      <c r="D6551" s="514" t="s">
        <v>1272</v>
      </c>
      <c r="E6551" s="588" t="s">
        <v>160</v>
      </c>
      <c r="F6551" s="588"/>
      <c r="G6551" s="482" t="s">
        <v>54</v>
      </c>
      <c r="H6551" s="483">
        <v>1</v>
      </c>
      <c r="I6551" s="484">
        <v>0.33</v>
      </c>
      <c r="J6551" s="484">
        <v>0.33</v>
      </c>
    </row>
    <row r="6552" spans="1:10" ht="25.5" customHeight="1">
      <c r="A6552" s="514" t="s">
        <v>147</v>
      </c>
      <c r="B6552" s="482" t="s">
        <v>1273</v>
      </c>
      <c r="C6552" s="482" t="s">
        <v>48</v>
      </c>
      <c r="D6552" s="514" t="s">
        <v>1274</v>
      </c>
      <c r="E6552" s="588" t="s">
        <v>160</v>
      </c>
      <c r="F6552" s="588"/>
      <c r="G6552" s="482" t="s">
        <v>54</v>
      </c>
      <c r="H6552" s="483">
        <v>1</v>
      </c>
      <c r="I6552" s="484">
        <v>0.56000000000000005</v>
      </c>
      <c r="J6552" s="484">
        <v>0.56000000000000005</v>
      </c>
    </row>
    <row r="6553" spans="1:10" ht="25.5">
      <c r="A6553" s="693"/>
      <c r="B6553" s="513"/>
      <c r="C6553" s="513"/>
      <c r="D6553" s="693"/>
      <c r="E6553" s="693" t="s">
        <v>144</v>
      </c>
      <c r="F6553" s="694">
        <v>0</v>
      </c>
      <c r="G6553" s="693" t="s">
        <v>145</v>
      </c>
      <c r="H6553" s="694">
        <v>0</v>
      </c>
      <c r="I6553" s="693" t="s">
        <v>146</v>
      </c>
      <c r="J6553" s="694">
        <v>0</v>
      </c>
    </row>
    <row r="6554" spans="1:10" ht="13.5" customHeight="1" thickBot="1">
      <c r="A6554" s="693"/>
      <c r="B6554" s="513"/>
      <c r="C6554" s="513"/>
      <c r="D6554" s="693"/>
      <c r="E6554" s="693" t="s">
        <v>2513</v>
      </c>
      <c r="F6554" s="694">
        <v>0.37</v>
      </c>
      <c r="G6554" s="693"/>
      <c r="H6554" s="695" t="s">
        <v>2514</v>
      </c>
      <c r="I6554" s="695"/>
      <c r="J6554" s="694">
        <v>1.79</v>
      </c>
    </row>
    <row r="6555" spans="1:10" ht="13.5" thickTop="1">
      <c r="A6555" s="480"/>
      <c r="B6555" s="481"/>
      <c r="C6555" s="481"/>
      <c r="D6555" s="480"/>
      <c r="E6555" s="480"/>
      <c r="F6555" s="480"/>
      <c r="G6555" s="480"/>
      <c r="H6555" s="480"/>
      <c r="I6555" s="480"/>
      <c r="J6555" s="480"/>
    </row>
    <row r="6556" spans="1:10">
      <c r="A6556" s="516"/>
      <c r="B6556" s="519" t="s">
        <v>26</v>
      </c>
      <c r="C6556" s="519" t="s">
        <v>27</v>
      </c>
      <c r="D6556" s="516" t="s">
        <v>28</v>
      </c>
      <c r="E6556" s="586" t="s">
        <v>140</v>
      </c>
      <c r="F6556" s="586"/>
      <c r="G6556" s="519" t="s">
        <v>29</v>
      </c>
      <c r="H6556" s="518" t="s">
        <v>30</v>
      </c>
      <c r="I6556" s="518" t="s">
        <v>31</v>
      </c>
      <c r="J6556" s="518" t="s">
        <v>32</v>
      </c>
    </row>
    <row r="6557" spans="1:10" ht="25.5" customHeight="1">
      <c r="A6557" s="517" t="s">
        <v>141</v>
      </c>
      <c r="B6557" s="474" t="s">
        <v>1267</v>
      </c>
      <c r="C6557" s="474" t="s">
        <v>48</v>
      </c>
      <c r="D6557" s="517" t="s">
        <v>1268</v>
      </c>
      <c r="E6557" s="587" t="s">
        <v>160</v>
      </c>
      <c r="F6557" s="587"/>
      <c r="G6557" s="474" t="s">
        <v>54</v>
      </c>
      <c r="H6557" s="475">
        <v>1</v>
      </c>
      <c r="I6557" s="476">
        <v>0.43</v>
      </c>
      <c r="J6557" s="476">
        <v>0.43</v>
      </c>
    </row>
    <row r="6558" spans="1:10" ht="25.5" customHeight="1">
      <c r="A6558" s="515" t="s">
        <v>142</v>
      </c>
      <c r="B6558" s="477" t="s">
        <v>1275</v>
      </c>
      <c r="C6558" s="477" t="s">
        <v>48</v>
      </c>
      <c r="D6558" s="515" t="s">
        <v>1276</v>
      </c>
      <c r="E6558" s="585" t="s">
        <v>932</v>
      </c>
      <c r="F6558" s="585"/>
      <c r="G6558" s="477" t="s">
        <v>91</v>
      </c>
      <c r="H6558" s="478">
        <v>1.2799999999999999E-4</v>
      </c>
      <c r="I6558" s="479">
        <v>3390.99</v>
      </c>
      <c r="J6558" s="479">
        <v>0.43</v>
      </c>
    </row>
    <row r="6559" spans="1:10" ht="25.5">
      <c r="A6559" s="693"/>
      <c r="B6559" s="513"/>
      <c r="C6559" s="513"/>
      <c r="D6559" s="693"/>
      <c r="E6559" s="693" t="s">
        <v>144</v>
      </c>
      <c r="F6559" s="694">
        <v>0</v>
      </c>
      <c r="G6559" s="693" t="s">
        <v>145</v>
      </c>
      <c r="H6559" s="694">
        <v>0</v>
      </c>
      <c r="I6559" s="693" t="s">
        <v>146</v>
      </c>
      <c r="J6559" s="694">
        <v>0</v>
      </c>
    </row>
    <row r="6560" spans="1:10" ht="13.5" customHeight="1" thickBot="1">
      <c r="A6560" s="693"/>
      <c r="B6560" s="513"/>
      <c r="C6560" s="513"/>
      <c r="D6560" s="693"/>
      <c r="E6560" s="693" t="s">
        <v>2513</v>
      </c>
      <c r="F6560" s="694">
        <v>0.11</v>
      </c>
      <c r="G6560" s="693"/>
      <c r="H6560" s="695" t="s">
        <v>2514</v>
      </c>
      <c r="I6560" s="695"/>
      <c r="J6560" s="694">
        <v>0.54</v>
      </c>
    </row>
    <row r="6561" spans="1:10" ht="13.5" thickTop="1">
      <c r="A6561" s="480"/>
      <c r="B6561" s="481"/>
      <c r="C6561" s="481"/>
      <c r="D6561" s="480"/>
      <c r="E6561" s="480"/>
      <c r="F6561" s="480"/>
      <c r="G6561" s="480"/>
      <c r="H6561" s="480"/>
      <c r="I6561" s="480"/>
      <c r="J6561" s="480"/>
    </row>
    <row r="6562" spans="1:10">
      <c r="A6562" s="516"/>
      <c r="B6562" s="519" t="s">
        <v>26</v>
      </c>
      <c r="C6562" s="519" t="s">
        <v>27</v>
      </c>
      <c r="D6562" s="516" t="s">
        <v>28</v>
      </c>
      <c r="E6562" s="586" t="s">
        <v>140</v>
      </c>
      <c r="F6562" s="586"/>
      <c r="G6562" s="519" t="s">
        <v>29</v>
      </c>
      <c r="H6562" s="518" t="s">
        <v>30</v>
      </c>
      <c r="I6562" s="518" t="s">
        <v>31</v>
      </c>
      <c r="J6562" s="518" t="s">
        <v>32</v>
      </c>
    </row>
    <row r="6563" spans="1:10" ht="25.5" customHeight="1">
      <c r="A6563" s="517" t="s">
        <v>141</v>
      </c>
      <c r="B6563" s="474" t="s">
        <v>1269</v>
      </c>
      <c r="C6563" s="474" t="s">
        <v>48</v>
      </c>
      <c r="D6563" s="517" t="s">
        <v>1270</v>
      </c>
      <c r="E6563" s="587" t="s">
        <v>160</v>
      </c>
      <c r="F6563" s="587"/>
      <c r="G6563" s="474" t="s">
        <v>54</v>
      </c>
      <c r="H6563" s="475">
        <v>1</v>
      </c>
      <c r="I6563" s="476">
        <v>0.1</v>
      </c>
      <c r="J6563" s="476">
        <v>0.1</v>
      </c>
    </row>
    <row r="6564" spans="1:10" ht="25.5" customHeight="1">
      <c r="A6564" s="515" t="s">
        <v>142</v>
      </c>
      <c r="B6564" s="477" t="s">
        <v>1275</v>
      </c>
      <c r="C6564" s="477" t="s">
        <v>48</v>
      </c>
      <c r="D6564" s="515" t="s">
        <v>1276</v>
      </c>
      <c r="E6564" s="585" t="s">
        <v>932</v>
      </c>
      <c r="F6564" s="585"/>
      <c r="G6564" s="477" t="s">
        <v>91</v>
      </c>
      <c r="H6564" s="478">
        <v>2.9600000000000001E-5</v>
      </c>
      <c r="I6564" s="479">
        <v>3390.99</v>
      </c>
      <c r="J6564" s="479">
        <v>0.1</v>
      </c>
    </row>
    <row r="6565" spans="1:10" ht="25.5">
      <c r="A6565" s="693"/>
      <c r="B6565" s="513"/>
      <c r="C6565" s="513"/>
      <c r="D6565" s="693"/>
      <c r="E6565" s="693" t="s">
        <v>144</v>
      </c>
      <c r="F6565" s="694">
        <v>0</v>
      </c>
      <c r="G6565" s="693" t="s">
        <v>145</v>
      </c>
      <c r="H6565" s="694">
        <v>0</v>
      </c>
      <c r="I6565" s="693" t="s">
        <v>146</v>
      </c>
      <c r="J6565" s="694">
        <v>0</v>
      </c>
    </row>
    <row r="6566" spans="1:10" ht="13.5" customHeight="1" thickBot="1">
      <c r="A6566" s="693"/>
      <c r="B6566" s="513"/>
      <c r="C6566" s="513"/>
      <c r="D6566" s="693"/>
      <c r="E6566" s="693" t="s">
        <v>2513</v>
      </c>
      <c r="F6566" s="694">
        <v>0.02</v>
      </c>
      <c r="G6566" s="693"/>
      <c r="H6566" s="695" t="s">
        <v>2514</v>
      </c>
      <c r="I6566" s="695"/>
      <c r="J6566" s="694">
        <v>0.12</v>
      </c>
    </row>
    <row r="6567" spans="1:10" ht="13.5" thickTop="1">
      <c r="A6567" s="480"/>
      <c r="B6567" s="481"/>
      <c r="C6567" s="481"/>
      <c r="D6567" s="480"/>
      <c r="E6567" s="480"/>
      <c r="F6567" s="480"/>
      <c r="G6567" s="480"/>
      <c r="H6567" s="480"/>
      <c r="I6567" s="480"/>
      <c r="J6567" s="480"/>
    </row>
    <row r="6568" spans="1:10">
      <c r="A6568" s="516"/>
      <c r="B6568" s="519" t="s">
        <v>26</v>
      </c>
      <c r="C6568" s="519" t="s">
        <v>27</v>
      </c>
      <c r="D6568" s="516" t="s">
        <v>28</v>
      </c>
      <c r="E6568" s="586" t="s">
        <v>140</v>
      </c>
      <c r="F6568" s="586"/>
      <c r="G6568" s="519" t="s">
        <v>29</v>
      </c>
      <c r="H6568" s="518" t="s">
        <v>30</v>
      </c>
      <c r="I6568" s="518" t="s">
        <v>31</v>
      </c>
      <c r="J6568" s="518" t="s">
        <v>32</v>
      </c>
    </row>
    <row r="6569" spans="1:10" ht="25.5" customHeight="1">
      <c r="A6569" s="517" t="s">
        <v>141</v>
      </c>
      <c r="B6569" s="474" t="s">
        <v>1271</v>
      </c>
      <c r="C6569" s="474" t="s">
        <v>48</v>
      </c>
      <c r="D6569" s="517" t="s">
        <v>1272</v>
      </c>
      <c r="E6569" s="587" t="s">
        <v>160</v>
      </c>
      <c r="F6569" s="587"/>
      <c r="G6569" s="474" t="s">
        <v>54</v>
      </c>
      <c r="H6569" s="475">
        <v>1</v>
      </c>
      <c r="I6569" s="476">
        <v>0.33</v>
      </c>
      <c r="J6569" s="476">
        <v>0.33</v>
      </c>
    </row>
    <row r="6570" spans="1:10" ht="25.5" customHeight="1">
      <c r="A6570" s="515" t="s">
        <v>142</v>
      </c>
      <c r="B6570" s="477" t="s">
        <v>1275</v>
      </c>
      <c r="C6570" s="477" t="s">
        <v>48</v>
      </c>
      <c r="D6570" s="515" t="s">
        <v>1276</v>
      </c>
      <c r="E6570" s="585" t="s">
        <v>932</v>
      </c>
      <c r="F6570" s="585"/>
      <c r="G6570" s="477" t="s">
        <v>91</v>
      </c>
      <c r="H6570" s="478">
        <v>1E-4</v>
      </c>
      <c r="I6570" s="479">
        <v>3390.99</v>
      </c>
      <c r="J6570" s="479">
        <v>0.33</v>
      </c>
    </row>
    <row r="6571" spans="1:10" ht="25.5">
      <c r="A6571" s="693"/>
      <c r="B6571" s="513"/>
      <c r="C6571" s="513"/>
      <c r="D6571" s="693"/>
      <c r="E6571" s="693" t="s">
        <v>144</v>
      </c>
      <c r="F6571" s="694">
        <v>0</v>
      </c>
      <c r="G6571" s="693" t="s">
        <v>145</v>
      </c>
      <c r="H6571" s="694">
        <v>0</v>
      </c>
      <c r="I6571" s="693" t="s">
        <v>146</v>
      </c>
      <c r="J6571" s="694">
        <v>0</v>
      </c>
    </row>
    <row r="6572" spans="1:10" ht="13.5" customHeight="1" thickBot="1">
      <c r="A6572" s="693"/>
      <c r="B6572" s="513"/>
      <c r="C6572" s="513"/>
      <c r="D6572" s="693"/>
      <c r="E6572" s="693" t="s">
        <v>2513</v>
      </c>
      <c r="F6572" s="694">
        <v>0.08</v>
      </c>
      <c r="G6572" s="693"/>
      <c r="H6572" s="695" t="s">
        <v>2514</v>
      </c>
      <c r="I6572" s="695"/>
      <c r="J6572" s="694">
        <v>0.41</v>
      </c>
    </row>
    <row r="6573" spans="1:10" ht="13.5" thickTop="1">
      <c r="A6573" s="480"/>
      <c r="B6573" s="481"/>
      <c r="C6573" s="481"/>
      <c r="D6573" s="480"/>
      <c r="E6573" s="480"/>
      <c r="F6573" s="480"/>
      <c r="G6573" s="480"/>
      <c r="H6573" s="480"/>
      <c r="I6573" s="480"/>
      <c r="J6573" s="480"/>
    </row>
    <row r="6574" spans="1:10">
      <c r="A6574" s="516"/>
      <c r="B6574" s="519" t="s">
        <v>26</v>
      </c>
      <c r="C6574" s="519" t="s">
        <v>27</v>
      </c>
      <c r="D6574" s="516" t="s">
        <v>28</v>
      </c>
      <c r="E6574" s="586" t="s">
        <v>140</v>
      </c>
      <c r="F6574" s="586"/>
      <c r="G6574" s="519" t="s">
        <v>29</v>
      </c>
      <c r="H6574" s="518" t="s">
        <v>30</v>
      </c>
      <c r="I6574" s="518" t="s">
        <v>31</v>
      </c>
      <c r="J6574" s="518" t="s">
        <v>32</v>
      </c>
    </row>
    <row r="6575" spans="1:10" ht="25.5" customHeight="1">
      <c r="A6575" s="517" t="s">
        <v>141</v>
      </c>
      <c r="B6575" s="474" t="s">
        <v>1273</v>
      </c>
      <c r="C6575" s="474" t="s">
        <v>48</v>
      </c>
      <c r="D6575" s="517" t="s">
        <v>1274</v>
      </c>
      <c r="E6575" s="587" t="s">
        <v>160</v>
      </c>
      <c r="F6575" s="587"/>
      <c r="G6575" s="474" t="s">
        <v>54</v>
      </c>
      <c r="H6575" s="475">
        <v>1</v>
      </c>
      <c r="I6575" s="476">
        <v>0.56000000000000005</v>
      </c>
      <c r="J6575" s="476">
        <v>0.56000000000000005</v>
      </c>
    </row>
    <row r="6576" spans="1:10">
      <c r="A6576" s="515" t="s">
        <v>142</v>
      </c>
      <c r="B6576" s="477" t="s">
        <v>933</v>
      </c>
      <c r="C6576" s="477" t="s">
        <v>48</v>
      </c>
      <c r="D6576" s="515" t="s">
        <v>934</v>
      </c>
      <c r="E6576" s="585" t="s">
        <v>935</v>
      </c>
      <c r="F6576" s="585"/>
      <c r="G6576" s="477" t="s">
        <v>936</v>
      </c>
      <c r="H6576" s="478">
        <v>0.52</v>
      </c>
      <c r="I6576" s="479">
        <v>1.0900000000000001</v>
      </c>
      <c r="J6576" s="479">
        <v>0.56000000000000005</v>
      </c>
    </row>
    <row r="6577" spans="1:10" ht="25.5">
      <c r="A6577" s="693"/>
      <c r="B6577" s="513"/>
      <c r="C6577" s="513"/>
      <c r="D6577" s="693"/>
      <c r="E6577" s="693" t="s">
        <v>144</v>
      </c>
      <c r="F6577" s="694">
        <v>0</v>
      </c>
      <c r="G6577" s="693" t="s">
        <v>145</v>
      </c>
      <c r="H6577" s="694">
        <v>0</v>
      </c>
      <c r="I6577" s="693" t="s">
        <v>146</v>
      </c>
      <c r="J6577" s="694">
        <v>0</v>
      </c>
    </row>
    <row r="6578" spans="1:10" ht="13.5" customHeight="1" thickBot="1">
      <c r="A6578" s="693"/>
      <c r="B6578" s="513"/>
      <c r="C6578" s="513"/>
      <c r="D6578" s="693"/>
      <c r="E6578" s="693" t="s">
        <v>2513</v>
      </c>
      <c r="F6578" s="694">
        <v>0.14000000000000001</v>
      </c>
      <c r="G6578" s="693"/>
      <c r="H6578" s="695" t="s">
        <v>2514</v>
      </c>
      <c r="I6578" s="695"/>
      <c r="J6578" s="694">
        <v>0.7</v>
      </c>
    </row>
    <row r="6579" spans="1:10" ht="13.5" thickTop="1">
      <c r="A6579" s="480"/>
      <c r="B6579" s="481"/>
      <c r="C6579" s="481"/>
      <c r="D6579" s="480"/>
      <c r="E6579" s="480"/>
      <c r="F6579" s="480"/>
      <c r="G6579" s="480"/>
      <c r="H6579" s="480"/>
      <c r="I6579" s="480"/>
      <c r="J6579" s="480"/>
    </row>
    <row r="6580" spans="1:10">
      <c r="A6580" s="516"/>
      <c r="B6580" s="519" t="s">
        <v>26</v>
      </c>
      <c r="C6580" s="519" t="s">
        <v>27</v>
      </c>
      <c r="D6580" s="516" t="s">
        <v>28</v>
      </c>
      <c r="E6580" s="586" t="s">
        <v>140</v>
      </c>
      <c r="F6580" s="586"/>
      <c r="G6580" s="519" t="s">
        <v>29</v>
      </c>
      <c r="H6580" s="518" t="s">
        <v>30</v>
      </c>
      <c r="I6580" s="518" t="s">
        <v>31</v>
      </c>
      <c r="J6580" s="518" t="s">
        <v>32</v>
      </c>
    </row>
    <row r="6581" spans="1:10" ht="12.75" customHeight="1">
      <c r="A6581" s="517" t="s">
        <v>141</v>
      </c>
      <c r="B6581" s="474" t="s">
        <v>635</v>
      </c>
      <c r="C6581" s="474" t="s">
        <v>48</v>
      </c>
      <c r="D6581" s="517" t="s">
        <v>636</v>
      </c>
      <c r="E6581" s="587" t="s">
        <v>150</v>
      </c>
      <c r="F6581" s="587"/>
      <c r="G6581" s="474" t="s">
        <v>54</v>
      </c>
      <c r="H6581" s="475">
        <v>1</v>
      </c>
      <c r="I6581" s="476">
        <v>23.22</v>
      </c>
      <c r="J6581" s="476">
        <v>23.22</v>
      </c>
    </row>
    <row r="6582" spans="1:10" ht="25.5">
      <c r="A6582" s="514" t="s">
        <v>147</v>
      </c>
      <c r="B6582" s="482" t="s">
        <v>1074</v>
      </c>
      <c r="C6582" s="482" t="s">
        <v>48</v>
      </c>
      <c r="D6582" s="514" t="s">
        <v>1075</v>
      </c>
      <c r="E6582" s="588" t="s">
        <v>150</v>
      </c>
      <c r="F6582" s="588"/>
      <c r="G6582" s="482" t="s">
        <v>54</v>
      </c>
      <c r="H6582" s="483">
        <v>1</v>
      </c>
      <c r="I6582" s="484">
        <v>0.27</v>
      </c>
      <c r="J6582" s="484">
        <v>0.27</v>
      </c>
    </row>
    <row r="6583" spans="1:10">
      <c r="A6583" s="515" t="s">
        <v>142</v>
      </c>
      <c r="B6583" s="477" t="s">
        <v>1076</v>
      </c>
      <c r="C6583" s="477" t="s">
        <v>48</v>
      </c>
      <c r="D6583" s="515" t="s">
        <v>1077</v>
      </c>
      <c r="E6583" s="585" t="s">
        <v>549</v>
      </c>
      <c r="F6583" s="585"/>
      <c r="G6583" s="477" t="s">
        <v>54</v>
      </c>
      <c r="H6583" s="478">
        <v>1</v>
      </c>
      <c r="I6583" s="479">
        <v>16.43</v>
      </c>
      <c r="J6583" s="479">
        <v>16.43</v>
      </c>
    </row>
    <row r="6584" spans="1:10">
      <c r="A6584" s="515" t="s">
        <v>142</v>
      </c>
      <c r="B6584" s="477" t="s">
        <v>839</v>
      </c>
      <c r="C6584" s="477" t="s">
        <v>48</v>
      </c>
      <c r="D6584" s="515" t="s">
        <v>840</v>
      </c>
      <c r="E6584" s="585" t="s">
        <v>143</v>
      </c>
      <c r="F6584" s="585"/>
      <c r="G6584" s="477" t="s">
        <v>54</v>
      </c>
      <c r="H6584" s="478">
        <v>1</v>
      </c>
      <c r="I6584" s="479">
        <v>2.0699999999999998</v>
      </c>
      <c r="J6584" s="479">
        <v>2.0699999999999998</v>
      </c>
    </row>
    <row r="6585" spans="1:10">
      <c r="A6585" s="515" t="s">
        <v>142</v>
      </c>
      <c r="B6585" s="477" t="s">
        <v>841</v>
      </c>
      <c r="C6585" s="477" t="s">
        <v>48</v>
      </c>
      <c r="D6585" s="515" t="s">
        <v>842</v>
      </c>
      <c r="E6585" s="585" t="s">
        <v>143</v>
      </c>
      <c r="F6585" s="585"/>
      <c r="G6585" s="477" t="s">
        <v>54</v>
      </c>
      <c r="H6585" s="478">
        <v>1</v>
      </c>
      <c r="I6585" s="479">
        <v>1.01</v>
      </c>
      <c r="J6585" s="479">
        <v>1.01</v>
      </c>
    </row>
    <row r="6586" spans="1:10">
      <c r="A6586" s="515" t="s">
        <v>142</v>
      </c>
      <c r="B6586" s="477" t="s">
        <v>559</v>
      </c>
      <c r="C6586" s="477" t="s">
        <v>48</v>
      </c>
      <c r="D6586" s="515" t="s">
        <v>560</v>
      </c>
      <c r="E6586" s="585" t="s">
        <v>143</v>
      </c>
      <c r="F6586" s="585"/>
      <c r="G6586" s="477" t="s">
        <v>54</v>
      </c>
      <c r="H6586" s="478">
        <v>1</v>
      </c>
      <c r="I6586" s="479">
        <v>1.34</v>
      </c>
      <c r="J6586" s="479">
        <v>1.34</v>
      </c>
    </row>
    <row r="6587" spans="1:10">
      <c r="A6587" s="515" t="s">
        <v>142</v>
      </c>
      <c r="B6587" s="477" t="s">
        <v>561</v>
      </c>
      <c r="C6587" s="477" t="s">
        <v>48</v>
      </c>
      <c r="D6587" s="515" t="s">
        <v>562</v>
      </c>
      <c r="E6587" s="585" t="s">
        <v>143</v>
      </c>
      <c r="F6587" s="585"/>
      <c r="G6587" s="477" t="s">
        <v>54</v>
      </c>
      <c r="H6587" s="478">
        <v>1</v>
      </c>
      <c r="I6587" s="479">
        <v>0.04</v>
      </c>
      <c r="J6587" s="479">
        <v>0.04</v>
      </c>
    </row>
    <row r="6588" spans="1:10" ht="25.5">
      <c r="A6588" s="515" t="s">
        <v>142</v>
      </c>
      <c r="B6588" s="477" t="s">
        <v>843</v>
      </c>
      <c r="C6588" s="477" t="s">
        <v>48</v>
      </c>
      <c r="D6588" s="515" t="s">
        <v>844</v>
      </c>
      <c r="E6588" s="585" t="s">
        <v>143</v>
      </c>
      <c r="F6588" s="585"/>
      <c r="G6588" s="477" t="s">
        <v>54</v>
      </c>
      <c r="H6588" s="478">
        <v>1</v>
      </c>
      <c r="I6588" s="479">
        <v>0.82</v>
      </c>
      <c r="J6588" s="479">
        <v>0.82</v>
      </c>
    </row>
    <row r="6589" spans="1:10" ht="25.5">
      <c r="A6589" s="515" t="s">
        <v>142</v>
      </c>
      <c r="B6589" s="477" t="s">
        <v>845</v>
      </c>
      <c r="C6589" s="477" t="s">
        <v>48</v>
      </c>
      <c r="D6589" s="515" t="s">
        <v>846</v>
      </c>
      <c r="E6589" s="585" t="s">
        <v>143</v>
      </c>
      <c r="F6589" s="585"/>
      <c r="G6589" s="477" t="s">
        <v>54</v>
      </c>
      <c r="H6589" s="478">
        <v>1</v>
      </c>
      <c r="I6589" s="479">
        <v>1.24</v>
      </c>
      <c r="J6589" s="479">
        <v>1.24</v>
      </c>
    </row>
    <row r="6590" spans="1:10" ht="25.5">
      <c r="A6590" s="693"/>
      <c r="B6590" s="513"/>
      <c r="C6590" s="513"/>
      <c r="D6590" s="693"/>
      <c r="E6590" s="693" t="s">
        <v>144</v>
      </c>
      <c r="F6590" s="694">
        <v>16.7</v>
      </c>
      <c r="G6590" s="693" t="s">
        <v>145</v>
      </c>
      <c r="H6590" s="694">
        <v>0</v>
      </c>
      <c r="I6590" s="693" t="s">
        <v>146</v>
      </c>
      <c r="J6590" s="694">
        <v>16.7</v>
      </c>
    </row>
    <row r="6591" spans="1:10" ht="13.5" customHeight="1" thickBot="1">
      <c r="A6591" s="693"/>
      <c r="B6591" s="513"/>
      <c r="C6591" s="513"/>
      <c r="D6591" s="693"/>
      <c r="E6591" s="693" t="s">
        <v>2513</v>
      </c>
      <c r="F6591" s="694">
        <v>6.09</v>
      </c>
      <c r="G6591" s="693"/>
      <c r="H6591" s="695" t="s">
        <v>2514</v>
      </c>
      <c r="I6591" s="695"/>
      <c r="J6591" s="694">
        <v>29.31</v>
      </c>
    </row>
    <row r="6592" spans="1:10" ht="13.5" thickTop="1">
      <c r="A6592" s="480"/>
      <c r="B6592" s="481"/>
      <c r="C6592" s="481"/>
      <c r="D6592" s="480"/>
      <c r="E6592" s="480"/>
      <c r="F6592" s="480"/>
      <c r="G6592" s="480"/>
      <c r="H6592" s="480"/>
      <c r="I6592" s="480"/>
      <c r="J6592" s="480"/>
    </row>
    <row r="6593" spans="1:10">
      <c r="A6593" s="516"/>
      <c r="B6593" s="519" t="s">
        <v>26</v>
      </c>
      <c r="C6593" s="519" t="s">
        <v>27</v>
      </c>
      <c r="D6593" s="516" t="s">
        <v>28</v>
      </c>
      <c r="E6593" s="586" t="s">
        <v>140</v>
      </c>
      <c r="F6593" s="586"/>
      <c r="G6593" s="519" t="s">
        <v>29</v>
      </c>
      <c r="H6593" s="518" t="s">
        <v>30</v>
      </c>
      <c r="I6593" s="518" t="s">
        <v>31</v>
      </c>
      <c r="J6593" s="518" t="s">
        <v>32</v>
      </c>
    </row>
    <row r="6594" spans="1:10" ht="25.5" customHeight="1">
      <c r="A6594" s="517" t="s">
        <v>141</v>
      </c>
      <c r="B6594" s="474" t="s">
        <v>2023</v>
      </c>
      <c r="C6594" s="474" t="s">
        <v>48</v>
      </c>
      <c r="D6594" s="517" t="s">
        <v>2024</v>
      </c>
      <c r="E6594" s="587" t="s">
        <v>155</v>
      </c>
      <c r="F6594" s="587"/>
      <c r="G6594" s="474" t="s">
        <v>91</v>
      </c>
      <c r="H6594" s="475">
        <v>1</v>
      </c>
      <c r="I6594" s="476">
        <v>112.36</v>
      </c>
      <c r="J6594" s="476">
        <v>112.36</v>
      </c>
    </row>
    <row r="6595" spans="1:10" ht="25.5">
      <c r="A6595" s="514" t="s">
        <v>147</v>
      </c>
      <c r="B6595" s="482" t="s">
        <v>158</v>
      </c>
      <c r="C6595" s="482" t="s">
        <v>48</v>
      </c>
      <c r="D6595" s="514" t="s">
        <v>159</v>
      </c>
      <c r="E6595" s="588" t="s">
        <v>150</v>
      </c>
      <c r="F6595" s="588"/>
      <c r="G6595" s="482" t="s">
        <v>54</v>
      </c>
      <c r="H6595" s="483">
        <v>0.17399999999999999</v>
      </c>
      <c r="I6595" s="484">
        <v>25.28</v>
      </c>
      <c r="J6595" s="484">
        <v>4.3899999999999997</v>
      </c>
    </row>
    <row r="6596" spans="1:10" ht="25.5">
      <c r="A6596" s="514" t="s">
        <v>147</v>
      </c>
      <c r="B6596" s="482" t="s">
        <v>148</v>
      </c>
      <c r="C6596" s="482" t="s">
        <v>48</v>
      </c>
      <c r="D6596" s="514" t="s">
        <v>149</v>
      </c>
      <c r="E6596" s="588" t="s">
        <v>150</v>
      </c>
      <c r="F6596" s="588"/>
      <c r="G6596" s="482" t="s">
        <v>54</v>
      </c>
      <c r="H6596" s="483">
        <v>5.4800000000000001E-2</v>
      </c>
      <c r="I6596" s="484">
        <v>20.96</v>
      </c>
      <c r="J6596" s="484">
        <v>1.1399999999999999</v>
      </c>
    </row>
    <row r="6597" spans="1:10">
      <c r="A6597" s="515" t="s">
        <v>142</v>
      </c>
      <c r="B6597" s="477" t="s">
        <v>762</v>
      </c>
      <c r="C6597" s="477" t="s">
        <v>48</v>
      </c>
      <c r="D6597" s="515" t="s">
        <v>3920</v>
      </c>
      <c r="E6597" s="585" t="s">
        <v>143</v>
      </c>
      <c r="F6597" s="585"/>
      <c r="G6597" s="477" t="s">
        <v>91</v>
      </c>
      <c r="H6597" s="478">
        <v>4.8000000000000001E-2</v>
      </c>
      <c r="I6597" s="479">
        <v>4.76</v>
      </c>
      <c r="J6597" s="479">
        <v>0.22</v>
      </c>
    </row>
    <row r="6598" spans="1:10" ht="25.5">
      <c r="A6598" s="515" t="s">
        <v>142</v>
      </c>
      <c r="B6598" s="477" t="s">
        <v>2495</v>
      </c>
      <c r="C6598" s="477" t="s">
        <v>48</v>
      </c>
      <c r="D6598" s="515" t="s">
        <v>2496</v>
      </c>
      <c r="E6598" s="585" t="s">
        <v>143</v>
      </c>
      <c r="F6598" s="585"/>
      <c r="G6598" s="477" t="s">
        <v>91</v>
      </c>
      <c r="H6598" s="478">
        <v>1</v>
      </c>
      <c r="I6598" s="479">
        <v>106.61</v>
      </c>
      <c r="J6598" s="479">
        <v>106.61</v>
      </c>
    </row>
    <row r="6599" spans="1:10" ht="25.5">
      <c r="A6599" s="693"/>
      <c r="B6599" s="513"/>
      <c r="C6599" s="513"/>
      <c r="D6599" s="693"/>
      <c r="E6599" s="693" t="s">
        <v>144</v>
      </c>
      <c r="F6599" s="694">
        <v>4.17</v>
      </c>
      <c r="G6599" s="693" t="s">
        <v>145</v>
      </c>
      <c r="H6599" s="694">
        <v>0</v>
      </c>
      <c r="I6599" s="693" t="s">
        <v>146</v>
      </c>
      <c r="J6599" s="694">
        <v>4.17</v>
      </c>
    </row>
    <row r="6600" spans="1:10" ht="13.5" customHeight="1" thickBot="1">
      <c r="A6600" s="693"/>
      <c r="B6600" s="513"/>
      <c r="C6600" s="513"/>
      <c r="D6600" s="693"/>
      <c r="E6600" s="693" t="s">
        <v>2513</v>
      </c>
      <c r="F6600" s="694">
        <v>29.48</v>
      </c>
      <c r="G6600" s="693"/>
      <c r="H6600" s="695" t="s">
        <v>2514</v>
      </c>
      <c r="I6600" s="695"/>
      <c r="J6600" s="694">
        <v>141.84</v>
      </c>
    </row>
    <row r="6601" spans="1:10" ht="13.5" thickTop="1">
      <c r="A6601" s="480"/>
      <c r="B6601" s="481"/>
      <c r="C6601" s="481"/>
      <c r="D6601" s="480"/>
      <c r="E6601" s="480"/>
      <c r="F6601" s="480"/>
      <c r="G6601" s="480"/>
      <c r="H6601" s="480"/>
      <c r="I6601" s="480"/>
      <c r="J6601" s="480"/>
    </row>
    <row r="6602" spans="1:10">
      <c r="A6602" s="516"/>
      <c r="B6602" s="519" t="s">
        <v>26</v>
      </c>
      <c r="C6602" s="519" t="s">
        <v>27</v>
      </c>
      <c r="D6602" s="516" t="s">
        <v>28</v>
      </c>
      <c r="E6602" s="586" t="s">
        <v>140</v>
      </c>
      <c r="F6602" s="586"/>
      <c r="G6602" s="519" t="s">
        <v>29</v>
      </c>
      <c r="H6602" s="518" t="s">
        <v>30</v>
      </c>
      <c r="I6602" s="518" t="s">
        <v>31</v>
      </c>
      <c r="J6602" s="518" t="s">
        <v>32</v>
      </c>
    </row>
    <row r="6603" spans="1:10" ht="25.5" customHeight="1">
      <c r="A6603" s="517" t="s">
        <v>141</v>
      </c>
      <c r="B6603" s="474" t="s">
        <v>2018</v>
      </c>
      <c r="C6603" s="474" t="s">
        <v>48</v>
      </c>
      <c r="D6603" s="517" t="s">
        <v>2019</v>
      </c>
      <c r="E6603" s="587" t="s">
        <v>155</v>
      </c>
      <c r="F6603" s="587"/>
      <c r="G6603" s="474" t="s">
        <v>91</v>
      </c>
      <c r="H6603" s="475">
        <v>1</v>
      </c>
      <c r="I6603" s="476">
        <v>9.61</v>
      </c>
      <c r="J6603" s="476">
        <v>9.61</v>
      </c>
    </row>
    <row r="6604" spans="1:10" ht="25.5">
      <c r="A6604" s="514" t="s">
        <v>147</v>
      </c>
      <c r="B6604" s="482" t="s">
        <v>158</v>
      </c>
      <c r="C6604" s="482" t="s">
        <v>48</v>
      </c>
      <c r="D6604" s="514" t="s">
        <v>159</v>
      </c>
      <c r="E6604" s="588" t="s">
        <v>150</v>
      </c>
      <c r="F6604" s="588"/>
      <c r="G6604" s="482" t="s">
        <v>54</v>
      </c>
      <c r="H6604" s="483">
        <v>0.1232</v>
      </c>
      <c r="I6604" s="484">
        <v>25.28</v>
      </c>
      <c r="J6604" s="484">
        <v>3.11</v>
      </c>
    </row>
    <row r="6605" spans="1:10" ht="25.5">
      <c r="A6605" s="514" t="s">
        <v>147</v>
      </c>
      <c r="B6605" s="482" t="s">
        <v>148</v>
      </c>
      <c r="C6605" s="482" t="s">
        <v>48</v>
      </c>
      <c r="D6605" s="514" t="s">
        <v>149</v>
      </c>
      <c r="E6605" s="588" t="s">
        <v>150</v>
      </c>
      <c r="F6605" s="588"/>
      <c r="G6605" s="482" t="s">
        <v>54</v>
      </c>
      <c r="H6605" s="483">
        <v>3.8800000000000001E-2</v>
      </c>
      <c r="I6605" s="484">
        <v>20.96</v>
      </c>
      <c r="J6605" s="484">
        <v>0.81</v>
      </c>
    </row>
    <row r="6606" spans="1:10">
      <c r="A6606" s="515" t="s">
        <v>142</v>
      </c>
      <c r="B6606" s="477" t="s">
        <v>762</v>
      </c>
      <c r="C6606" s="477" t="s">
        <v>48</v>
      </c>
      <c r="D6606" s="515" t="s">
        <v>3920</v>
      </c>
      <c r="E6606" s="585" t="s">
        <v>143</v>
      </c>
      <c r="F6606" s="585"/>
      <c r="G6606" s="477" t="s">
        <v>91</v>
      </c>
      <c r="H6606" s="478">
        <v>3.32E-2</v>
      </c>
      <c r="I6606" s="479">
        <v>4.76</v>
      </c>
      <c r="J6606" s="479">
        <v>0.15</v>
      </c>
    </row>
    <row r="6607" spans="1:10" ht="25.5">
      <c r="A6607" s="515" t="s">
        <v>142</v>
      </c>
      <c r="B6607" s="477" t="s">
        <v>2497</v>
      </c>
      <c r="C6607" s="477" t="s">
        <v>48</v>
      </c>
      <c r="D6607" s="515" t="s">
        <v>2498</v>
      </c>
      <c r="E6607" s="585" t="s">
        <v>143</v>
      </c>
      <c r="F6607" s="585"/>
      <c r="G6607" s="477" t="s">
        <v>91</v>
      </c>
      <c r="H6607" s="478">
        <v>1</v>
      </c>
      <c r="I6607" s="479">
        <v>5.54</v>
      </c>
      <c r="J6607" s="479">
        <v>5.54</v>
      </c>
    </row>
    <row r="6608" spans="1:10" ht="25.5">
      <c r="A6608" s="693"/>
      <c r="B6608" s="513"/>
      <c r="C6608" s="513"/>
      <c r="D6608" s="693"/>
      <c r="E6608" s="693" t="s">
        <v>144</v>
      </c>
      <c r="F6608" s="694">
        <v>2.95</v>
      </c>
      <c r="G6608" s="693" t="s">
        <v>145</v>
      </c>
      <c r="H6608" s="694">
        <v>0</v>
      </c>
      <c r="I6608" s="693" t="s">
        <v>146</v>
      </c>
      <c r="J6608" s="694">
        <v>2.95</v>
      </c>
    </row>
    <row r="6609" spans="1:10" ht="13.5" customHeight="1" thickBot="1">
      <c r="A6609" s="693"/>
      <c r="B6609" s="513"/>
      <c r="C6609" s="513"/>
      <c r="D6609" s="693"/>
      <c r="E6609" s="693" t="s">
        <v>2513</v>
      </c>
      <c r="F6609" s="694">
        <v>2.52</v>
      </c>
      <c r="G6609" s="693"/>
      <c r="H6609" s="695" t="s">
        <v>2514</v>
      </c>
      <c r="I6609" s="695"/>
      <c r="J6609" s="694">
        <v>12.13</v>
      </c>
    </row>
    <row r="6610" spans="1:10" ht="13.5" thickTop="1">
      <c r="A6610" s="480"/>
      <c r="B6610" s="481"/>
      <c r="C6610" s="481"/>
      <c r="D6610" s="480"/>
      <c r="E6610" s="480"/>
      <c r="F6610" s="480"/>
      <c r="G6610" s="480"/>
      <c r="H6610" s="480"/>
      <c r="I6610" s="480"/>
      <c r="J6610" s="480"/>
    </row>
    <row r="6611" spans="1:10">
      <c r="A6611" s="513"/>
      <c r="B6611" s="513"/>
      <c r="C6611" s="513"/>
      <c r="D6611" s="513"/>
      <c r="E6611" s="513"/>
      <c r="F6611" s="513"/>
      <c r="G6611" s="513"/>
      <c r="H6611" s="513"/>
      <c r="I6611" s="513"/>
      <c r="J6611" s="513"/>
    </row>
    <row r="6612" spans="1:10">
      <c r="A6612" s="590"/>
      <c r="B6612" s="590"/>
      <c r="C6612" s="590"/>
      <c r="D6612" s="167"/>
      <c r="E6612" s="523"/>
      <c r="F6612" s="591" t="s">
        <v>135</v>
      </c>
      <c r="G6612" s="590"/>
      <c r="H6612" s="592">
        <v>1985980.64</v>
      </c>
      <c r="I6612" s="590"/>
      <c r="J6612" s="590"/>
    </row>
    <row r="6613" spans="1:10">
      <c r="A6613" s="590"/>
      <c r="B6613" s="590"/>
      <c r="C6613" s="590"/>
      <c r="D6613" s="167"/>
      <c r="E6613" s="523"/>
      <c r="F6613" s="591" t="s">
        <v>136</v>
      </c>
      <c r="G6613" s="590"/>
      <c r="H6613" s="592">
        <v>510598.55</v>
      </c>
      <c r="I6613" s="590"/>
      <c r="J6613" s="590"/>
    </row>
    <row r="6614" spans="1:10">
      <c r="A6614" s="590"/>
      <c r="B6614" s="590"/>
      <c r="C6614" s="590"/>
      <c r="D6614" s="167"/>
      <c r="E6614" s="523"/>
      <c r="F6614" s="591" t="s">
        <v>137</v>
      </c>
      <c r="G6614" s="590"/>
      <c r="H6614" s="592">
        <v>2496579.19</v>
      </c>
      <c r="I6614" s="590"/>
      <c r="J6614" s="590"/>
    </row>
    <row r="6615" spans="1:10">
      <c r="A6615" s="486"/>
      <c r="B6615" s="486"/>
      <c r="C6615" s="486"/>
      <c r="D6615" s="486"/>
      <c r="E6615" s="486"/>
      <c r="F6615" s="486"/>
      <c r="G6615" s="486"/>
      <c r="H6615" s="486"/>
      <c r="I6615" s="486"/>
      <c r="J6615" s="486"/>
    </row>
    <row r="6616" spans="1:10" ht="12.75" customHeight="1">
      <c r="A6616" s="573" t="s">
        <v>4228</v>
      </c>
      <c r="B6616" s="589"/>
      <c r="C6616" s="589"/>
      <c r="D6616" s="589"/>
      <c r="E6616" s="589"/>
      <c r="F6616" s="589"/>
      <c r="G6616" s="589"/>
      <c r="H6616" s="589"/>
      <c r="I6616" s="589"/>
      <c r="J6616" s="589"/>
    </row>
    <row r="6617" spans="1:10">
      <c r="A6617" s="522"/>
      <c r="B6617" s="458"/>
      <c r="C6617" s="458"/>
      <c r="D6617" s="522"/>
      <c r="E6617" s="522"/>
      <c r="F6617" s="522"/>
      <c r="G6617" s="522"/>
      <c r="H6617" s="522"/>
      <c r="I6617" s="522"/>
      <c r="J6617" s="522"/>
    </row>
    <row r="6618" spans="1:10">
      <c r="A6618" s="499"/>
      <c r="B6618" s="458"/>
      <c r="C6618" s="458"/>
      <c r="D6618" s="499"/>
      <c r="E6618" s="499"/>
      <c r="F6618" s="499"/>
      <c r="G6618" s="499"/>
      <c r="H6618" s="499"/>
      <c r="I6618" s="499"/>
      <c r="J6618" s="499"/>
    </row>
    <row r="6619" spans="1:10">
      <c r="A6619" s="499"/>
      <c r="B6619" s="458"/>
      <c r="C6619" s="458"/>
      <c r="D6619" s="499"/>
      <c r="E6619" s="499"/>
      <c r="F6619" s="499"/>
      <c r="G6619" s="499"/>
      <c r="H6619" s="499"/>
      <c r="I6619" s="499"/>
      <c r="J6619" s="499"/>
    </row>
    <row r="6620" spans="1:10">
      <c r="A6620" s="499"/>
      <c r="B6620" s="458"/>
      <c r="C6620" s="458"/>
      <c r="D6620" s="499"/>
      <c r="E6620" s="499"/>
      <c r="F6620" s="499"/>
      <c r="G6620" s="499"/>
      <c r="H6620" s="499"/>
      <c r="I6620" s="499"/>
      <c r="J6620" s="499"/>
    </row>
    <row r="6621" spans="1:10">
      <c r="A6621" s="499"/>
      <c r="B6621" s="458"/>
      <c r="C6621" s="458"/>
      <c r="D6621" s="499"/>
      <c r="E6621" s="499"/>
      <c r="F6621" s="499"/>
      <c r="G6621" s="499"/>
      <c r="H6621" s="499"/>
      <c r="I6621" s="499"/>
      <c r="J6621" s="499"/>
    </row>
    <row r="6622" spans="1:10">
      <c r="A6622" s="499"/>
      <c r="B6622" s="458"/>
      <c r="C6622" s="458"/>
      <c r="D6622" s="499"/>
      <c r="E6622" s="499"/>
      <c r="F6622" s="499"/>
      <c r="G6622" s="499"/>
      <c r="H6622" s="499"/>
      <c r="I6622" s="499"/>
      <c r="J6622" s="499"/>
    </row>
    <row r="6623" spans="1:10">
      <c r="A6623" s="499"/>
      <c r="B6623" s="458"/>
      <c r="C6623" s="458"/>
      <c r="D6623" s="499"/>
      <c r="E6623" s="499"/>
      <c r="F6623" s="499"/>
      <c r="G6623" s="499"/>
      <c r="H6623" s="499"/>
      <c r="I6623" s="499"/>
      <c r="J6623" s="499"/>
    </row>
    <row r="6624" spans="1:10">
      <c r="A6624" s="499"/>
      <c r="B6624" s="458"/>
      <c r="C6624" s="458"/>
      <c r="D6624" s="499"/>
      <c r="E6624" s="499"/>
      <c r="F6624" s="499"/>
      <c r="G6624" s="499"/>
      <c r="H6624" s="499"/>
      <c r="I6624" s="499"/>
      <c r="J6624" s="499"/>
    </row>
    <row r="6625" spans="1:10">
      <c r="A6625" s="499"/>
      <c r="B6625" s="458"/>
      <c r="C6625" s="458"/>
      <c r="D6625" s="499"/>
      <c r="E6625" s="499"/>
      <c r="F6625" s="499"/>
      <c r="G6625" s="499"/>
      <c r="H6625" s="499"/>
      <c r="I6625" s="499"/>
      <c r="J6625" s="499"/>
    </row>
    <row r="6626" spans="1:10">
      <c r="A6626" s="499"/>
      <c r="B6626" s="458"/>
      <c r="C6626" s="458"/>
      <c r="D6626" s="499"/>
      <c r="E6626" s="499"/>
      <c r="F6626" s="499"/>
      <c r="G6626" s="499"/>
      <c r="H6626" s="499"/>
      <c r="I6626" s="499"/>
      <c r="J6626" s="499"/>
    </row>
    <row r="6627" spans="1:10">
      <c r="A6627" s="499"/>
      <c r="B6627" s="458"/>
      <c r="C6627" s="458"/>
      <c r="D6627" s="499"/>
      <c r="E6627" s="499"/>
      <c r="F6627" s="499"/>
      <c r="G6627" s="499"/>
      <c r="H6627" s="499"/>
      <c r="I6627" s="499"/>
      <c r="J6627" s="499"/>
    </row>
    <row r="6628" spans="1:10">
      <c r="A6628" s="499"/>
      <c r="B6628" s="458"/>
      <c r="C6628" s="458"/>
      <c r="D6628" s="499"/>
      <c r="E6628" s="499"/>
      <c r="F6628" s="499"/>
      <c r="G6628" s="499"/>
      <c r="H6628" s="499"/>
      <c r="I6628" s="499"/>
      <c r="J6628" s="499"/>
    </row>
    <row r="6629" spans="1:10">
      <c r="A6629" s="499"/>
      <c r="B6629" s="458"/>
      <c r="C6629" s="458"/>
      <c r="D6629" s="499"/>
      <c r="E6629" s="499"/>
      <c r="F6629" s="499"/>
      <c r="G6629" s="499"/>
      <c r="H6629" s="499"/>
      <c r="I6629" s="499"/>
      <c r="J6629" s="499"/>
    </row>
    <row r="6630" spans="1:10">
      <c r="A6630" s="499"/>
      <c r="B6630" s="458"/>
      <c r="C6630" s="458"/>
      <c r="D6630" s="499"/>
      <c r="E6630" s="499"/>
      <c r="F6630" s="499"/>
      <c r="G6630" s="499"/>
      <c r="H6630" s="499"/>
      <c r="I6630" s="499"/>
      <c r="J6630" s="499"/>
    </row>
    <row r="6631" spans="1:10">
      <c r="A6631" s="499"/>
      <c r="B6631" s="458"/>
      <c r="C6631" s="458"/>
      <c r="D6631" s="499"/>
      <c r="E6631" s="499"/>
      <c r="F6631" s="499"/>
      <c r="G6631" s="499"/>
      <c r="H6631" s="499"/>
      <c r="I6631" s="499"/>
      <c r="J6631" s="499"/>
    </row>
    <row r="6632" spans="1:10">
      <c r="A6632" s="499"/>
      <c r="B6632" s="458"/>
      <c r="C6632" s="458"/>
      <c r="D6632" s="499"/>
      <c r="E6632" s="499"/>
      <c r="F6632" s="499"/>
      <c r="G6632" s="499"/>
      <c r="H6632" s="499"/>
      <c r="I6632" s="499"/>
      <c r="J6632" s="499"/>
    </row>
    <row r="6633" spans="1:10">
      <c r="A6633" s="499"/>
      <c r="B6633" s="458"/>
      <c r="C6633" s="458"/>
      <c r="D6633" s="499"/>
      <c r="E6633" s="499"/>
      <c r="F6633" s="499"/>
      <c r="G6633" s="499"/>
      <c r="H6633" s="499"/>
      <c r="I6633" s="499"/>
      <c r="J6633" s="499"/>
    </row>
    <row r="6634" spans="1:10">
      <c r="A6634" s="499"/>
      <c r="B6634" s="458"/>
      <c r="C6634" s="458"/>
      <c r="D6634" s="499"/>
      <c r="E6634" s="499"/>
      <c r="F6634" s="499"/>
      <c r="G6634" s="499"/>
      <c r="H6634" s="499"/>
      <c r="I6634" s="499"/>
      <c r="J6634" s="499"/>
    </row>
    <row r="6635" spans="1:10">
      <c r="A6635" s="499"/>
      <c r="B6635" s="458"/>
      <c r="C6635" s="458"/>
      <c r="D6635" s="499"/>
      <c r="E6635" s="499"/>
      <c r="F6635" s="499"/>
      <c r="G6635" s="499"/>
      <c r="H6635" s="499"/>
      <c r="I6635" s="499"/>
      <c r="J6635" s="499"/>
    </row>
    <row r="6636" spans="1:10">
      <c r="A6636" s="499"/>
      <c r="B6636" s="458"/>
      <c r="C6636" s="458"/>
      <c r="D6636" s="499"/>
      <c r="E6636" s="499"/>
      <c r="F6636" s="499"/>
      <c r="G6636" s="499"/>
      <c r="H6636" s="499"/>
      <c r="I6636" s="499"/>
      <c r="J6636" s="499"/>
    </row>
    <row r="6637" spans="1:10">
      <c r="A6637" s="499"/>
      <c r="B6637" s="458"/>
      <c r="C6637" s="458"/>
      <c r="D6637" s="499"/>
      <c r="E6637" s="499"/>
      <c r="F6637" s="499"/>
      <c r="G6637" s="499"/>
      <c r="H6637" s="499"/>
      <c r="I6637" s="499"/>
      <c r="J6637" s="499"/>
    </row>
    <row r="6638" spans="1:10">
      <c r="A6638" s="499"/>
      <c r="B6638" s="458"/>
      <c r="C6638" s="458"/>
      <c r="D6638" s="499"/>
      <c r="E6638" s="499"/>
      <c r="F6638" s="499"/>
      <c r="G6638" s="499"/>
      <c r="H6638" s="499"/>
      <c r="I6638" s="499"/>
      <c r="J6638" s="499"/>
    </row>
    <row r="6639" spans="1:10">
      <c r="A6639" s="455"/>
      <c r="B6639" s="458"/>
      <c r="C6639" s="458"/>
      <c r="D6639" s="455"/>
      <c r="E6639" s="455"/>
      <c r="F6639" s="455"/>
      <c r="G6639" s="455"/>
      <c r="H6639" s="455"/>
      <c r="I6639" s="455"/>
      <c r="J6639" s="455"/>
    </row>
    <row r="6640" spans="1:10">
      <c r="A6640" s="455"/>
      <c r="B6640" s="458"/>
      <c r="C6640" s="458"/>
      <c r="D6640" s="455"/>
      <c r="E6640" s="455"/>
      <c r="F6640" s="455"/>
      <c r="G6640" s="455"/>
      <c r="H6640" s="455"/>
      <c r="I6640" s="455"/>
      <c r="J6640" s="455"/>
    </row>
    <row r="6641" spans="1:10">
      <c r="A6641" s="455"/>
      <c r="B6641" s="458"/>
      <c r="C6641" s="458"/>
      <c r="D6641" s="455"/>
      <c r="E6641" s="455"/>
      <c r="F6641" s="455"/>
      <c r="G6641" s="455"/>
      <c r="H6641" s="455"/>
      <c r="I6641" s="455"/>
      <c r="J6641" s="455"/>
    </row>
    <row r="6642" spans="1:10">
      <c r="A6642" s="455"/>
      <c r="B6642" s="458"/>
      <c r="C6642" s="458"/>
      <c r="D6642" s="455"/>
      <c r="E6642" s="455"/>
      <c r="F6642" s="455"/>
      <c r="G6642" s="455"/>
      <c r="H6642" s="455"/>
      <c r="I6642" s="455"/>
      <c r="J6642" s="455"/>
    </row>
    <row r="6643" spans="1:10">
      <c r="A6643" s="455"/>
      <c r="B6643" s="458"/>
      <c r="C6643" s="458"/>
      <c r="D6643" s="455"/>
      <c r="E6643" s="455"/>
      <c r="F6643" s="455"/>
      <c r="G6643" s="455"/>
      <c r="H6643" s="455"/>
      <c r="I6643" s="455"/>
      <c r="J6643" s="455"/>
    </row>
    <row r="6644" spans="1:10">
      <c r="A6644" s="455"/>
      <c r="B6644" s="458"/>
      <c r="C6644" s="458"/>
      <c r="D6644" s="455"/>
      <c r="E6644" s="455"/>
      <c r="F6644" s="455"/>
      <c r="G6644" s="455"/>
      <c r="H6644" s="455"/>
      <c r="I6644" s="455"/>
      <c r="J6644" s="455"/>
    </row>
    <row r="6645" spans="1:10">
      <c r="A6645" s="455"/>
      <c r="B6645" s="458"/>
      <c r="C6645" s="458"/>
      <c r="D6645" s="455"/>
      <c r="E6645" s="455"/>
      <c r="F6645" s="455"/>
      <c r="G6645" s="455"/>
      <c r="H6645" s="455"/>
      <c r="I6645" s="455"/>
      <c r="J6645" s="455"/>
    </row>
    <row r="6646" spans="1:10">
      <c r="A6646" s="455"/>
      <c r="B6646" s="458"/>
      <c r="C6646" s="458"/>
      <c r="D6646" s="455"/>
      <c r="E6646" s="455"/>
      <c r="F6646" s="455"/>
      <c r="G6646" s="455"/>
      <c r="H6646" s="455"/>
      <c r="I6646" s="455"/>
      <c r="J6646" s="455"/>
    </row>
    <row r="6647" spans="1:10">
      <c r="A6647" s="455"/>
      <c r="B6647" s="458"/>
      <c r="C6647" s="458"/>
      <c r="D6647" s="455"/>
      <c r="E6647" s="455"/>
      <c r="F6647" s="455"/>
      <c r="G6647" s="455"/>
      <c r="H6647" s="455"/>
      <c r="I6647" s="455"/>
      <c r="J6647" s="455"/>
    </row>
    <row r="6648" spans="1:10">
      <c r="A6648" s="455"/>
      <c r="B6648" s="458"/>
      <c r="C6648" s="458"/>
      <c r="D6648" s="455"/>
      <c r="E6648" s="455"/>
      <c r="F6648" s="455"/>
      <c r="G6648" s="455"/>
      <c r="H6648" s="455"/>
      <c r="I6648" s="455"/>
      <c r="J6648" s="455"/>
    </row>
    <row r="6649" spans="1:10">
      <c r="A6649" s="455"/>
      <c r="B6649" s="458"/>
      <c r="C6649" s="458"/>
      <c r="D6649" s="455"/>
      <c r="E6649" s="455"/>
      <c r="F6649" s="455"/>
      <c r="G6649" s="455"/>
      <c r="H6649" s="455"/>
      <c r="I6649" s="455"/>
      <c r="J6649" s="455"/>
    </row>
    <row r="6650" spans="1:10">
      <c r="A6650" s="455"/>
      <c r="B6650" s="458"/>
      <c r="C6650" s="458"/>
      <c r="D6650" s="455"/>
      <c r="E6650" s="455"/>
      <c r="F6650" s="455"/>
      <c r="G6650" s="455"/>
      <c r="H6650" s="455"/>
      <c r="I6650" s="455"/>
      <c r="J6650" s="455"/>
    </row>
    <row r="6651" spans="1:10">
      <c r="A6651" s="455"/>
      <c r="B6651" s="458"/>
      <c r="C6651" s="458"/>
      <c r="D6651" s="455"/>
      <c r="E6651" s="455"/>
      <c r="F6651" s="455"/>
      <c r="G6651" s="455"/>
      <c r="H6651" s="455"/>
      <c r="I6651" s="455"/>
      <c r="J6651" s="455"/>
    </row>
    <row r="6652" spans="1:10">
      <c r="A6652" s="455"/>
      <c r="B6652" s="458"/>
      <c r="C6652" s="458"/>
      <c r="D6652" s="455"/>
      <c r="E6652" s="455"/>
      <c r="F6652" s="455"/>
      <c r="G6652" s="455"/>
      <c r="H6652" s="455"/>
      <c r="I6652" s="455"/>
      <c r="J6652" s="455"/>
    </row>
    <row r="6653" spans="1:10">
      <c r="A6653" s="455"/>
      <c r="B6653" s="458"/>
      <c r="C6653" s="458"/>
      <c r="D6653" s="455"/>
      <c r="E6653" s="455"/>
      <c r="F6653" s="455"/>
      <c r="G6653" s="455"/>
      <c r="H6653" s="455"/>
      <c r="I6653" s="455"/>
      <c r="J6653" s="455"/>
    </row>
    <row r="6654" spans="1:10">
      <c r="A6654" s="455"/>
      <c r="B6654" s="458"/>
      <c r="C6654" s="458"/>
      <c r="D6654" s="455"/>
      <c r="E6654" s="455"/>
      <c r="F6654" s="455"/>
      <c r="G6654" s="455"/>
      <c r="H6654" s="455"/>
      <c r="I6654" s="455"/>
      <c r="J6654" s="455"/>
    </row>
    <row r="6655" spans="1:10">
      <c r="A6655" s="455"/>
      <c r="B6655" s="458"/>
      <c r="C6655" s="458"/>
      <c r="D6655" s="455"/>
      <c r="E6655" s="455"/>
      <c r="F6655" s="455"/>
      <c r="G6655" s="455"/>
      <c r="H6655" s="455"/>
      <c r="I6655" s="455"/>
      <c r="J6655" s="455"/>
    </row>
    <row r="6656" spans="1:10">
      <c r="A6656" s="455"/>
      <c r="B6656" s="458"/>
      <c r="C6656" s="458"/>
      <c r="D6656" s="455"/>
      <c r="E6656" s="455"/>
      <c r="F6656" s="455"/>
      <c r="G6656" s="455"/>
      <c r="H6656" s="455"/>
      <c r="I6656" s="455"/>
      <c r="J6656" s="455"/>
    </row>
    <row r="6657" spans="1:10">
      <c r="A6657" s="455"/>
      <c r="B6657" s="458"/>
      <c r="C6657" s="458"/>
      <c r="D6657" s="455"/>
      <c r="E6657" s="455"/>
      <c r="F6657" s="455"/>
      <c r="G6657" s="455"/>
      <c r="H6657" s="455"/>
      <c r="I6657" s="455"/>
      <c r="J6657" s="455"/>
    </row>
    <row r="6658" spans="1:10">
      <c r="A6658" s="455"/>
      <c r="B6658" s="458"/>
      <c r="C6658" s="458"/>
      <c r="D6658" s="455"/>
      <c r="E6658" s="455"/>
      <c r="F6658" s="455"/>
      <c r="G6658" s="455"/>
      <c r="H6658" s="455"/>
      <c r="I6658" s="455"/>
      <c r="J6658" s="455"/>
    </row>
    <row r="6659" spans="1:10">
      <c r="A6659" s="455"/>
      <c r="B6659" s="458"/>
      <c r="C6659" s="458"/>
      <c r="D6659" s="455"/>
      <c r="E6659" s="455"/>
      <c r="F6659" s="455"/>
      <c r="G6659" s="455"/>
      <c r="H6659" s="455"/>
      <c r="I6659" s="455"/>
      <c r="J6659" s="455"/>
    </row>
    <row r="6660" spans="1:10">
      <c r="A6660" s="455"/>
      <c r="B6660" s="458"/>
      <c r="C6660" s="458"/>
      <c r="D6660" s="455"/>
      <c r="E6660" s="455"/>
      <c r="F6660" s="455"/>
      <c r="G6660" s="455"/>
      <c r="H6660" s="455"/>
      <c r="I6660" s="455"/>
      <c r="J6660" s="455"/>
    </row>
    <row r="6661" spans="1:10">
      <c r="A6661" s="455"/>
      <c r="B6661" s="458"/>
      <c r="C6661" s="458"/>
      <c r="D6661" s="455"/>
      <c r="E6661" s="455"/>
      <c r="F6661" s="455"/>
      <c r="G6661" s="455"/>
      <c r="H6661" s="455"/>
      <c r="I6661" s="455"/>
      <c r="J6661" s="455"/>
    </row>
    <row r="6662" spans="1:10">
      <c r="A6662" s="455"/>
      <c r="B6662" s="458"/>
      <c r="C6662" s="458"/>
      <c r="D6662" s="455"/>
      <c r="E6662" s="455"/>
      <c r="F6662" s="455"/>
      <c r="G6662" s="455"/>
      <c r="H6662" s="455"/>
      <c r="I6662" s="455"/>
      <c r="J6662" s="455"/>
    </row>
    <row r="6663" spans="1:10">
      <c r="A6663" s="455"/>
      <c r="B6663" s="458"/>
      <c r="C6663" s="458"/>
      <c r="D6663" s="455"/>
      <c r="E6663" s="455"/>
      <c r="F6663" s="455"/>
      <c r="G6663" s="455"/>
      <c r="H6663" s="455"/>
      <c r="I6663" s="455"/>
      <c r="J6663" s="455"/>
    </row>
    <row r="6664" spans="1:10">
      <c r="A6664" s="455"/>
      <c r="B6664" s="458"/>
      <c r="C6664" s="458"/>
      <c r="D6664" s="455"/>
      <c r="E6664" s="455"/>
      <c r="F6664" s="455"/>
      <c r="G6664" s="455"/>
      <c r="H6664" s="455"/>
      <c r="I6664" s="455"/>
      <c r="J6664" s="455"/>
    </row>
    <row r="6665" spans="1:10">
      <c r="A6665" s="455"/>
      <c r="B6665" s="458"/>
      <c r="C6665" s="458"/>
      <c r="D6665" s="455"/>
      <c r="E6665" s="455"/>
      <c r="F6665" s="455"/>
      <c r="G6665" s="455"/>
      <c r="H6665" s="455"/>
      <c r="I6665" s="455"/>
      <c r="J6665" s="455"/>
    </row>
    <row r="6666" spans="1:10">
      <c r="A6666" s="455"/>
      <c r="B6666" s="458"/>
      <c r="C6666" s="458"/>
      <c r="D6666" s="455"/>
      <c r="E6666" s="455"/>
      <c r="F6666" s="455"/>
      <c r="G6666" s="455"/>
      <c r="H6666" s="455"/>
      <c r="I6666" s="455"/>
      <c r="J6666" s="455"/>
    </row>
    <row r="6667" spans="1:10">
      <c r="A6667" s="455"/>
      <c r="B6667" s="458"/>
      <c r="C6667" s="458"/>
      <c r="D6667" s="455"/>
      <c r="E6667" s="455"/>
      <c r="F6667" s="455"/>
      <c r="G6667" s="455"/>
      <c r="H6667" s="455"/>
      <c r="I6667" s="455"/>
      <c r="J6667" s="455"/>
    </row>
    <row r="6668" spans="1:10">
      <c r="A6668" s="455"/>
      <c r="B6668" s="458"/>
      <c r="C6668" s="458"/>
      <c r="D6668" s="455"/>
      <c r="E6668" s="455"/>
      <c r="F6668" s="455"/>
      <c r="G6668" s="455"/>
      <c r="H6668" s="455"/>
      <c r="I6668" s="455"/>
      <c r="J6668" s="455"/>
    </row>
    <row r="6669" spans="1:10">
      <c r="A6669" s="455"/>
      <c r="B6669" s="458"/>
      <c r="C6669" s="458"/>
      <c r="D6669" s="455"/>
      <c r="E6669" s="455"/>
      <c r="F6669" s="455"/>
      <c r="G6669" s="455"/>
      <c r="H6669" s="455"/>
      <c r="I6669" s="455"/>
      <c r="J6669" s="455"/>
    </row>
    <row r="6670" spans="1:10">
      <c r="A6670" s="455"/>
      <c r="B6670" s="458"/>
      <c r="C6670" s="458"/>
      <c r="D6670" s="455"/>
      <c r="E6670" s="455"/>
      <c r="F6670" s="455"/>
      <c r="G6670" s="455"/>
      <c r="H6670" s="455"/>
      <c r="I6670" s="455"/>
      <c r="J6670" s="455"/>
    </row>
    <row r="6671" spans="1:10">
      <c r="A6671" s="455"/>
      <c r="B6671" s="458"/>
      <c r="C6671" s="458"/>
      <c r="D6671" s="455"/>
      <c r="E6671" s="455"/>
      <c r="F6671" s="455"/>
      <c r="G6671" s="455"/>
      <c r="H6671" s="455"/>
      <c r="I6671" s="455"/>
      <c r="J6671" s="455"/>
    </row>
    <row r="6672" spans="1:10">
      <c r="A6672" s="455"/>
      <c r="B6672" s="458"/>
      <c r="C6672" s="458"/>
      <c r="D6672" s="455"/>
      <c r="E6672" s="455"/>
      <c r="F6672" s="455"/>
      <c r="G6672" s="455"/>
      <c r="H6672" s="455"/>
      <c r="I6672" s="455"/>
      <c r="J6672" s="455"/>
    </row>
    <row r="6673" spans="1:10">
      <c r="A6673" s="455"/>
      <c r="B6673" s="458"/>
      <c r="C6673" s="458"/>
      <c r="D6673" s="455"/>
      <c r="E6673" s="455"/>
      <c r="F6673" s="455"/>
      <c r="G6673" s="455"/>
      <c r="H6673" s="455"/>
      <c r="I6673" s="455"/>
      <c r="J6673" s="455"/>
    </row>
    <row r="6674" spans="1:10">
      <c r="A6674" s="455"/>
      <c r="B6674" s="458"/>
      <c r="C6674" s="458"/>
      <c r="D6674" s="455"/>
      <c r="E6674" s="455"/>
      <c r="F6674" s="455"/>
      <c r="G6674" s="455"/>
      <c r="H6674" s="455"/>
      <c r="I6674" s="455"/>
      <c r="J6674" s="455"/>
    </row>
    <row r="6675" spans="1:10">
      <c r="A6675" s="455"/>
      <c r="B6675" s="458"/>
      <c r="C6675" s="458"/>
      <c r="D6675" s="455"/>
      <c r="E6675" s="455"/>
      <c r="F6675" s="455"/>
      <c r="G6675" s="455"/>
      <c r="H6675" s="455"/>
      <c r="I6675" s="455"/>
      <c r="J6675" s="455"/>
    </row>
    <row r="6676" spans="1:10">
      <c r="A6676" s="455"/>
      <c r="B6676" s="458"/>
      <c r="C6676" s="458"/>
      <c r="D6676" s="455"/>
      <c r="E6676" s="455"/>
      <c r="F6676" s="455"/>
      <c r="G6676" s="455"/>
      <c r="H6676" s="455"/>
      <c r="I6676" s="455"/>
      <c r="J6676" s="455"/>
    </row>
    <row r="6677" spans="1:10">
      <c r="A6677" s="455"/>
      <c r="B6677" s="458"/>
      <c r="C6677" s="458"/>
      <c r="D6677" s="455"/>
      <c r="E6677" s="455"/>
      <c r="F6677" s="455"/>
      <c r="G6677" s="455"/>
      <c r="H6677" s="455"/>
      <c r="I6677" s="455"/>
      <c r="J6677" s="455"/>
    </row>
    <row r="6678" spans="1:10">
      <c r="A6678" s="455"/>
      <c r="B6678" s="458"/>
      <c r="C6678" s="458"/>
      <c r="D6678" s="455"/>
      <c r="E6678" s="455"/>
      <c r="F6678" s="455"/>
      <c r="G6678" s="455"/>
      <c r="H6678" s="455"/>
      <c r="I6678" s="455"/>
      <c r="J6678" s="455"/>
    </row>
    <row r="6679" spans="1:10">
      <c r="A6679" s="455"/>
      <c r="B6679" s="458"/>
      <c r="C6679" s="458"/>
      <c r="D6679" s="455"/>
      <c r="E6679" s="455"/>
      <c r="F6679" s="455"/>
      <c r="G6679" s="455"/>
      <c r="H6679" s="455"/>
      <c r="I6679" s="455"/>
      <c r="J6679" s="455"/>
    </row>
    <row r="6680" spans="1:10">
      <c r="A6680" s="455"/>
      <c r="B6680" s="458"/>
      <c r="C6680" s="458"/>
      <c r="D6680" s="455"/>
      <c r="E6680" s="455"/>
      <c r="F6680" s="455"/>
      <c r="G6680" s="455"/>
      <c r="H6680" s="455"/>
      <c r="I6680" s="455"/>
      <c r="J6680" s="455"/>
    </row>
    <row r="6681" spans="1:10">
      <c r="A6681" s="455"/>
      <c r="B6681" s="458"/>
      <c r="C6681" s="458"/>
      <c r="D6681" s="455"/>
      <c r="E6681" s="455"/>
      <c r="F6681" s="455"/>
      <c r="G6681" s="455"/>
      <c r="H6681" s="455"/>
      <c r="I6681" s="455"/>
      <c r="J6681" s="455"/>
    </row>
    <row r="6682" spans="1:10">
      <c r="A6682" s="455"/>
      <c r="B6682" s="458"/>
      <c r="C6682" s="458"/>
      <c r="D6682" s="455"/>
      <c r="E6682" s="455"/>
      <c r="F6682" s="455"/>
      <c r="G6682" s="455"/>
      <c r="H6682" s="455"/>
      <c r="I6682" s="455"/>
      <c r="J6682" s="455"/>
    </row>
    <row r="6683" spans="1:10">
      <c r="A6683" s="455"/>
      <c r="B6683" s="458"/>
      <c r="C6683" s="458"/>
      <c r="D6683" s="455"/>
      <c r="E6683" s="455"/>
      <c r="F6683" s="455"/>
      <c r="G6683" s="455"/>
      <c r="H6683" s="455"/>
      <c r="I6683" s="455"/>
      <c r="J6683" s="455"/>
    </row>
    <row r="6684" spans="1:10">
      <c r="A6684" s="455"/>
      <c r="B6684" s="458"/>
      <c r="C6684" s="458"/>
      <c r="D6684" s="455"/>
      <c r="E6684" s="455"/>
      <c r="F6684" s="455"/>
      <c r="G6684" s="455"/>
      <c r="H6684" s="455"/>
      <c r="I6684" s="455"/>
      <c r="J6684" s="455"/>
    </row>
    <row r="6685" spans="1:10">
      <c r="A6685" s="455"/>
      <c r="B6685" s="458"/>
      <c r="C6685" s="458"/>
      <c r="D6685" s="455"/>
      <c r="E6685" s="455"/>
      <c r="F6685" s="455"/>
      <c r="G6685" s="455"/>
      <c r="H6685" s="455"/>
      <c r="I6685" s="455"/>
      <c r="J6685" s="455"/>
    </row>
    <row r="6686" spans="1:10">
      <c r="A6686" s="455"/>
      <c r="B6686" s="458"/>
      <c r="C6686" s="458"/>
      <c r="D6686" s="455"/>
      <c r="E6686" s="455"/>
      <c r="F6686" s="455"/>
      <c r="G6686" s="455"/>
      <c r="H6686" s="455"/>
      <c r="I6686" s="455"/>
      <c r="J6686" s="455"/>
    </row>
    <row r="6687" spans="1:10">
      <c r="A6687" s="455"/>
      <c r="B6687" s="458"/>
      <c r="C6687" s="458"/>
      <c r="D6687" s="455"/>
      <c r="E6687" s="455"/>
      <c r="F6687" s="455"/>
      <c r="G6687" s="455"/>
      <c r="H6687" s="455"/>
      <c r="I6687" s="455"/>
      <c r="J6687" s="455"/>
    </row>
    <row r="6688" spans="1:10">
      <c r="A6688" s="455"/>
      <c r="B6688" s="458"/>
      <c r="C6688" s="458"/>
      <c r="D6688" s="455"/>
      <c r="E6688" s="455"/>
      <c r="F6688" s="455"/>
      <c r="G6688" s="455"/>
      <c r="H6688" s="455"/>
      <c r="I6688" s="455"/>
      <c r="J6688" s="455"/>
    </row>
    <row r="6689" spans="1:10">
      <c r="A6689" s="455"/>
      <c r="B6689" s="458"/>
      <c r="C6689" s="458"/>
      <c r="D6689" s="455"/>
      <c r="E6689" s="455"/>
      <c r="F6689" s="455"/>
      <c r="G6689" s="455"/>
      <c r="H6689" s="455"/>
      <c r="I6689" s="455"/>
      <c r="J6689" s="455"/>
    </row>
    <row r="6690" spans="1:10">
      <c r="A6690" s="455"/>
      <c r="B6690" s="458"/>
      <c r="C6690" s="458"/>
      <c r="D6690" s="455"/>
      <c r="E6690" s="455"/>
      <c r="F6690" s="455"/>
      <c r="G6690" s="455"/>
      <c r="H6690" s="455"/>
      <c r="I6690" s="455"/>
      <c r="J6690" s="455"/>
    </row>
    <row r="6691" spans="1:10">
      <c r="A6691" s="455"/>
      <c r="B6691" s="458"/>
      <c r="C6691" s="458"/>
      <c r="D6691" s="455"/>
      <c r="E6691" s="455"/>
      <c r="F6691" s="455"/>
      <c r="G6691" s="455"/>
      <c r="H6691" s="455"/>
      <c r="I6691" s="455"/>
      <c r="J6691" s="455"/>
    </row>
    <row r="6692" spans="1:10">
      <c r="A6692" s="455"/>
      <c r="B6692" s="458"/>
      <c r="C6692" s="458"/>
      <c r="D6692" s="455"/>
      <c r="E6692" s="455"/>
      <c r="F6692" s="455"/>
      <c r="G6692" s="455"/>
      <c r="H6692" s="455"/>
      <c r="I6692" s="455"/>
      <c r="J6692" s="455"/>
    </row>
    <row r="6693" spans="1:10">
      <c r="A6693" s="455"/>
      <c r="B6693" s="458"/>
      <c r="C6693" s="458"/>
      <c r="D6693" s="455"/>
      <c r="E6693" s="455"/>
      <c r="F6693" s="455"/>
      <c r="G6693" s="455"/>
      <c r="H6693" s="455"/>
      <c r="I6693" s="455"/>
      <c r="J6693" s="455"/>
    </row>
    <row r="6694" spans="1:10">
      <c r="A6694" s="455"/>
      <c r="B6694" s="458"/>
      <c r="C6694" s="458"/>
      <c r="D6694" s="455"/>
      <c r="E6694" s="455"/>
      <c r="F6694" s="455"/>
      <c r="G6694" s="455"/>
      <c r="H6694" s="455"/>
      <c r="I6694" s="455"/>
      <c r="J6694" s="455"/>
    </row>
    <row r="6695" spans="1:10">
      <c r="A6695" s="455"/>
      <c r="B6695" s="458"/>
      <c r="C6695" s="458"/>
      <c r="D6695" s="455"/>
      <c r="E6695" s="455"/>
      <c r="F6695" s="455"/>
      <c r="G6695" s="455"/>
      <c r="H6695" s="455"/>
      <c r="I6695" s="455"/>
      <c r="J6695" s="455"/>
    </row>
    <row r="6696" spans="1:10">
      <c r="A6696" s="455"/>
      <c r="B6696" s="458"/>
      <c r="C6696" s="458"/>
      <c r="D6696" s="455"/>
      <c r="E6696" s="455"/>
      <c r="F6696" s="455"/>
      <c r="G6696" s="455"/>
      <c r="H6696" s="455"/>
      <c r="I6696" s="455"/>
      <c r="J6696" s="455"/>
    </row>
    <row r="6697" spans="1:10">
      <c r="A6697" s="455"/>
      <c r="B6697" s="458"/>
      <c r="C6697" s="458"/>
      <c r="D6697" s="455"/>
      <c r="E6697" s="455"/>
      <c r="F6697" s="455"/>
      <c r="G6697" s="455"/>
      <c r="H6697" s="455"/>
      <c r="I6697" s="455"/>
      <c r="J6697" s="455"/>
    </row>
    <row r="6698" spans="1:10">
      <c r="A6698" s="455"/>
      <c r="B6698" s="458"/>
      <c r="C6698" s="458"/>
      <c r="D6698" s="455"/>
      <c r="E6698" s="455"/>
      <c r="F6698" s="455"/>
      <c r="G6698" s="455"/>
      <c r="H6698" s="455"/>
      <c r="I6698" s="455"/>
      <c r="J6698" s="455"/>
    </row>
    <row r="6699" spans="1:10">
      <c r="A6699" s="455"/>
      <c r="B6699" s="458"/>
      <c r="C6699" s="458"/>
      <c r="D6699" s="455"/>
      <c r="E6699" s="455"/>
      <c r="F6699" s="455"/>
      <c r="G6699" s="455"/>
      <c r="H6699" s="455"/>
      <c r="I6699" s="455"/>
      <c r="J6699" s="455"/>
    </row>
    <row r="6700" spans="1:10">
      <c r="A6700" s="455"/>
      <c r="B6700" s="458"/>
      <c r="C6700" s="458"/>
      <c r="D6700" s="455"/>
      <c r="E6700" s="455"/>
      <c r="F6700" s="455"/>
      <c r="G6700" s="455"/>
      <c r="H6700" s="455"/>
      <c r="I6700" s="455"/>
      <c r="J6700" s="455"/>
    </row>
    <row r="6701" spans="1:10">
      <c r="A6701" s="455"/>
      <c r="B6701" s="458"/>
      <c r="C6701" s="458"/>
      <c r="D6701" s="455"/>
      <c r="E6701" s="455"/>
      <c r="F6701" s="455"/>
      <c r="G6701" s="455"/>
      <c r="H6701" s="455"/>
      <c r="I6701" s="455"/>
      <c r="J6701" s="455"/>
    </row>
    <row r="6702" spans="1:10">
      <c r="A6702" s="455"/>
      <c r="B6702" s="458"/>
      <c r="C6702" s="458"/>
      <c r="D6702" s="455"/>
      <c r="E6702" s="455"/>
      <c r="F6702" s="455"/>
      <c r="G6702" s="455"/>
      <c r="H6702" s="455"/>
      <c r="I6702" s="455"/>
      <c r="J6702" s="455"/>
    </row>
    <row r="6703" spans="1:10">
      <c r="A6703" s="455"/>
      <c r="B6703" s="458"/>
      <c r="C6703" s="458"/>
      <c r="D6703" s="455"/>
      <c r="E6703" s="455"/>
      <c r="F6703" s="455"/>
      <c r="G6703" s="455"/>
      <c r="H6703" s="455"/>
      <c r="I6703" s="455"/>
      <c r="J6703" s="455"/>
    </row>
    <row r="6704" spans="1:10">
      <c r="A6704" s="455"/>
      <c r="B6704" s="458"/>
      <c r="C6704" s="458"/>
      <c r="D6704" s="455"/>
      <c r="E6704" s="455"/>
      <c r="F6704" s="455"/>
      <c r="G6704" s="455"/>
      <c r="H6704" s="455"/>
      <c r="I6704" s="455"/>
      <c r="J6704" s="455"/>
    </row>
    <row r="6705" spans="1:10">
      <c r="A6705" s="455"/>
      <c r="B6705" s="458"/>
      <c r="C6705" s="458"/>
      <c r="D6705" s="455"/>
      <c r="E6705" s="455"/>
      <c r="F6705" s="455"/>
      <c r="G6705" s="455"/>
      <c r="H6705" s="455"/>
      <c r="I6705" s="455"/>
      <c r="J6705" s="455"/>
    </row>
    <row r="6706" spans="1:10">
      <c r="A6706" s="455"/>
      <c r="B6706" s="458"/>
      <c r="C6706" s="458"/>
      <c r="D6706" s="455"/>
      <c r="E6706" s="455"/>
      <c r="F6706" s="455"/>
      <c r="G6706" s="455"/>
      <c r="H6706" s="455"/>
      <c r="I6706" s="455"/>
      <c r="J6706" s="455"/>
    </row>
    <row r="6707" spans="1:10">
      <c r="A6707" s="455"/>
      <c r="B6707" s="458"/>
      <c r="C6707" s="458"/>
      <c r="D6707" s="455"/>
      <c r="E6707" s="455"/>
      <c r="F6707" s="455"/>
      <c r="G6707" s="455"/>
      <c r="H6707" s="455"/>
      <c r="I6707" s="455"/>
      <c r="J6707" s="455"/>
    </row>
    <row r="6708" spans="1:10">
      <c r="A6708" s="455"/>
      <c r="B6708" s="458"/>
      <c r="C6708" s="458"/>
      <c r="D6708" s="455"/>
      <c r="E6708" s="455"/>
      <c r="F6708" s="455"/>
      <c r="G6708" s="455"/>
      <c r="H6708" s="455"/>
      <c r="I6708" s="455"/>
      <c r="J6708" s="455"/>
    </row>
    <row r="6709" spans="1:10">
      <c r="A6709" s="455"/>
      <c r="B6709" s="458"/>
      <c r="C6709" s="458"/>
      <c r="D6709" s="455"/>
      <c r="E6709" s="455"/>
      <c r="F6709" s="455"/>
      <c r="G6709" s="455"/>
      <c r="H6709" s="455"/>
      <c r="I6709" s="455"/>
      <c r="J6709" s="455"/>
    </row>
    <row r="6710" spans="1:10">
      <c r="A6710" s="455"/>
      <c r="B6710" s="458"/>
      <c r="C6710" s="458"/>
      <c r="D6710" s="455"/>
      <c r="E6710" s="455"/>
      <c r="F6710" s="455"/>
      <c r="G6710" s="455"/>
      <c r="H6710" s="455"/>
      <c r="I6710" s="455"/>
      <c r="J6710" s="455"/>
    </row>
    <row r="6711" spans="1:10">
      <c r="A6711" s="455"/>
      <c r="B6711" s="458"/>
      <c r="C6711" s="458"/>
      <c r="D6711" s="455"/>
      <c r="E6711" s="455"/>
      <c r="F6711" s="455"/>
      <c r="G6711" s="455"/>
      <c r="H6711" s="455"/>
      <c r="I6711" s="455"/>
      <c r="J6711" s="455"/>
    </row>
    <row r="6712" spans="1:10">
      <c r="A6712" s="455"/>
      <c r="B6712" s="458"/>
      <c r="C6712" s="458"/>
      <c r="D6712" s="455"/>
      <c r="E6712" s="455"/>
      <c r="F6712" s="455"/>
      <c r="G6712" s="455"/>
      <c r="H6712" s="455"/>
      <c r="I6712" s="455"/>
      <c r="J6712" s="455"/>
    </row>
    <row r="6713" spans="1:10">
      <c r="A6713" s="455"/>
      <c r="B6713" s="458"/>
      <c r="C6713" s="458"/>
      <c r="D6713" s="455"/>
      <c r="E6713" s="455"/>
      <c r="F6713" s="455"/>
      <c r="G6713" s="455"/>
      <c r="H6713" s="455"/>
      <c r="I6713" s="455"/>
      <c r="J6713" s="455"/>
    </row>
    <row r="6714" spans="1:10">
      <c r="A6714" s="455"/>
      <c r="B6714" s="458"/>
      <c r="C6714" s="458"/>
      <c r="D6714" s="455"/>
      <c r="E6714" s="455"/>
      <c r="F6714" s="455"/>
      <c r="G6714" s="455"/>
      <c r="H6714" s="455"/>
      <c r="I6714" s="455"/>
      <c r="J6714" s="455"/>
    </row>
    <row r="6715" spans="1:10">
      <c r="A6715" s="455"/>
      <c r="B6715" s="458"/>
      <c r="C6715" s="458"/>
      <c r="D6715" s="455"/>
      <c r="E6715" s="455"/>
      <c r="F6715" s="455"/>
      <c r="G6715" s="455"/>
      <c r="H6715" s="455"/>
      <c r="I6715" s="455"/>
      <c r="J6715" s="455"/>
    </row>
    <row r="6716" spans="1:10">
      <c r="A6716" s="455"/>
      <c r="B6716" s="458"/>
      <c r="C6716" s="458"/>
      <c r="D6716" s="455"/>
      <c r="E6716" s="455"/>
      <c r="F6716" s="455"/>
      <c r="G6716" s="455"/>
      <c r="H6716" s="455"/>
      <c r="I6716" s="455"/>
      <c r="J6716" s="455"/>
    </row>
    <row r="6717" spans="1:10">
      <c r="A6717" s="455"/>
      <c r="B6717" s="458"/>
      <c r="C6717" s="458"/>
      <c r="D6717" s="455"/>
      <c r="E6717" s="455"/>
      <c r="F6717" s="455"/>
      <c r="G6717" s="455"/>
      <c r="H6717" s="455"/>
      <c r="I6717" s="455"/>
      <c r="J6717" s="455"/>
    </row>
    <row r="6718" spans="1:10">
      <c r="A6718" s="455"/>
      <c r="B6718" s="458"/>
      <c r="C6718" s="458"/>
      <c r="D6718" s="455"/>
      <c r="E6718" s="455"/>
      <c r="F6718" s="455"/>
      <c r="G6718" s="455"/>
      <c r="H6718" s="455"/>
      <c r="I6718" s="455"/>
      <c r="J6718" s="455"/>
    </row>
    <row r="6719" spans="1:10">
      <c r="A6719" s="455"/>
      <c r="B6719" s="458"/>
      <c r="C6719" s="458"/>
      <c r="D6719" s="455"/>
      <c r="E6719" s="455"/>
      <c r="F6719" s="455"/>
      <c r="G6719" s="455"/>
      <c r="H6719" s="455"/>
      <c r="I6719" s="455"/>
      <c r="J6719" s="455"/>
    </row>
    <row r="6720" spans="1:10">
      <c r="A6720" s="455"/>
      <c r="B6720" s="458"/>
      <c r="C6720" s="458"/>
      <c r="D6720" s="455"/>
      <c r="E6720" s="455"/>
      <c r="F6720" s="455"/>
      <c r="G6720" s="455"/>
      <c r="H6720" s="455"/>
      <c r="I6720" s="455"/>
      <c r="J6720" s="455"/>
    </row>
    <row r="6721" spans="1:10">
      <c r="A6721" s="455"/>
      <c r="B6721" s="458"/>
      <c r="C6721" s="458"/>
      <c r="D6721" s="455"/>
      <c r="E6721" s="455"/>
      <c r="F6721" s="455"/>
      <c r="G6721" s="455"/>
      <c r="H6721" s="455"/>
      <c r="I6721" s="455"/>
      <c r="J6721" s="455"/>
    </row>
    <row r="6722" spans="1:10">
      <c r="A6722" s="455"/>
      <c r="B6722" s="458"/>
      <c r="C6722" s="458"/>
      <c r="D6722" s="455"/>
      <c r="E6722" s="455"/>
      <c r="F6722" s="455"/>
      <c r="G6722" s="455"/>
      <c r="H6722" s="455"/>
      <c r="I6722" s="455"/>
      <c r="J6722" s="455"/>
    </row>
    <row r="6723" spans="1:10">
      <c r="A6723" s="455"/>
      <c r="B6723" s="458"/>
      <c r="C6723" s="458"/>
      <c r="D6723" s="455"/>
      <c r="E6723" s="455"/>
      <c r="F6723" s="455"/>
      <c r="G6723" s="455"/>
      <c r="H6723" s="455"/>
      <c r="I6723" s="455"/>
      <c r="J6723" s="455"/>
    </row>
    <row r="6724" spans="1:10">
      <c r="A6724" s="455"/>
      <c r="B6724" s="458"/>
      <c r="C6724" s="458"/>
      <c r="D6724" s="455"/>
      <c r="E6724" s="455"/>
      <c r="F6724" s="455"/>
      <c r="G6724" s="455"/>
      <c r="H6724" s="455"/>
      <c r="I6724" s="455"/>
      <c r="J6724" s="455"/>
    </row>
    <row r="6725" spans="1:10">
      <c r="A6725" s="455"/>
      <c r="B6725" s="458"/>
      <c r="C6725" s="458"/>
      <c r="D6725" s="455"/>
      <c r="E6725" s="455"/>
      <c r="F6725" s="455"/>
      <c r="G6725" s="455"/>
      <c r="H6725" s="455"/>
      <c r="I6725" s="455"/>
      <c r="J6725" s="455"/>
    </row>
    <row r="6726" spans="1:10">
      <c r="A6726" s="455"/>
      <c r="B6726" s="458"/>
      <c r="C6726" s="458"/>
      <c r="D6726" s="455"/>
      <c r="E6726" s="455"/>
      <c r="F6726" s="455"/>
      <c r="G6726" s="455"/>
      <c r="H6726" s="455"/>
      <c r="I6726" s="455"/>
      <c r="J6726" s="455"/>
    </row>
    <row r="6727" spans="1:10">
      <c r="A6727" s="455"/>
      <c r="B6727" s="458"/>
      <c r="C6727" s="458"/>
      <c r="D6727" s="455"/>
      <c r="E6727" s="455"/>
      <c r="F6727" s="455"/>
      <c r="G6727" s="455"/>
      <c r="H6727" s="455"/>
      <c r="I6727" s="455"/>
      <c r="J6727" s="455"/>
    </row>
    <row r="6728" spans="1:10">
      <c r="A6728" s="455"/>
      <c r="B6728" s="458"/>
      <c r="C6728" s="458"/>
      <c r="D6728" s="455"/>
      <c r="E6728" s="455"/>
      <c r="F6728" s="455"/>
      <c r="G6728" s="455"/>
      <c r="H6728" s="455"/>
      <c r="I6728" s="455"/>
      <c r="J6728" s="455"/>
    </row>
    <row r="6729" spans="1:10">
      <c r="A6729" s="455"/>
      <c r="B6729" s="458"/>
      <c r="C6729" s="458"/>
      <c r="D6729" s="455"/>
      <c r="E6729" s="455"/>
      <c r="F6729" s="455"/>
      <c r="G6729" s="455"/>
      <c r="H6729" s="455"/>
      <c r="I6729" s="455"/>
      <c r="J6729" s="455"/>
    </row>
    <row r="6730" spans="1:10">
      <c r="A6730" s="455"/>
      <c r="B6730" s="458"/>
      <c r="C6730" s="458"/>
      <c r="D6730" s="455"/>
      <c r="E6730" s="455"/>
      <c r="F6730" s="455"/>
      <c r="G6730" s="455"/>
      <c r="H6730" s="455"/>
      <c r="I6730" s="455"/>
      <c r="J6730" s="455"/>
    </row>
    <row r="6731" spans="1:10">
      <c r="A6731" s="455"/>
      <c r="B6731" s="458"/>
      <c r="C6731" s="458"/>
      <c r="D6731" s="455"/>
      <c r="E6731" s="455"/>
      <c r="F6731" s="455"/>
      <c r="G6731" s="455"/>
      <c r="H6731" s="455"/>
      <c r="I6731" s="455"/>
      <c r="J6731" s="455"/>
    </row>
    <row r="6732" spans="1:10">
      <c r="A6732" s="455"/>
      <c r="B6732" s="458"/>
      <c r="C6732" s="458"/>
      <c r="D6732" s="455"/>
      <c r="E6732" s="455"/>
      <c r="F6732" s="455"/>
      <c r="G6732" s="455"/>
      <c r="H6732" s="455"/>
      <c r="I6732" s="455"/>
      <c r="J6732" s="455"/>
    </row>
    <row r="6733" spans="1:10">
      <c r="A6733" s="455"/>
      <c r="B6733" s="458"/>
      <c r="C6733" s="458"/>
      <c r="D6733" s="455"/>
      <c r="E6733" s="455"/>
      <c r="F6733" s="455"/>
      <c r="G6733" s="455"/>
      <c r="H6733" s="455"/>
      <c r="I6733" s="455"/>
      <c r="J6733" s="455"/>
    </row>
    <row r="6734" spans="1:10">
      <c r="A6734" s="455"/>
      <c r="B6734" s="458"/>
      <c r="C6734" s="458"/>
      <c r="D6734" s="455"/>
      <c r="E6734" s="455"/>
      <c r="F6734" s="455"/>
      <c r="G6734" s="455"/>
      <c r="H6734" s="455"/>
      <c r="I6734" s="455"/>
      <c r="J6734" s="455"/>
    </row>
    <row r="6735" spans="1:10">
      <c r="A6735" s="455"/>
      <c r="B6735" s="458"/>
      <c r="C6735" s="458"/>
      <c r="D6735" s="455"/>
      <c r="E6735" s="455"/>
      <c r="F6735" s="455"/>
      <c r="G6735" s="455"/>
      <c r="H6735" s="455"/>
      <c r="I6735" s="455"/>
      <c r="J6735" s="455"/>
    </row>
    <row r="6736" spans="1:10">
      <c r="A6736" s="455"/>
      <c r="B6736" s="458"/>
      <c r="C6736" s="458"/>
      <c r="D6736" s="455"/>
      <c r="E6736" s="455"/>
      <c r="F6736" s="455"/>
      <c r="G6736" s="455"/>
      <c r="H6736" s="455"/>
      <c r="I6736" s="455"/>
      <c r="J6736" s="455"/>
    </row>
    <row r="6737" spans="1:10">
      <c r="A6737" s="455"/>
      <c r="B6737" s="458"/>
      <c r="C6737" s="458"/>
      <c r="D6737" s="455"/>
      <c r="E6737" s="455"/>
      <c r="F6737" s="455"/>
      <c r="G6737" s="455"/>
      <c r="H6737" s="455"/>
      <c r="I6737" s="455"/>
      <c r="J6737" s="455"/>
    </row>
    <row r="6738" spans="1:10">
      <c r="A6738" s="455"/>
      <c r="B6738" s="458"/>
      <c r="C6738" s="458"/>
      <c r="D6738" s="455"/>
      <c r="E6738" s="455"/>
      <c r="F6738" s="455"/>
      <c r="G6738" s="455"/>
      <c r="H6738" s="455"/>
      <c r="I6738" s="455"/>
      <c r="J6738" s="455"/>
    </row>
    <row r="6739" spans="1:10">
      <c r="A6739" s="455"/>
      <c r="B6739" s="458"/>
      <c r="C6739" s="458"/>
      <c r="D6739" s="455"/>
      <c r="E6739" s="455"/>
      <c r="F6739" s="455"/>
      <c r="G6739" s="455"/>
      <c r="H6739" s="455"/>
      <c r="I6739" s="455"/>
      <c r="J6739" s="455"/>
    </row>
    <row r="6740" spans="1:10">
      <c r="A6740" s="455"/>
      <c r="B6740" s="458"/>
      <c r="C6740" s="458"/>
      <c r="D6740" s="455"/>
      <c r="E6740" s="455"/>
      <c r="F6740" s="455"/>
      <c r="G6740" s="455"/>
      <c r="H6740" s="455"/>
      <c r="I6740" s="455"/>
      <c r="J6740" s="455"/>
    </row>
    <row r="6741" spans="1:10">
      <c r="A6741" s="455"/>
      <c r="B6741" s="458"/>
      <c r="C6741" s="458"/>
      <c r="D6741" s="455"/>
      <c r="E6741" s="455"/>
      <c r="F6741" s="455"/>
      <c r="G6741" s="455"/>
      <c r="H6741" s="455"/>
      <c r="I6741" s="455"/>
      <c r="J6741" s="455"/>
    </row>
    <row r="6742" spans="1:10">
      <c r="A6742" s="455"/>
      <c r="B6742" s="458"/>
      <c r="C6742" s="458"/>
      <c r="D6742" s="455"/>
      <c r="E6742" s="455"/>
      <c r="F6742" s="455"/>
      <c r="G6742" s="455"/>
      <c r="H6742" s="455"/>
      <c r="I6742" s="455"/>
      <c r="J6742" s="455"/>
    </row>
    <row r="6743" spans="1:10">
      <c r="A6743" s="455"/>
      <c r="B6743" s="458"/>
      <c r="C6743" s="458"/>
      <c r="D6743" s="455"/>
      <c r="E6743" s="455"/>
      <c r="F6743" s="455"/>
      <c r="G6743" s="455"/>
      <c r="H6743" s="455"/>
      <c r="I6743" s="455"/>
      <c r="J6743" s="455"/>
    </row>
    <row r="6744" spans="1:10">
      <c r="A6744" s="455"/>
      <c r="B6744" s="458"/>
      <c r="C6744" s="458"/>
      <c r="D6744" s="455"/>
      <c r="E6744" s="455"/>
      <c r="F6744" s="455"/>
      <c r="G6744" s="455"/>
      <c r="H6744" s="455"/>
      <c r="I6744" s="455"/>
      <c r="J6744" s="455"/>
    </row>
    <row r="6745" spans="1:10">
      <c r="A6745" s="455"/>
      <c r="B6745" s="458"/>
      <c r="C6745" s="458"/>
      <c r="D6745" s="455"/>
      <c r="E6745" s="455"/>
      <c r="F6745" s="455"/>
      <c r="G6745" s="455"/>
      <c r="H6745" s="455"/>
      <c r="I6745" s="455"/>
      <c r="J6745" s="455"/>
    </row>
    <row r="6746" spans="1:10">
      <c r="A6746" s="455"/>
      <c r="B6746" s="458"/>
      <c r="C6746" s="458"/>
      <c r="D6746" s="455"/>
      <c r="E6746" s="455"/>
      <c r="F6746" s="455"/>
      <c r="G6746" s="455"/>
      <c r="H6746" s="455"/>
      <c r="I6746" s="455"/>
      <c r="J6746" s="455"/>
    </row>
    <row r="6747" spans="1:10">
      <c r="A6747" s="455"/>
      <c r="B6747" s="458"/>
      <c r="C6747" s="458"/>
      <c r="D6747" s="455"/>
      <c r="E6747" s="455"/>
      <c r="F6747" s="455"/>
      <c r="G6747" s="455"/>
      <c r="H6747" s="455"/>
      <c r="I6747" s="455"/>
      <c r="J6747" s="455"/>
    </row>
    <row r="6748" spans="1:10">
      <c r="A6748" s="455"/>
      <c r="B6748" s="458"/>
      <c r="C6748" s="458"/>
      <c r="D6748" s="455"/>
      <c r="E6748" s="455"/>
      <c r="F6748" s="455"/>
      <c r="G6748" s="455"/>
      <c r="H6748" s="455"/>
      <c r="I6748" s="455"/>
      <c r="J6748" s="455"/>
    </row>
    <row r="6749" spans="1:10">
      <c r="A6749" s="455"/>
      <c r="B6749" s="458"/>
      <c r="C6749" s="458"/>
      <c r="D6749" s="455"/>
      <c r="E6749" s="455"/>
      <c r="F6749" s="455"/>
      <c r="G6749" s="455"/>
      <c r="H6749" s="455"/>
      <c r="I6749" s="455"/>
      <c r="J6749" s="455"/>
    </row>
    <row r="6750" spans="1:10">
      <c r="A6750" s="455"/>
      <c r="B6750" s="458"/>
      <c r="C6750" s="458"/>
      <c r="D6750" s="455"/>
      <c r="E6750" s="455"/>
      <c r="F6750" s="455"/>
      <c r="G6750" s="455"/>
      <c r="H6750" s="455"/>
      <c r="I6750" s="455"/>
      <c r="J6750" s="455"/>
    </row>
    <row r="6751" spans="1:10">
      <c r="A6751" s="455"/>
      <c r="B6751" s="458"/>
      <c r="C6751" s="458"/>
      <c r="D6751" s="455"/>
      <c r="E6751" s="455"/>
      <c r="F6751" s="455"/>
      <c r="G6751" s="455"/>
      <c r="H6751" s="455"/>
      <c r="I6751" s="455"/>
      <c r="J6751" s="455"/>
    </row>
    <row r="6752" spans="1:10">
      <c r="A6752" s="455"/>
      <c r="B6752" s="458"/>
      <c r="C6752" s="458"/>
      <c r="D6752" s="455"/>
      <c r="E6752" s="455"/>
      <c r="F6752" s="455"/>
      <c r="G6752" s="455"/>
      <c r="H6752" s="455"/>
      <c r="I6752" s="455"/>
      <c r="J6752" s="455"/>
    </row>
    <row r="6753" spans="1:10">
      <c r="A6753" s="455"/>
      <c r="B6753" s="458"/>
      <c r="C6753" s="458"/>
      <c r="D6753" s="455"/>
      <c r="E6753" s="455"/>
      <c r="F6753" s="455"/>
      <c r="G6753" s="455"/>
      <c r="H6753" s="455"/>
      <c r="I6753" s="455"/>
      <c r="J6753" s="455"/>
    </row>
    <row r="6754" spans="1:10">
      <c r="A6754" s="455"/>
      <c r="B6754" s="458"/>
      <c r="C6754" s="458"/>
      <c r="D6754" s="455"/>
      <c r="E6754" s="455"/>
      <c r="F6754" s="455"/>
      <c r="G6754" s="455"/>
      <c r="H6754" s="455"/>
      <c r="I6754" s="455"/>
      <c r="J6754" s="455"/>
    </row>
    <row r="6755" spans="1:10">
      <c r="A6755" s="455"/>
      <c r="B6755" s="458"/>
      <c r="C6755" s="458"/>
      <c r="D6755" s="455"/>
      <c r="E6755" s="455"/>
      <c r="F6755" s="455"/>
      <c r="G6755" s="455"/>
      <c r="H6755" s="455"/>
      <c r="I6755" s="455"/>
      <c r="J6755" s="455"/>
    </row>
    <row r="6756" spans="1:10">
      <c r="A6756" s="455"/>
      <c r="B6756" s="458"/>
      <c r="C6756" s="458"/>
      <c r="D6756" s="455"/>
      <c r="E6756" s="455"/>
      <c r="F6756" s="455"/>
      <c r="G6756" s="455"/>
      <c r="H6756" s="455"/>
      <c r="I6756" s="455"/>
      <c r="J6756" s="455"/>
    </row>
    <row r="6757" spans="1:10">
      <c r="A6757" s="455"/>
      <c r="B6757" s="458"/>
      <c r="C6757" s="458"/>
      <c r="D6757" s="455"/>
      <c r="E6757" s="455"/>
      <c r="F6757" s="455"/>
      <c r="G6757" s="455"/>
      <c r="H6757" s="455"/>
      <c r="I6757" s="455"/>
      <c r="J6757" s="455"/>
    </row>
    <row r="6758" spans="1:10">
      <c r="A6758" s="455"/>
      <c r="B6758" s="458"/>
      <c r="C6758" s="458"/>
      <c r="D6758" s="455"/>
      <c r="E6758" s="455"/>
      <c r="F6758" s="455"/>
      <c r="G6758" s="455"/>
      <c r="H6758" s="455"/>
      <c r="I6758" s="455"/>
      <c r="J6758" s="455"/>
    </row>
    <row r="6759" spans="1:10">
      <c r="A6759" s="455"/>
      <c r="B6759" s="458"/>
      <c r="C6759" s="458"/>
      <c r="D6759" s="455"/>
      <c r="E6759" s="455"/>
      <c r="F6759" s="455"/>
      <c r="G6759" s="455"/>
      <c r="H6759" s="455"/>
      <c r="I6759" s="455"/>
      <c r="J6759" s="455"/>
    </row>
    <row r="6760" spans="1:10">
      <c r="A6760" s="455"/>
      <c r="B6760" s="458"/>
      <c r="C6760" s="458"/>
      <c r="D6760" s="455"/>
      <c r="E6760" s="455"/>
      <c r="F6760" s="455"/>
      <c r="G6760" s="455"/>
      <c r="H6760" s="455"/>
      <c r="I6760" s="455"/>
      <c r="J6760" s="455"/>
    </row>
    <row r="6761" spans="1:10">
      <c r="A6761" s="455"/>
      <c r="B6761" s="458"/>
      <c r="C6761" s="458"/>
      <c r="D6761" s="455"/>
      <c r="E6761" s="455"/>
      <c r="F6761" s="455"/>
      <c r="G6761" s="455"/>
      <c r="H6761" s="455"/>
      <c r="I6761" s="455"/>
      <c r="J6761" s="455"/>
    </row>
    <row r="6762" spans="1:10">
      <c r="A6762" s="455"/>
      <c r="B6762" s="458"/>
      <c r="C6762" s="458"/>
      <c r="D6762" s="455"/>
      <c r="E6762" s="455"/>
      <c r="F6762" s="455"/>
      <c r="G6762" s="455"/>
      <c r="H6762" s="455"/>
      <c r="I6762" s="455"/>
      <c r="J6762" s="455"/>
    </row>
    <row r="6763" spans="1:10">
      <c r="A6763" s="455"/>
      <c r="B6763" s="458"/>
      <c r="C6763" s="458"/>
      <c r="D6763" s="455"/>
      <c r="E6763" s="455"/>
      <c r="F6763" s="455"/>
      <c r="G6763" s="455"/>
      <c r="H6763" s="455"/>
      <c r="I6763" s="455"/>
      <c r="J6763" s="455"/>
    </row>
    <row r="6764" spans="1:10">
      <c r="A6764" s="455"/>
      <c r="B6764" s="458"/>
      <c r="C6764" s="458"/>
      <c r="D6764" s="455"/>
      <c r="E6764" s="455"/>
      <c r="F6764" s="455"/>
      <c r="G6764" s="455"/>
      <c r="H6764" s="455"/>
      <c r="I6764" s="455"/>
      <c r="J6764" s="455"/>
    </row>
    <row r="6765" spans="1:10">
      <c r="A6765" s="455"/>
      <c r="B6765" s="458"/>
      <c r="C6765" s="458"/>
      <c r="D6765" s="455"/>
      <c r="E6765" s="455"/>
      <c r="F6765" s="455"/>
      <c r="G6765" s="455"/>
      <c r="H6765" s="455"/>
      <c r="I6765" s="455"/>
      <c r="J6765" s="455"/>
    </row>
    <row r="6766" spans="1:10">
      <c r="A6766" s="455"/>
      <c r="B6766" s="458"/>
      <c r="C6766" s="458"/>
      <c r="D6766" s="455"/>
      <c r="E6766" s="455"/>
      <c r="F6766" s="455"/>
      <c r="G6766" s="455"/>
      <c r="H6766" s="455"/>
      <c r="I6766" s="455"/>
      <c r="J6766" s="455"/>
    </row>
    <row r="6767" spans="1:10">
      <c r="A6767" s="455"/>
      <c r="B6767" s="458"/>
      <c r="C6767" s="458"/>
      <c r="D6767" s="455"/>
      <c r="E6767" s="455"/>
      <c r="F6767" s="455"/>
      <c r="G6767" s="455"/>
      <c r="H6767" s="455"/>
      <c r="I6767" s="455"/>
      <c r="J6767" s="455"/>
    </row>
    <row r="6768" spans="1:10">
      <c r="A6768" s="455"/>
      <c r="B6768" s="458"/>
      <c r="C6768" s="458"/>
      <c r="D6768" s="455"/>
      <c r="E6768" s="455"/>
      <c r="F6768" s="455"/>
      <c r="G6768" s="455"/>
      <c r="H6768" s="455"/>
      <c r="I6768" s="455"/>
      <c r="J6768" s="455"/>
    </row>
    <row r="6769" spans="1:10">
      <c r="A6769" s="455"/>
      <c r="B6769" s="458"/>
      <c r="C6769" s="458"/>
      <c r="D6769" s="455"/>
      <c r="E6769" s="455"/>
      <c r="F6769" s="455"/>
      <c r="G6769" s="455"/>
      <c r="H6769" s="455"/>
      <c r="I6769" s="455"/>
      <c r="J6769" s="455"/>
    </row>
    <row r="6770" spans="1:10">
      <c r="A6770" s="455"/>
      <c r="B6770" s="458"/>
      <c r="C6770" s="458"/>
      <c r="D6770" s="455"/>
      <c r="E6770" s="455"/>
      <c r="F6770" s="455"/>
      <c r="G6770" s="455"/>
      <c r="H6770" s="455"/>
      <c r="I6770" s="455"/>
      <c r="J6770" s="455"/>
    </row>
    <row r="6771" spans="1:10">
      <c r="A6771" s="455"/>
      <c r="B6771" s="458"/>
      <c r="C6771" s="458"/>
      <c r="D6771" s="455"/>
      <c r="E6771" s="455"/>
      <c r="F6771" s="455"/>
      <c r="G6771" s="455"/>
      <c r="H6771" s="455"/>
      <c r="I6771" s="455"/>
      <c r="J6771" s="455"/>
    </row>
    <row r="6772" spans="1:10">
      <c r="A6772" s="455"/>
      <c r="B6772" s="458"/>
      <c r="C6772" s="458"/>
      <c r="D6772" s="455"/>
      <c r="E6772" s="455"/>
      <c r="F6772" s="455"/>
      <c r="G6772" s="455"/>
      <c r="H6772" s="455"/>
      <c r="I6772" s="455"/>
      <c r="J6772" s="455"/>
    </row>
    <row r="6773" spans="1:10">
      <c r="A6773" s="455"/>
      <c r="B6773" s="458"/>
      <c r="C6773" s="458"/>
      <c r="D6773" s="455"/>
      <c r="E6773" s="455"/>
      <c r="F6773" s="455"/>
      <c r="G6773" s="455"/>
      <c r="H6773" s="455"/>
      <c r="I6773" s="455"/>
      <c r="J6773" s="455"/>
    </row>
    <row r="6774" spans="1:10">
      <c r="A6774" s="455"/>
      <c r="B6774" s="458"/>
      <c r="C6774" s="458"/>
      <c r="D6774" s="455"/>
      <c r="E6774" s="455"/>
      <c r="F6774" s="455"/>
      <c r="G6774" s="455"/>
      <c r="H6774" s="455"/>
      <c r="I6774" s="455"/>
      <c r="J6774" s="455"/>
    </row>
    <row r="6775" spans="1:10">
      <c r="A6775" s="455"/>
      <c r="B6775" s="458"/>
      <c r="C6775" s="458"/>
      <c r="D6775" s="455"/>
      <c r="E6775" s="455"/>
      <c r="F6775" s="455"/>
      <c r="G6775" s="455"/>
      <c r="H6775" s="455"/>
      <c r="I6775" s="455"/>
      <c r="J6775" s="455"/>
    </row>
    <row r="6776" spans="1:10">
      <c r="A6776" s="455"/>
      <c r="B6776" s="458"/>
      <c r="C6776" s="458"/>
      <c r="D6776" s="455"/>
      <c r="E6776" s="455"/>
      <c r="F6776" s="455"/>
      <c r="G6776" s="455"/>
      <c r="H6776" s="455"/>
      <c r="I6776" s="455"/>
      <c r="J6776" s="455"/>
    </row>
    <row r="6777" spans="1:10">
      <c r="A6777" s="455"/>
      <c r="B6777" s="458"/>
      <c r="C6777" s="458"/>
      <c r="D6777" s="455"/>
      <c r="E6777" s="455"/>
      <c r="F6777" s="455"/>
      <c r="G6777" s="455"/>
      <c r="H6777" s="455"/>
      <c r="I6777" s="455"/>
      <c r="J6777" s="455"/>
    </row>
    <row r="6778" spans="1:10">
      <c r="A6778" s="455"/>
      <c r="B6778" s="458"/>
      <c r="C6778" s="458"/>
      <c r="D6778" s="455"/>
      <c r="E6778" s="455"/>
      <c r="F6778" s="455"/>
      <c r="G6778" s="455"/>
      <c r="H6778" s="455"/>
      <c r="I6778" s="455"/>
      <c r="J6778" s="455"/>
    </row>
    <row r="6779" spans="1:10">
      <c r="A6779" s="455"/>
      <c r="B6779" s="458"/>
      <c r="C6779" s="458"/>
      <c r="D6779" s="455"/>
      <c r="E6779" s="455"/>
      <c r="F6779" s="455"/>
      <c r="G6779" s="455"/>
      <c r="H6779" s="455"/>
      <c r="I6779" s="455"/>
      <c r="J6779" s="455"/>
    </row>
    <row r="6780" spans="1:10">
      <c r="A6780" s="455"/>
      <c r="B6780" s="458"/>
      <c r="C6780" s="458"/>
      <c r="D6780" s="455"/>
      <c r="E6780" s="455"/>
      <c r="F6780" s="455"/>
      <c r="G6780" s="455"/>
      <c r="H6780" s="455"/>
      <c r="I6780" s="455"/>
      <c r="J6780" s="455"/>
    </row>
    <row r="6781" spans="1:10">
      <c r="A6781" s="455"/>
      <c r="B6781" s="458"/>
      <c r="C6781" s="458"/>
      <c r="D6781" s="455"/>
      <c r="E6781" s="455"/>
      <c r="F6781" s="455"/>
      <c r="G6781" s="455"/>
      <c r="H6781" s="455"/>
      <c r="I6781" s="455"/>
      <c r="J6781" s="455"/>
    </row>
    <row r="6782" spans="1:10">
      <c r="A6782" s="455"/>
      <c r="B6782" s="458"/>
      <c r="C6782" s="458"/>
      <c r="D6782" s="455"/>
      <c r="E6782" s="455"/>
      <c r="F6782" s="455"/>
      <c r="G6782" s="455"/>
      <c r="H6782" s="455"/>
      <c r="I6782" s="455"/>
      <c r="J6782" s="455"/>
    </row>
    <row r="6783" spans="1:10">
      <c r="A6783" s="455"/>
      <c r="B6783" s="458"/>
      <c r="C6783" s="458"/>
      <c r="D6783" s="455"/>
      <c r="E6783" s="455"/>
      <c r="F6783" s="455"/>
      <c r="G6783" s="455"/>
      <c r="H6783" s="455"/>
      <c r="I6783" s="455"/>
      <c r="J6783" s="455"/>
    </row>
    <row r="6784" spans="1:10">
      <c r="A6784" s="455"/>
      <c r="B6784" s="458"/>
      <c r="C6784" s="458"/>
      <c r="D6784" s="455"/>
      <c r="E6784" s="455"/>
      <c r="F6784" s="455"/>
      <c r="G6784" s="455"/>
      <c r="H6784" s="455"/>
      <c r="I6784" s="455"/>
      <c r="J6784" s="455"/>
    </row>
    <row r="6785" spans="1:10">
      <c r="A6785" s="455"/>
      <c r="B6785" s="458"/>
      <c r="C6785" s="458"/>
      <c r="D6785" s="455"/>
      <c r="E6785" s="455"/>
      <c r="F6785" s="455"/>
      <c r="G6785" s="455"/>
      <c r="H6785" s="455"/>
      <c r="I6785" s="455"/>
      <c r="J6785" s="455"/>
    </row>
    <row r="6786" spans="1:10">
      <c r="A6786" s="455"/>
      <c r="B6786" s="458"/>
      <c r="C6786" s="458"/>
      <c r="D6786" s="455"/>
      <c r="E6786" s="455"/>
      <c r="F6786" s="455"/>
      <c r="G6786" s="455"/>
      <c r="H6786" s="455"/>
      <c r="I6786" s="455"/>
      <c r="J6786" s="455"/>
    </row>
    <row r="6787" spans="1:10">
      <c r="A6787" s="455"/>
      <c r="B6787" s="458"/>
      <c r="C6787" s="458"/>
      <c r="D6787" s="455"/>
      <c r="E6787" s="455"/>
      <c r="F6787" s="455"/>
      <c r="G6787" s="455"/>
      <c r="H6787" s="455"/>
      <c r="I6787" s="455"/>
      <c r="J6787" s="455"/>
    </row>
    <row r="6788" spans="1:10">
      <c r="A6788" s="455"/>
      <c r="B6788" s="458"/>
      <c r="C6788" s="458"/>
      <c r="D6788" s="455"/>
      <c r="E6788" s="455"/>
      <c r="F6788" s="455"/>
      <c r="G6788" s="455"/>
      <c r="H6788" s="455"/>
      <c r="I6788" s="455"/>
      <c r="J6788" s="455"/>
    </row>
    <row r="6789" spans="1:10">
      <c r="A6789" s="455"/>
      <c r="B6789" s="458"/>
      <c r="C6789" s="458"/>
      <c r="D6789" s="455"/>
      <c r="E6789" s="455"/>
      <c r="F6789" s="455"/>
      <c r="G6789" s="455"/>
      <c r="H6789" s="455"/>
      <c r="I6789" s="455"/>
      <c r="J6789" s="455"/>
    </row>
    <row r="6790" spans="1:10">
      <c r="A6790" s="455"/>
      <c r="B6790" s="458"/>
      <c r="C6790" s="458"/>
      <c r="D6790" s="455"/>
      <c r="E6790" s="455"/>
      <c r="F6790" s="455"/>
      <c r="G6790" s="455"/>
      <c r="H6790" s="455"/>
      <c r="I6790" s="455"/>
      <c r="J6790" s="455"/>
    </row>
    <row r="6791" spans="1:10">
      <c r="A6791" s="455"/>
      <c r="B6791" s="458"/>
      <c r="C6791" s="458"/>
      <c r="D6791" s="455"/>
      <c r="E6791" s="455"/>
      <c r="F6791" s="455"/>
      <c r="G6791" s="455"/>
      <c r="H6791" s="455"/>
      <c r="I6791" s="455"/>
      <c r="J6791" s="455"/>
    </row>
    <row r="6792" spans="1:10">
      <c r="A6792" s="455"/>
      <c r="B6792" s="458"/>
      <c r="C6792" s="458"/>
      <c r="D6792" s="455"/>
      <c r="E6792" s="455"/>
      <c r="F6792" s="455"/>
      <c r="G6792" s="455"/>
      <c r="H6792" s="455"/>
      <c r="I6792" s="455"/>
      <c r="J6792" s="455"/>
    </row>
    <row r="6793" spans="1:10">
      <c r="A6793" s="455"/>
      <c r="B6793" s="458"/>
      <c r="C6793" s="458"/>
      <c r="D6793" s="455"/>
      <c r="E6793" s="455"/>
      <c r="F6793" s="455"/>
      <c r="G6793" s="455"/>
      <c r="H6793" s="455"/>
      <c r="I6793" s="455"/>
      <c r="J6793" s="455"/>
    </row>
    <row r="6794" spans="1:10">
      <c r="A6794" s="455"/>
      <c r="B6794" s="458"/>
      <c r="C6794" s="458"/>
      <c r="D6794" s="455"/>
      <c r="E6794" s="455"/>
      <c r="F6794" s="455"/>
      <c r="G6794" s="455"/>
      <c r="H6794" s="455"/>
      <c r="I6794" s="455"/>
      <c r="J6794" s="455"/>
    </row>
    <row r="6795" spans="1:10">
      <c r="A6795" s="455"/>
      <c r="B6795" s="458"/>
      <c r="C6795" s="458"/>
      <c r="D6795" s="455"/>
      <c r="E6795" s="455"/>
      <c r="F6795" s="455"/>
      <c r="G6795" s="455"/>
      <c r="H6795" s="455"/>
      <c r="I6795" s="455"/>
      <c r="J6795" s="455"/>
    </row>
    <row r="6796" spans="1:10">
      <c r="A6796" s="455"/>
      <c r="B6796" s="458"/>
      <c r="C6796" s="458"/>
      <c r="D6796" s="455"/>
      <c r="E6796" s="455"/>
      <c r="F6796" s="455"/>
      <c r="G6796" s="455"/>
      <c r="H6796" s="455"/>
      <c r="I6796" s="455"/>
      <c r="J6796" s="455"/>
    </row>
    <row r="6797" spans="1:10">
      <c r="A6797" s="455"/>
      <c r="B6797" s="458"/>
      <c r="C6797" s="458"/>
      <c r="D6797" s="455"/>
      <c r="E6797" s="455"/>
      <c r="F6797" s="455"/>
      <c r="G6797" s="455"/>
      <c r="H6797" s="455"/>
      <c r="I6797" s="455"/>
      <c r="J6797" s="455"/>
    </row>
    <row r="6798" spans="1:10">
      <c r="A6798" s="455"/>
      <c r="B6798" s="458"/>
      <c r="C6798" s="458"/>
      <c r="D6798" s="455"/>
      <c r="E6798" s="455"/>
      <c r="F6798" s="455"/>
      <c r="G6798" s="455"/>
      <c r="H6798" s="455"/>
      <c r="I6798" s="455"/>
      <c r="J6798" s="455"/>
    </row>
    <row r="6799" spans="1:10">
      <c r="A6799" s="455"/>
      <c r="B6799" s="458"/>
      <c r="C6799" s="458"/>
      <c r="D6799" s="455"/>
      <c r="E6799" s="455"/>
      <c r="F6799" s="455"/>
      <c r="G6799" s="455"/>
      <c r="H6799" s="455"/>
      <c r="I6799" s="455"/>
      <c r="J6799" s="455"/>
    </row>
    <row r="6800" spans="1:10">
      <c r="A6800" s="455"/>
      <c r="B6800" s="458"/>
      <c r="C6800" s="458"/>
      <c r="D6800" s="455"/>
      <c r="E6800" s="455"/>
      <c r="F6800" s="455"/>
      <c r="G6800" s="455"/>
      <c r="H6800" s="455"/>
      <c r="I6800" s="455"/>
      <c r="J6800" s="455"/>
    </row>
    <row r="6801" spans="1:10">
      <c r="A6801" s="455"/>
      <c r="B6801" s="458"/>
      <c r="C6801" s="458"/>
      <c r="D6801" s="455"/>
      <c r="E6801" s="455"/>
      <c r="F6801" s="455"/>
      <c r="G6801" s="455"/>
      <c r="H6801" s="455"/>
      <c r="I6801" s="455"/>
      <c r="J6801" s="455"/>
    </row>
    <row r="6802" spans="1:10">
      <c r="A6802" s="455"/>
      <c r="B6802" s="458"/>
      <c r="C6802" s="458"/>
      <c r="D6802" s="455"/>
      <c r="E6802" s="455"/>
      <c r="F6802" s="455"/>
      <c r="G6802" s="455"/>
      <c r="H6802" s="455"/>
      <c r="I6802" s="455"/>
      <c r="J6802" s="455"/>
    </row>
    <row r="6803" spans="1:10">
      <c r="A6803" s="455"/>
      <c r="B6803" s="458"/>
      <c r="C6803" s="458"/>
      <c r="D6803" s="455"/>
      <c r="E6803" s="455"/>
      <c r="F6803" s="455"/>
      <c r="G6803" s="455"/>
      <c r="H6803" s="455"/>
      <c r="I6803" s="455"/>
      <c r="J6803" s="455"/>
    </row>
    <row r="6804" spans="1:10">
      <c r="A6804" s="455"/>
      <c r="B6804" s="458"/>
      <c r="C6804" s="458"/>
      <c r="D6804" s="455"/>
      <c r="E6804" s="455"/>
      <c r="F6804" s="455"/>
      <c r="G6804" s="455"/>
      <c r="H6804" s="455"/>
      <c r="I6804" s="455"/>
      <c r="J6804" s="455"/>
    </row>
    <row r="6805" spans="1:10">
      <c r="A6805" s="455"/>
      <c r="B6805" s="458"/>
      <c r="C6805" s="458"/>
      <c r="D6805" s="455"/>
      <c r="E6805" s="455"/>
      <c r="F6805" s="455"/>
      <c r="G6805" s="455"/>
      <c r="H6805" s="455"/>
      <c r="I6805" s="455"/>
      <c r="J6805" s="455"/>
    </row>
    <row r="6806" spans="1:10">
      <c r="A6806" s="455"/>
      <c r="B6806" s="458"/>
      <c r="C6806" s="458"/>
      <c r="D6806" s="455"/>
      <c r="E6806" s="455"/>
      <c r="F6806" s="455"/>
      <c r="G6806" s="455"/>
      <c r="H6806" s="455"/>
      <c r="I6806" s="455"/>
      <c r="J6806" s="455"/>
    </row>
    <row r="6807" spans="1:10">
      <c r="A6807" s="455"/>
      <c r="B6807" s="458"/>
      <c r="C6807" s="458"/>
      <c r="D6807" s="455"/>
      <c r="E6807" s="455"/>
      <c r="F6807" s="455"/>
      <c r="G6807" s="455"/>
      <c r="H6807" s="455"/>
      <c r="I6807" s="455"/>
      <c r="J6807" s="455"/>
    </row>
    <row r="6808" spans="1:10">
      <c r="A6808" s="455"/>
      <c r="B6808" s="458"/>
      <c r="C6808" s="458"/>
      <c r="D6808" s="455"/>
      <c r="E6808" s="455"/>
      <c r="F6808" s="455"/>
      <c r="G6808" s="455"/>
      <c r="H6808" s="455"/>
      <c r="I6808" s="455"/>
      <c r="J6808" s="455"/>
    </row>
    <row r="6809" spans="1:10">
      <c r="A6809" s="455"/>
      <c r="B6809" s="458"/>
      <c r="C6809" s="458"/>
      <c r="D6809" s="455"/>
      <c r="E6809" s="455"/>
      <c r="F6809" s="455"/>
      <c r="G6809" s="455"/>
      <c r="H6809" s="455"/>
      <c r="I6809" s="455"/>
      <c r="J6809" s="455"/>
    </row>
    <row r="6810" spans="1:10">
      <c r="A6810" s="455"/>
      <c r="B6810" s="458"/>
      <c r="C6810" s="458"/>
      <c r="D6810" s="455"/>
      <c r="E6810" s="455"/>
      <c r="F6810" s="455"/>
      <c r="G6810" s="455"/>
      <c r="H6810" s="455"/>
      <c r="I6810" s="455"/>
      <c r="J6810" s="455"/>
    </row>
    <row r="6811" spans="1:10">
      <c r="A6811" s="455"/>
      <c r="B6811" s="458"/>
      <c r="C6811" s="458"/>
      <c r="D6811" s="455"/>
      <c r="E6811" s="455"/>
      <c r="F6811" s="455"/>
      <c r="G6811" s="455"/>
      <c r="H6811" s="455"/>
      <c r="I6811" s="455"/>
      <c r="J6811" s="455"/>
    </row>
    <row r="6812" spans="1:10">
      <c r="A6812" s="455"/>
      <c r="B6812" s="458"/>
      <c r="C6812" s="458"/>
      <c r="D6812" s="455"/>
      <c r="E6812" s="455"/>
      <c r="F6812" s="455"/>
      <c r="G6812" s="455"/>
      <c r="H6812" s="455"/>
      <c r="I6812" s="455"/>
      <c r="J6812" s="455"/>
    </row>
    <row r="6813" spans="1:10">
      <c r="A6813" s="455"/>
      <c r="B6813" s="458"/>
      <c r="C6813" s="458"/>
      <c r="D6813" s="455"/>
      <c r="E6813" s="455"/>
      <c r="F6813" s="455"/>
      <c r="G6813" s="455"/>
      <c r="H6813" s="455"/>
      <c r="I6813" s="455"/>
      <c r="J6813" s="455"/>
    </row>
    <row r="6814" spans="1:10">
      <c r="A6814" s="455"/>
      <c r="B6814" s="458"/>
      <c r="C6814" s="458"/>
      <c r="D6814" s="455"/>
      <c r="E6814" s="455"/>
      <c r="F6814" s="455"/>
      <c r="G6814" s="455"/>
      <c r="H6814" s="455"/>
      <c r="I6814" s="455"/>
      <c r="J6814" s="455"/>
    </row>
    <row r="6815" spans="1:10">
      <c r="A6815" s="455"/>
      <c r="B6815" s="458"/>
      <c r="C6815" s="458"/>
      <c r="D6815" s="455"/>
      <c r="E6815" s="455"/>
      <c r="F6815" s="455"/>
      <c r="G6815" s="455"/>
      <c r="H6815" s="455"/>
      <c r="I6815" s="455"/>
      <c r="J6815" s="455"/>
    </row>
    <row r="6816" spans="1:10">
      <c r="A6816" s="455"/>
      <c r="B6816" s="458"/>
      <c r="C6816" s="458"/>
      <c r="D6816" s="455"/>
      <c r="E6816" s="455"/>
      <c r="F6816" s="455"/>
      <c r="G6816" s="455"/>
      <c r="H6816" s="455"/>
      <c r="I6816" s="455"/>
      <c r="J6816" s="455"/>
    </row>
    <row r="6817" spans="1:10">
      <c r="A6817" s="455"/>
      <c r="B6817" s="458"/>
      <c r="C6817" s="458"/>
      <c r="D6817" s="455"/>
      <c r="E6817" s="455"/>
      <c r="F6817" s="455"/>
      <c r="G6817" s="455"/>
      <c r="H6817" s="455"/>
      <c r="I6817" s="455"/>
      <c r="J6817" s="455"/>
    </row>
    <row r="6818" spans="1:10">
      <c r="A6818" s="455"/>
      <c r="B6818" s="458"/>
      <c r="C6818" s="458"/>
      <c r="D6818" s="455"/>
      <c r="E6818" s="455"/>
      <c r="F6818" s="455"/>
      <c r="G6818" s="455"/>
      <c r="H6818" s="455"/>
      <c r="I6818" s="455"/>
      <c r="J6818" s="455"/>
    </row>
    <row r="6819" spans="1:10">
      <c r="A6819" s="455"/>
      <c r="B6819" s="458"/>
      <c r="C6819" s="458"/>
      <c r="D6819" s="455"/>
      <c r="E6819" s="455"/>
      <c r="F6819" s="455"/>
      <c r="G6819" s="455"/>
      <c r="H6819" s="455"/>
      <c r="I6819" s="455"/>
      <c r="J6819" s="455"/>
    </row>
    <row r="6820" spans="1:10">
      <c r="A6820" s="455"/>
      <c r="B6820" s="458"/>
      <c r="C6820" s="458"/>
      <c r="D6820" s="455"/>
      <c r="E6820" s="455"/>
      <c r="F6820" s="455"/>
      <c r="G6820" s="455"/>
      <c r="H6820" s="455"/>
      <c r="I6820" s="455"/>
      <c r="J6820" s="455"/>
    </row>
    <row r="6821" spans="1:10">
      <c r="A6821" s="455"/>
      <c r="B6821" s="458"/>
      <c r="C6821" s="458"/>
      <c r="D6821" s="455"/>
      <c r="E6821" s="455"/>
      <c r="F6821" s="455"/>
      <c r="G6821" s="455"/>
      <c r="H6821" s="455"/>
      <c r="I6821" s="455"/>
      <c r="J6821" s="455"/>
    </row>
    <row r="6822" spans="1:10">
      <c r="A6822" s="455"/>
      <c r="B6822" s="458"/>
      <c r="C6822" s="458"/>
      <c r="D6822" s="455"/>
      <c r="E6822" s="455"/>
      <c r="F6822" s="455"/>
      <c r="G6822" s="455"/>
      <c r="H6822" s="455"/>
      <c r="I6822" s="455"/>
      <c r="J6822" s="455"/>
    </row>
    <row r="6823" spans="1:10">
      <c r="A6823" s="455"/>
      <c r="B6823" s="458"/>
      <c r="C6823" s="458"/>
      <c r="D6823" s="455"/>
      <c r="E6823" s="455"/>
      <c r="F6823" s="455"/>
      <c r="G6823" s="455"/>
      <c r="H6823" s="455"/>
      <c r="I6823" s="455"/>
      <c r="J6823" s="455"/>
    </row>
    <row r="6824" spans="1:10">
      <c r="A6824" s="455"/>
      <c r="B6824" s="458"/>
      <c r="C6824" s="458"/>
      <c r="D6824" s="455"/>
      <c r="E6824" s="455"/>
      <c r="F6824" s="455"/>
      <c r="G6824" s="455"/>
      <c r="H6824" s="455"/>
      <c r="I6824" s="455"/>
      <c r="J6824" s="455"/>
    </row>
    <row r="6825" spans="1:10">
      <c r="A6825" s="455"/>
      <c r="B6825" s="458"/>
      <c r="C6825" s="458"/>
      <c r="D6825" s="455"/>
      <c r="E6825" s="455"/>
      <c r="F6825" s="455"/>
      <c r="G6825" s="455"/>
      <c r="H6825" s="455"/>
      <c r="I6825" s="455"/>
      <c r="J6825" s="455"/>
    </row>
    <row r="6826" spans="1:10">
      <c r="A6826" s="455"/>
      <c r="B6826" s="458"/>
      <c r="C6826" s="458"/>
      <c r="D6826" s="455"/>
      <c r="E6826" s="455"/>
      <c r="F6826" s="455"/>
      <c r="G6826" s="455"/>
      <c r="H6826" s="455"/>
      <c r="I6826" s="455"/>
      <c r="J6826" s="455"/>
    </row>
    <row r="6827" spans="1:10">
      <c r="A6827" s="455"/>
      <c r="B6827" s="458"/>
      <c r="C6827" s="458"/>
      <c r="D6827" s="455"/>
      <c r="E6827" s="455"/>
      <c r="F6827" s="455"/>
      <c r="G6827" s="455"/>
      <c r="H6827" s="455"/>
      <c r="I6827" s="455"/>
      <c r="J6827" s="455"/>
    </row>
    <row r="6828" spans="1:10">
      <c r="A6828" s="455"/>
      <c r="B6828" s="458"/>
      <c r="C6828" s="458"/>
      <c r="D6828" s="455"/>
      <c r="E6828" s="455"/>
      <c r="F6828" s="455"/>
      <c r="G6828" s="455"/>
      <c r="H6828" s="455"/>
      <c r="I6828" s="455"/>
      <c r="J6828" s="455"/>
    </row>
    <row r="6829" spans="1:10">
      <c r="A6829" s="455"/>
      <c r="B6829" s="458"/>
      <c r="C6829" s="458"/>
      <c r="D6829" s="455"/>
      <c r="E6829" s="455"/>
      <c r="F6829" s="455"/>
      <c r="G6829" s="455"/>
      <c r="H6829" s="455"/>
      <c r="I6829" s="455"/>
      <c r="J6829" s="455"/>
    </row>
    <row r="6830" spans="1:10">
      <c r="A6830" s="455"/>
      <c r="B6830" s="458"/>
      <c r="C6830" s="458"/>
      <c r="D6830" s="455"/>
      <c r="E6830" s="455"/>
      <c r="F6830" s="455"/>
      <c r="G6830" s="455"/>
      <c r="H6830" s="455"/>
      <c r="I6830" s="455"/>
      <c r="J6830" s="455"/>
    </row>
    <row r="6831" spans="1:10">
      <c r="A6831" s="455"/>
      <c r="B6831" s="458"/>
      <c r="C6831" s="458"/>
      <c r="D6831" s="455"/>
      <c r="E6831" s="455"/>
      <c r="F6831" s="455"/>
      <c r="G6831" s="455"/>
      <c r="H6831" s="455"/>
      <c r="I6831" s="455"/>
      <c r="J6831" s="455"/>
    </row>
    <row r="6832" spans="1:10">
      <c r="A6832" s="455"/>
      <c r="B6832" s="458"/>
      <c r="C6832" s="458"/>
      <c r="D6832" s="455"/>
      <c r="E6832" s="455"/>
      <c r="F6832" s="455"/>
      <c r="G6832" s="455"/>
      <c r="H6832" s="455"/>
      <c r="I6832" s="455"/>
      <c r="J6832" s="455"/>
    </row>
    <row r="6833" spans="1:10">
      <c r="A6833" s="455"/>
      <c r="B6833" s="458"/>
      <c r="C6833" s="458"/>
      <c r="D6833" s="455"/>
      <c r="E6833" s="455"/>
      <c r="F6833" s="455"/>
      <c r="G6833" s="455"/>
      <c r="H6833" s="455"/>
      <c r="I6833" s="455"/>
      <c r="J6833" s="455"/>
    </row>
    <row r="6834" spans="1:10">
      <c r="A6834" s="455"/>
      <c r="B6834" s="458"/>
      <c r="C6834" s="458"/>
      <c r="D6834" s="455"/>
      <c r="E6834" s="455"/>
      <c r="F6834" s="455"/>
      <c r="G6834" s="455"/>
      <c r="H6834" s="455"/>
      <c r="I6834" s="455"/>
      <c r="J6834" s="455"/>
    </row>
    <row r="6835" spans="1:10">
      <c r="A6835" s="455"/>
      <c r="B6835" s="458"/>
      <c r="C6835" s="458"/>
      <c r="D6835" s="455"/>
      <c r="E6835" s="455"/>
      <c r="F6835" s="455"/>
      <c r="G6835" s="455"/>
      <c r="H6835" s="455"/>
      <c r="I6835" s="455"/>
      <c r="J6835" s="455"/>
    </row>
    <row r="6836" spans="1:10">
      <c r="A6836" s="455"/>
      <c r="B6836" s="458"/>
      <c r="C6836" s="458"/>
      <c r="D6836" s="455"/>
      <c r="E6836" s="455"/>
      <c r="F6836" s="455"/>
      <c r="G6836" s="455"/>
      <c r="H6836" s="455"/>
      <c r="I6836" s="455"/>
      <c r="J6836" s="455"/>
    </row>
    <row r="6837" spans="1:10">
      <c r="A6837" s="455"/>
      <c r="B6837" s="458"/>
      <c r="C6837" s="458"/>
      <c r="D6837" s="455"/>
      <c r="E6837" s="455"/>
      <c r="F6837" s="455"/>
      <c r="G6837" s="455"/>
      <c r="H6837" s="455"/>
      <c r="I6837" s="455"/>
      <c r="J6837" s="455"/>
    </row>
    <row r="6838" spans="1:10">
      <c r="A6838" s="455"/>
      <c r="B6838" s="458"/>
      <c r="C6838" s="458"/>
      <c r="D6838" s="455"/>
      <c r="E6838" s="455"/>
      <c r="F6838" s="455"/>
      <c r="G6838" s="455"/>
      <c r="H6838" s="455"/>
      <c r="I6838" s="455"/>
      <c r="J6838" s="455"/>
    </row>
    <row r="6839" spans="1:10">
      <c r="A6839" s="455"/>
      <c r="B6839" s="458"/>
      <c r="C6839" s="458"/>
      <c r="D6839" s="455"/>
      <c r="E6839" s="455"/>
      <c r="F6839" s="455"/>
      <c r="G6839" s="455"/>
      <c r="H6839" s="455"/>
      <c r="I6839" s="455"/>
      <c r="J6839" s="455"/>
    </row>
    <row r="6840" spans="1:10">
      <c r="A6840" s="455"/>
      <c r="B6840" s="458"/>
      <c r="C6840" s="458"/>
      <c r="D6840" s="455"/>
      <c r="E6840" s="455"/>
      <c r="F6840" s="455"/>
      <c r="G6840" s="455"/>
      <c r="H6840" s="455"/>
      <c r="I6840" s="455"/>
      <c r="J6840" s="455"/>
    </row>
    <row r="6841" spans="1:10">
      <c r="A6841" s="455"/>
      <c r="B6841" s="458"/>
      <c r="C6841" s="458"/>
      <c r="D6841" s="455"/>
      <c r="E6841" s="455"/>
      <c r="F6841" s="455"/>
      <c r="G6841" s="455"/>
      <c r="H6841" s="455"/>
      <c r="I6841" s="455"/>
      <c r="J6841" s="455"/>
    </row>
    <row r="6842" spans="1:10">
      <c r="A6842" s="455"/>
      <c r="B6842" s="458"/>
      <c r="C6842" s="458"/>
      <c r="D6842" s="455"/>
      <c r="E6842" s="455"/>
      <c r="F6842" s="455"/>
      <c r="G6842" s="455"/>
      <c r="H6842" s="455"/>
      <c r="I6842" s="455"/>
      <c r="J6842" s="455"/>
    </row>
    <row r="6843" spans="1:10">
      <c r="A6843" s="455"/>
      <c r="B6843" s="458"/>
      <c r="C6843" s="458"/>
      <c r="D6843" s="455"/>
      <c r="E6843" s="455"/>
      <c r="F6843" s="455"/>
      <c r="G6843" s="455"/>
      <c r="H6843" s="455"/>
      <c r="I6843" s="455"/>
      <c r="J6843" s="455"/>
    </row>
    <row r="6844" spans="1:10">
      <c r="A6844" s="455"/>
      <c r="B6844" s="458"/>
      <c r="C6844" s="458"/>
      <c r="D6844" s="455"/>
      <c r="E6844" s="455"/>
      <c r="F6844" s="455"/>
      <c r="G6844" s="455"/>
      <c r="H6844" s="455"/>
      <c r="I6844" s="455"/>
      <c r="J6844" s="455"/>
    </row>
    <row r="6845" spans="1:10">
      <c r="A6845" s="455"/>
      <c r="B6845" s="458"/>
      <c r="C6845" s="458"/>
      <c r="D6845" s="455"/>
      <c r="E6845" s="455"/>
      <c r="F6845" s="455"/>
      <c r="G6845" s="455"/>
      <c r="H6845" s="455"/>
      <c r="I6845" s="455"/>
      <c r="J6845" s="455"/>
    </row>
    <row r="6846" spans="1:10">
      <c r="A6846" s="455"/>
      <c r="B6846" s="458"/>
      <c r="C6846" s="458"/>
      <c r="D6846" s="455"/>
      <c r="E6846" s="455"/>
      <c r="F6846" s="455"/>
      <c r="G6846" s="455"/>
      <c r="H6846" s="455"/>
      <c r="I6846" s="455"/>
      <c r="J6846" s="455"/>
    </row>
    <row r="6847" spans="1:10">
      <c r="A6847" s="455"/>
      <c r="B6847" s="458"/>
      <c r="C6847" s="458"/>
      <c r="D6847" s="455"/>
      <c r="E6847" s="455"/>
      <c r="F6847" s="455"/>
      <c r="G6847" s="455"/>
      <c r="H6847" s="455"/>
      <c r="I6847" s="455"/>
      <c r="J6847" s="455"/>
    </row>
    <row r="6848" spans="1:10">
      <c r="A6848" s="455"/>
      <c r="B6848" s="458"/>
      <c r="C6848" s="458"/>
      <c r="D6848" s="455"/>
      <c r="E6848" s="455"/>
      <c r="F6848" s="455"/>
      <c r="G6848" s="455"/>
      <c r="H6848" s="455"/>
      <c r="I6848" s="455"/>
      <c r="J6848" s="455"/>
    </row>
    <row r="6849" spans="1:10">
      <c r="A6849" s="455"/>
      <c r="B6849" s="458"/>
      <c r="C6849" s="458"/>
      <c r="D6849" s="455"/>
      <c r="E6849" s="455"/>
      <c r="F6849" s="455"/>
      <c r="G6849" s="455"/>
      <c r="H6849" s="455"/>
      <c r="I6849" s="455"/>
      <c r="J6849" s="455"/>
    </row>
    <row r="6850" spans="1:10">
      <c r="A6850" s="455"/>
      <c r="B6850" s="458"/>
      <c r="C6850" s="458"/>
      <c r="D6850" s="455"/>
      <c r="E6850" s="455"/>
      <c r="F6850" s="455"/>
      <c r="G6850" s="455"/>
      <c r="H6850" s="455"/>
      <c r="I6850" s="455"/>
      <c r="J6850" s="455"/>
    </row>
    <row r="6851" spans="1:10">
      <c r="A6851" s="455"/>
      <c r="B6851" s="458"/>
      <c r="C6851" s="458"/>
      <c r="D6851" s="455"/>
      <c r="E6851" s="455"/>
      <c r="F6851" s="455"/>
      <c r="G6851" s="455"/>
      <c r="H6851" s="455"/>
      <c r="I6851" s="455"/>
      <c r="J6851" s="455"/>
    </row>
    <row r="6852" spans="1:10">
      <c r="A6852" s="455"/>
      <c r="B6852" s="458"/>
      <c r="C6852" s="458"/>
      <c r="D6852" s="455"/>
      <c r="E6852" s="455"/>
      <c r="F6852" s="455"/>
      <c r="G6852" s="455"/>
      <c r="H6852" s="455"/>
      <c r="I6852" s="455"/>
      <c r="J6852" s="455"/>
    </row>
    <row r="6853" spans="1:10">
      <c r="A6853" s="455"/>
      <c r="B6853" s="458"/>
      <c r="C6853" s="458"/>
      <c r="D6853" s="455"/>
      <c r="E6853" s="455"/>
      <c r="F6853" s="455"/>
      <c r="G6853" s="455"/>
      <c r="H6853" s="455"/>
      <c r="I6853" s="455"/>
      <c r="J6853" s="455"/>
    </row>
    <row r="6854" spans="1:10">
      <c r="A6854" s="455"/>
      <c r="B6854" s="458"/>
      <c r="C6854" s="458"/>
      <c r="D6854" s="455"/>
      <c r="E6854" s="455"/>
      <c r="F6854" s="455"/>
      <c r="G6854" s="455"/>
      <c r="H6854" s="455"/>
      <c r="I6854" s="455"/>
      <c r="J6854" s="455"/>
    </row>
    <row r="6855" spans="1:10">
      <c r="A6855" s="455"/>
      <c r="B6855" s="458"/>
      <c r="C6855" s="458"/>
      <c r="D6855" s="455"/>
      <c r="E6855" s="455"/>
      <c r="F6855" s="455"/>
      <c r="G6855" s="455"/>
      <c r="H6855" s="455"/>
      <c r="I6855" s="455"/>
      <c r="J6855" s="455"/>
    </row>
    <row r="6856" spans="1:10">
      <c r="A6856" s="455"/>
      <c r="B6856" s="458"/>
      <c r="C6856" s="458"/>
      <c r="D6856" s="455"/>
      <c r="E6856" s="455"/>
      <c r="F6856" s="455"/>
      <c r="G6856" s="455"/>
      <c r="H6856" s="455"/>
      <c r="I6856" s="455"/>
      <c r="J6856" s="455"/>
    </row>
    <row r="6857" spans="1:10">
      <c r="A6857" s="455"/>
      <c r="B6857" s="458"/>
      <c r="C6857" s="458"/>
      <c r="D6857" s="455"/>
      <c r="E6857" s="455"/>
      <c r="F6857" s="455"/>
      <c r="G6857" s="455"/>
      <c r="H6857" s="455"/>
      <c r="I6857" s="455"/>
      <c r="J6857" s="455"/>
    </row>
    <row r="6858" spans="1:10">
      <c r="A6858" s="455"/>
      <c r="B6858" s="458"/>
      <c r="C6858" s="458"/>
      <c r="D6858" s="455"/>
      <c r="E6858" s="455"/>
      <c r="F6858" s="455"/>
      <c r="G6858" s="455"/>
      <c r="H6858" s="455"/>
      <c r="I6858" s="455"/>
      <c r="J6858" s="455"/>
    </row>
    <row r="6859" spans="1:10">
      <c r="A6859" s="455"/>
      <c r="B6859" s="458"/>
      <c r="C6859" s="458"/>
      <c r="D6859" s="455"/>
      <c r="E6859" s="455"/>
      <c r="F6859" s="455"/>
      <c r="G6859" s="455"/>
      <c r="H6859" s="455"/>
      <c r="I6859" s="455"/>
      <c r="J6859" s="455"/>
    </row>
    <row r="6860" spans="1:10">
      <c r="A6860" s="455"/>
      <c r="B6860" s="458"/>
      <c r="C6860" s="458"/>
      <c r="D6860" s="455"/>
      <c r="E6860" s="455"/>
      <c r="F6860" s="455"/>
      <c r="G6860" s="455"/>
      <c r="H6860" s="455"/>
      <c r="I6860" s="455"/>
      <c r="J6860" s="455"/>
    </row>
    <row r="6861" spans="1:10">
      <c r="A6861" s="455"/>
      <c r="B6861" s="458"/>
      <c r="C6861" s="458"/>
      <c r="D6861" s="455"/>
      <c r="E6861" s="455"/>
      <c r="F6861" s="455"/>
      <c r="G6861" s="455"/>
      <c r="H6861" s="455"/>
      <c r="I6861" s="455"/>
      <c r="J6861" s="455"/>
    </row>
    <row r="6862" spans="1:10">
      <c r="A6862" s="455"/>
      <c r="B6862" s="458"/>
      <c r="C6862" s="458"/>
      <c r="D6862" s="455"/>
      <c r="E6862" s="455"/>
      <c r="F6862" s="455"/>
      <c r="G6862" s="455"/>
      <c r="H6862" s="455"/>
      <c r="I6862" s="455"/>
      <c r="J6862" s="455"/>
    </row>
    <row r="6863" spans="1:10">
      <c r="A6863" s="455"/>
      <c r="B6863" s="458"/>
      <c r="C6863" s="458"/>
      <c r="D6863" s="455"/>
      <c r="E6863" s="455"/>
      <c r="F6863" s="455"/>
      <c r="G6863" s="455"/>
      <c r="H6863" s="455"/>
      <c r="I6863" s="455"/>
      <c r="J6863" s="455"/>
    </row>
    <row r="6864" spans="1:10">
      <c r="A6864" s="455"/>
      <c r="B6864" s="458"/>
      <c r="C6864" s="458"/>
      <c r="D6864" s="455"/>
      <c r="E6864" s="455"/>
      <c r="F6864" s="455"/>
      <c r="G6864" s="455"/>
      <c r="H6864" s="455"/>
      <c r="I6864" s="455"/>
      <c r="J6864" s="455"/>
    </row>
    <row r="6865" spans="1:10">
      <c r="A6865" s="455"/>
      <c r="B6865" s="458"/>
      <c r="C6865" s="458"/>
      <c r="D6865" s="455"/>
      <c r="E6865" s="455"/>
      <c r="F6865" s="455"/>
      <c r="G6865" s="455"/>
      <c r="H6865" s="455"/>
      <c r="I6865" s="455"/>
      <c r="J6865" s="455"/>
    </row>
    <row r="6866" spans="1:10">
      <c r="A6866" s="455"/>
      <c r="B6866" s="458"/>
      <c r="C6866" s="458"/>
      <c r="D6866" s="455"/>
      <c r="E6866" s="455"/>
      <c r="F6866" s="455"/>
      <c r="G6866" s="455"/>
      <c r="H6866" s="455"/>
      <c r="I6866" s="455"/>
      <c r="J6866" s="455"/>
    </row>
    <row r="6867" spans="1:10">
      <c r="A6867" s="455"/>
      <c r="B6867" s="458"/>
      <c r="C6867" s="458"/>
      <c r="D6867" s="455"/>
      <c r="E6867" s="455"/>
      <c r="F6867" s="455"/>
      <c r="G6867" s="455"/>
      <c r="H6867" s="455"/>
      <c r="I6867" s="455"/>
      <c r="J6867" s="455"/>
    </row>
    <row r="6868" spans="1:10">
      <c r="A6868" s="455"/>
      <c r="B6868" s="458"/>
      <c r="C6868" s="458"/>
      <c r="D6868" s="455"/>
      <c r="E6868" s="455"/>
      <c r="F6868" s="455"/>
      <c r="G6868" s="455"/>
      <c r="H6868" s="455"/>
      <c r="I6868" s="455"/>
      <c r="J6868" s="455"/>
    </row>
    <row r="6869" spans="1:10">
      <c r="A6869" s="455"/>
      <c r="B6869" s="458"/>
      <c r="C6869" s="458"/>
      <c r="D6869" s="455"/>
      <c r="E6869" s="455"/>
      <c r="F6869" s="455"/>
      <c r="G6869" s="455"/>
      <c r="H6869" s="455"/>
      <c r="I6869" s="455"/>
      <c r="J6869" s="455"/>
    </row>
    <row r="6870" spans="1:10">
      <c r="A6870" s="455"/>
      <c r="B6870" s="458"/>
      <c r="C6870" s="458"/>
      <c r="D6870" s="455"/>
      <c r="E6870" s="455"/>
      <c r="F6870" s="455"/>
      <c r="G6870" s="455"/>
      <c r="H6870" s="455"/>
      <c r="I6870" s="455"/>
      <c r="J6870" s="455"/>
    </row>
    <row r="6871" spans="1:10">
      <c r="A6871" s="455"/>
      <c r="B6871" s="458"/>
      <c r="C6871" s="458"/>
      <c r="D6871" s="455"/>
      <c r="E6871" s="455"/>
      <c r="F6871" s="455"/>
      <c r="G6871" s="455"/>
      <c r="H6871" s="455"/>
      <c r="I6871" s="455"/>
      <c r="J6871" s="455"/>
    </row>
    <row r="6872" spans="1:10">
      <c r="A6872" s="455"/>
      <c r="B6872" s="458"/>
      <c r="C6872" s="458"/>
      <c r="D6872" s="455"/>
      <c r="E6872" s="455"/>
      <c r="F6872" s="455"/>
      <c r="G6872" s="455"/>
      <c r="H6872" s="455"/>
      <c r="I6872" s="455"/>
      <c r="J6872" s="455"/>
    </row>
    <row r="6873" spans="1:10">
      <c r="A6873" s="455"/>
      <c r="B6873" s="458"/>
      <c r="C6873" s="458"/>
      <c r="D6873" s="455"/>
      <c r="E6873" s="455"/>
      <c r="F6873" s="455"/>
      <c r="G6873" s="455"/>
      <c r="H6873" s="455"/>
      <c r="I6873" s="455"/>
      <c r="J6873" s="455"/>
    </row>
    <row r="6874" spans="1:10">
      <c r="A6874" s="455"/>
      <c r="B6874" s="458"/>
      <c r="C6874" s="458"/>
      <c r="D6874" s="455"/>
      <c r="E6874" s="455"/>
      <c r="F6874" s="455"/>
      <c r="G6874" s="455"/>
      <c r="H6874" s="455"/>
      <c r="I6874" s="455"/>
      <c r="J6874" s="455"/>
    </row>
    <row r="6875" spans="1:10">
      <c r="A6875" s="455"/>
      <c r="B6875" s="458"/>
      <c r="C6875" s="458"/>
      <c r="D6875" s="455"/>
      <c r="E6875" s="455"/>
      <c r="F6875" s="455"/>
      <c r="G6875" s="455"/>
      <c r="H6875" s="455"/>
      <c r="I6875" s="455"/>
      <c r="J6875" s="455"/>
    </row>
    <row r="6876" spans="1:10">
      <c r="A6876" s="455"/>
      <c r="B6876" s="458"/>
      <c r="C6876" s="458"/>
      <c r="D6876" s="455"/>
      <c r="E6876" s="455"/>
      <c r="F6876" s="455"/>
      <c r="G6876" s="455"/>
      <c r="H6876" s="455"/>
      <c r="I6876" s="455"/>
      <c r="J6876" s="455"/>
    </row>
    <row r="6877" spans="1:10">
      <c r="A6877" s="455"/>
      <c r="B6877" s="458"/>
      <c r="C6877" s="458"/>
      <c r="D6877" s="455"/>
      <c r="E6877" s="455"/>
      <c r="F6877" s="455"/>
      <c r="G6877" s="455"/>
      <c r="H6877" s="455"/>
      <c r="I6877" s="455"/>
      <c r="J6877" s="455"/>
    </row>
    <row r="6878" spans="1:10">
      <c r="A6878" s="455"/>
      <c r="B6878" s="458"/>
      <c r="C6878" s="458"/>
      <c r="D6878" s="455"/>
      <c r="E6878" s="455"/>
      <c r="F6878" s="455"/>
      <c r="G6878" s="455"/>
      <c r="H6878" s="455"/>
      <c r="I6878" s="455"/>
      <c r="J6878" s="455"/>
    </row>
    <row r="6879" spans="1:10">
      <c r="A6879" s="455"/>
      <c r="B6879" s="458"/>
      <c r="C6879" s="458"/>
      <c r="D6879" s="455"/>
      <c r="E6879" s="455"/>
      <c r="F6879" s="455"/>
      <c r="G6879" s="455"/>
      <c r="H6879" s="455"/>
      <c r="I6879" s="455"/>
      <c r="J6879" s="455"/>
    </row>
    <row r="6880" spans="1:10">
      <c r="A6880" s="455"/>
      <c r="B6880" s="458"/>
      <c r="C6880" s="458"/>
      <c r="D6880" s="455"/>
      <c r="E6880" s="455"/>
      <c r="F6880" s="455"/>
      <c r="G6880" s="455"/>
      <c r="H6880" s="455"/>
      <c r="I6880" s="455"/>
      <c r="J6880" s="455"/>
    </row>
    <row r="6881" spans="1:10">
      <c r="A6881" s="455"/>
      <c r="B6881" s="458"/>
      <c r="C6881" s="458"/>
      <c r="D6881" s="455"/>
      <c r="E6881" s="455"/>
      <c r="F6881" s="455"/>
      <c r="G6881" s="455"/>
      <c r="H6881" s="455"/>
      <c r="I6881" s="455"/>
      <c r="J6881" s="455"/>
    </row>
    <row r="6882" spans="1:10">
      <c r="A6882" s="455"/>
      <c r="B6882" s="458"/>
      <c r="C6882" s="458"/>
      <c r="D6882" s="455"/>
      <c r="E6882" s="455"/>
      <c r="F6882" s="455"/>
      <c r="G6882" s="455"/>
      <c r="H6882" s="455"/>
      <c r="I6882" s="455"/>
      <c r="J6882" s="455"/>
    </row>
    <row r="6883" spans="1:10">
      <c r="A6883" s="455"/>
      <c r="B6883" s="458"/>
      <c r="C6883" s="458"/>
      <c r="D6883" s="455"/>
      <c r="E6883" s="455"/>
      <c r="F6883" s="455"/>
      <c r="G6883" s="455"/>
      <c r="H6883" s="455"/>
      <c r="I6883" s="455"/>
      <c r="J6883" s="455"/>
    </row>
    <row r="6884" spans="1:10">
      <c r="A6884" s="455"/>
      <c r="B6884" s="458"/>
      <c r="C6884" s="458"/>
      <c r="D6884" s="455"/>
      <c r="E6884" s="455"/>
      <c r="F6884" s="455"/>
      <c r="G6884" s="455"/>
      <c r="H6884" s="455"/>
      <c r="I6884" s="455"/>
      <c r="J6884" s="455"/>
    </row>
    <row r="6885" spans="1:10">
      <c r="A6885" s="455"/>
      <c r="B6885" s="458"/>
      <c r="C6885" s="458"/>
      <c r="D6885" s="455"/>
      <c r="E6885" s="455"/>
      <c r="F6885" s="455"/>
      <c r="G6885" s="455"/>
      <c r="H6885" s="455"/>
      <c r="I6885" s="455"/>
      <c r="J6885" s="455"/>
    </row>
    <row r="6886" spans="1:10">
      <c r="A6886" s="455"/>
      <c r="B6886" s="458"/>
      <c r="C6886" s="458"/>
      <c r="D6886" s="455"/>
      <c r="E6886" s="455"/>
      <c r="F6886" s="455"/>
      <c r="G6886" s="455"/>
      <c r="H6886" s="455"/>
      <c r="I6886" s="455"/>
      <c r="J6886" s="455"/>
    </row>
    <row r="6887" spans="1:10">
      <c r="A6887" s="455"/>
      <c r="B6887" s="458"/>
      <c r="C6887" s="458"/>
      <c r="D6887" s="455"/>
      <c r="E6887" s="455"/>
      <c r="F6887" s="455"/>
      <c r="G6887" s="455"/>
      <c r="H6887" s="455"/>
      <c r="I6887" s="455"/>
      <c r="J6887" s="455"/>
    </row>
    <row r="6888" spans="1:10">
      <c r="A6888" s="455"/>
      <c r="B6888" s="458"/>
      <c r="C6888" s="458"/>
      <c r="D6888" s="455"/>
      <c r="E6888" s="455"/>
      <c r="F6888" s="455"/>
      <c r="G6888" s="455"/>
      <c r="H6888" s="455"/>
      <c r="I6888" s="455"/>
      <c r="J6888" s="455"/>
    </row>
    <row r="6889" spans="1:10">
      <c r="A6889" s="455"/>
      <c r="B6889" s="458"/>
      <c r="C6889" s="458"/>
      <c r="D6889" s="455"/>
      <c r="E6889" s="455"/>
      <c r="F6889" s="455"/>
      <c r="G6889" s="455"/>
      <c r="H6889" s="455"/>
      <c r="I6889" s="455"/>
      <c r="J6889" s="455"/>
    </row>
    <row r="6890" spans="1:10">
      <c r="A6890" s="455"/>
      <c r="B6890" s="458"/>
      <c r="C6890" s="458"/>
      <c r="D6890" s="455"/>
      <c r="E6890" s="455"/>
      <c r="F6890" s="455"/>
      <c r="G6890" s="455"/>
      <c r="H6890" s="455"/>
      <c r="I6890" s="455"/>
      <c r="J6890" s="455"/>
    </row>
    <row r="6891" spans="1:10">
      <c r="A6891" s="455"/>
      <c r="B6891" s="458"/>
      <c r="C6891" s="458"/>
      <c r="D6891" s="455"/>
      <c r="E6891" s="455"/>
      <c r="F6891" s="455"/>
      <c r="G6891" s="455"/>
      <c r="H6891" s="455"/>
      <c r="I6891" s="455"/>
      <c r="J6891" s="455"/>
    </row>
    <row r="6892" spans="1:10">
      <c r="A6892" s="455"/>
      <c r="B6892" s="458"/>
      <c r="C6892" s="458"/>
      <c r="D6892" s="455"/>
      <c r="E6892" s="455"/>
      <c r="F6892" s="455"/>
      <c r="G6892" s="455"/>
      <c r="H6892" s="455"/>
      <c r="I6892" s="455"/>
      <c r="J6892" s="455"/>
    </row>
    <row r="6893" spans="1:10">
      <c r="A6893" s="455"/>
      <c r="B6893" s="458"/>
      <c r="C6893" s="458"/>
      <c r="D6893" s="455"/>
      <c r="E6893" s="455"/>
      <c r="F6893" s="455"/>
      <c r="G6893" s="455"/>
      <c r="H6893" s="455"/>
      <c r="I6893" s="455"/>
      <c r="J6893" s="455"/>
    </row>
    <row r="6894" spans="1:10">
      <c r="A6894" s="455"/>
      <c r="B6894" s="458"/>
      <c r="C6894" s="458"/>
      <c r="D6894" s="455"/>
      <c r="E6894" s="455"/>
      <c r="F6894" s="455"/>
      <c r="G6894" s="455"/>
      <c r="H6894" s="455"/>
      <c r="I6894" s="455"/>
      <c r="J6894" s="455"/>
    </row>
    <row r="6895" spans="1:10">
      <c r="A6895" s="455"/>
      <c r="B6895" s="458"/>
      <c r="C6895" s="458"/>
      <c r="D6895" s="455"/>
      <c r="E6895" s="455"/>
      <c r="F6895" s="455"/>
      <c r="G6895" s="455"/>
      <c r="H6895" s="455"/>
      <c r="I6895" s="455"/>
      <c r="J6895" s="455"/>
    </row>
    <row r="6896" spans="1:10">
      <c r="A6896" s="455"/>
      <c r="B6896" s="458"/>
      <c r="C6896" s="458"/>
      <c r="D6896" s="455"/>
      <c r="E6896" s="455"/>
      <c r="F6896" s="455"/>
      <c r="G6896" s="455"/>
      <c r="H6896" s="455"/>
      <c r="I6896" s="455"/>
      <c r="J6896" s="455"/>
    </row>
    <row r="6897" spans="1:10">
      <c r="A6897" s="455"/>
      <c r="B6897" s="458"/>
      <c r="C6897" s="458"/>
      <c r="D6897" s="455"/>
      <c r="E6897" s="455"/>
      <c r="F6897" s="455"/>
      <c r="G6897" s="455"/>
      <c r="H6897" s="455"/>
      <c r="I6897" s="455"/>
      <c r="J6897" s="455"/>
    </row>
    <row r="6898" spans="1:10">
      <c r="A6898" s="455"/>
      <c r="B6898" s="458"/>
      <c r="C6898" s="458"/>
      <c r="D6898" s="455"/>
      <c r="E6898" s="455"/>
      <c r="F6898" s="455"/>
      <c r="G6898" s="455"/>
      <c r="H6898" s="455"/>
      <c r="I6898" s="455"/>
      <c r="J6898" s="455"/>
    </row>
    <row r="6899" spans="1:10">
      <c r="A6899" s="455"/>
      <c r="B6899" s="458"/>
      <c r="C6899" s="458"/>
      <c r="D6899" s="455"/>
      <c r="E6899" s="455"/>
      <c r="F6899" s="455"/>
      <c r="G6899" s="455"/>
      <c r="H6899" s="455"/>
      <c r="I6899" s="455"/>
      <c r="J6899" s="455"/>
    </row>
    <row r="6900" spans="1:10">
      <c r="A6900" s="455"/>
      <c r="B6900" s="458"/>
      <c r="C6900" s="458"/>
      <c r="D6900" s="455"/>
      <c r="E6900" s="455"/>
      <c r="F6900" s="455"/>
      <c r="G6900" s="455"/>
      <c r="H6900" s="455"/>
      <c r="I6900" s="455"/>
      <c r="J6900" s="455"/>
    </row>
    <row r="6901" spans="1:10">
      <c r="A6901" s="455"/>
      <c r="B6901" s="458"/>
      <c r="C6901" s="458"/>
      <c r="D6901" s="455"/>
      <c r="E6901" s="455"/>
      <c r="F6901" s="455"/>
      <c r="G6901" s="455"/>
      <c r="H6901" s="455"/>
      <c r="I6901" s="455"/>
      <c r="J6901" s="455"/>
    </row>
    <row r="6902" spans="1:10">
      <c r="A6902" s="455"/>
      <c r="B6902" s="458"/>
      <c r="C6902" s="458"/>
      <c r="D6902" s="455"/>
      <c r="E6902" s="455"/>
      <c r="F6902" s="455"/>
      <c r="G6902" s="455"/>
      <c r="H6902" s="455"/>
      <c r="I6902" s="455"/>
      <c r="J6902" s="455"/>
    </row>
    <row r="6903" spans="1:10">
      <c r="A6903" s="455"/>
      <c r="B6903" s="458"/>
      <c r="C6903" s="458"/>
      <c r="D6903" s="455"/>
      <c r="E6903" s="455"/>
      <c r="F6903" s="455"/>
      <c r="G6903" s="455"/>
      <c r="H6903" s="455"/>
      <c r="I6903" s="455"/>
      <c r="J6903" s="455"/>
    </row>
    <row r="6904" spans="1:10">
      <c r="A6904" s="455"/>
      <c r="B6904" s="458"/>
      <c r="C6904" s="458"/>
      <c r="D6904" s="455"/>
      <c r="E6904" s="455"/>
      <c r="F6904" s="455"/>
      <c r="G6904" s="455"/>
      <c r="H6904" s="455"/>
      <c r="I6904" s="455"/>
      <c r="J6904" s="455"/>
    </row>
    <row r="6905" spans="1:10">
      <c r="A6905" s="455"/>
      <c r="B6905" s="458"/>
      <c r="C6905" s="458"/>
      <c r="D6905" s="455"/>
      <c r="E6905" s="455"/>
      <c r="F6905" s="455"/>
      <c r="G6905" s="455"/>
      <c r="H6905" s="455"/>
      <c r="I6905" s="455"/>
      <c r="J6905" s="455"/>
    </row>
    <row r="6906" spans="1:10">
      <c r="A6906" s="455"/>
      <c r="B6906" s="458"/>
      <c r="C6906" s="458"/>
      <c r="D6906" s="455"/>
      <c r="E6906" s="455"/>
      <c r="F6906" s="455"/>
      <c r="G6906" s="455"/>
      <c r="H6906" s="455"/>
      <c r="I6906" s="455"/>
      <c r="J6906" s="455"/>
    </row>
    <row r="6907" spans="1:10">
      <c r="A6907" s="455"/>
      <c r="B6907" s="458"/>
      <c r="C6907" s="458"/>
      <c r="D6907" s="455"/>
      <c r="E6907" s="455"/>
      <c r="F6907" s="455"/>
      <c r="G6907" s="455"/>
      <c r="H6907" s="455"/>
      <c r="I6907" s="455"/>
      <c r="J6907" s="455"/>
    </row>
    <row r="6908" spans="1:10">
      <c r="A6908" s="455"/>
      <c r="B6908" s="458"/>
      <c r="C6908" s="458"/>
      <c r="D6908" s="455"/>
      <c r="E6908" s="455"/>
      <c r="F6908" s="455"/>
      <c r="G6908" s="455"/>
      <c r="H6908" s="455"/>
      <c r="I6908" s="455"/>
      <c r="J6908" s="455"/>
    </row>
    <row r="6909" spans="1:10">
      <c r="A6909" s="455"/>
      <c r="B6909" s="458"/>
      <c r="C6909" s="458"/>
      <c r="D6909" s="455"/>
      <c r="E6909" s="455"/>
      <c r="F6909" s="455"/>
      <c r="G6909" s="455"/>
      <c r="H6909" s="455"/>
      <c r="I6909" s="455"/>
      <c r="J6909" s="455"/>
    </row>
    <row r="6910" spans="1:10">
      <c r="A6910" s="455"/>
      <c r="B6910" s="458"/>
      <c r="C6910" s="458"/>
      <c r="D6910" s="455"/>
      <c r="E6910" s="455"/>
      <c r="F6910" s="455"/>
      <c r="G6910" s="455"/>
      <c r="H6910" s="455"/>
      <c r="I6910" s="455"/>
      <c r="J6910" s="455"/>
    </row>
    <row r="6911" spans="1:10">
      <c r="A6911" s="455"/>
      <c r="B6911" s="458"/>
      <c r="C6911" s="458"/>
      <c r="D6911" s="455"/>
      <c r="E6911" s="455"/>
      <c r="F6911" s="455"/>
      <c r="G6911" s="455"/>
      <c r="H6911" s="455"/>
      <c r="I6911" s="455"/>
      <c r="J6911" s="455"/>
    </row>
    <row r="6912" spans="1:10">
      <c r="A6912" s="455"/>
      <c r="B6912" s="458"/>
      <c r="C6912" s="458"/>
      <c r="D6912" s="455"/>
      <c r="E6912" s="455"/>
      <c r="F6912" s="455"/>
      <c r="G6912" s="455"/>
      <c r="H6912" s="455"/>
      <c r="I6912" s="455"/>
      <c r="J6912" s="455"/>
    </row>
    <row r="6913" spans="1:10">
      <c r="A6913" s="455"/>
      <c r="B6913" s="458"/>
      <c r="C6913" s="458"/>
      <c r="D6913" s="455"/>
      <c r="E6913" s="455"/>
      <c r="F6913" s="455"/>
      <c r="G6913" s="455"/>
      <c r="H6913" s="455"/>
      <c r="I6913" s="455"/>
      <c r="J6913" s="455"/>
    </row>
    <row r="6914" spans="1:10">
      <c r="A6914" s="455"/>
      <c r="B6914" s="458"/>
      <c r="C6914" s="458"/>
      <c r="D6914" s="455"/>
      <c r="E6914" s="455"/>
      <c r="F6914" s="455"/>
      <c r="G6914" s="455"/>
      <c r="H6914" s="455"/>
      <c r="I6914" s="455"/>
      <c r="J6914" s="455"/>
    </row>
    <row r="6915" spans="1:10">
      <c r="A6915" s="455"/>
      <c r="B6915" s="458"/>
      <c r="C6915" s="458"/>
      <c r="D6915" s="455"/>
      <c r="E6915" s="455"/>
      <c r="F6915" s="455"/>
      <c r="G6915" s="455"/>
      <c r="H6915" s="455"/>
      <c r="I6915" s="455"/>
      <c r="J6915" s="455"/>
    </row>
    <row r="6916" spans="1:10">
      <c r="A6916" s="455"/>
      <c r="B6916" s="458"/>
      <c r="C6916" s="458"/>
      <c r="D6916" s="455"/>
      <c r="E6916" s="455"/>
      <c r="F6916" s="455"/>
      <c r="G6916" s="455"/>
      <c r="H6916" s="455"/>
      <c r="I6916" s="455"/>
      <c r="J6916" s="455"/>
    </row>
    <row r="6917" spans="1:10">
      <c r="A6917" s="455"/>
      <c r="B6917" s="458"/>
      <c r="C6917" s="458"/>
      <c r="D6917" s="455"/>
      <c r="E6917" s="455"/>
      <c r="F6917" s="455"/>
      <c r="G6917" s="455"/>
      <c r="H6917" s="455"/>
      <c r="I6917" s="455"/>
      <c r="J6917" s="455"/>
    </row>
  </sheetData>
  <mergeCells count="5261">
    <mergeCell ref="H532:I532"/>
    <mergeCell ref="E538:F538"/>
    <mergeCell ref="E539:F539"/>
    <mergeCell ref="E540:F540"/>
    <mergeCell ref="H545:I545"/>
    <mergeCell ref="E547:F547"/>
    <mergeCell ref="E548:F548"/>
    <mergeCell ref="E549:F549"/>
    <mergeCell ref="H554:I554"/>
    <mergeCell ref="E556:F556"/>
    <mergeCell ref="E557:F557"/>
    <mergeCell ref="E558:F558"/>
    <mergeCell ref="H563:I563"/>
    <mergeCell ref="E565:F565"/>
    <mergeCell ref="E566:F566"/>
    <mergeCell ref="E580:F580"/>
    <mergeCell ref="E581:F581"/>
    <mergeCell ref="E451:F451"/>
    <mergeCell ref="H457:I457"/>
    <mergeCell ref="E459:F459"/>
    <mergeCell ref="E473:F473"/>
    <mergeCell ref="E474:F474"/>
    <mergeCell ref="H476:I476"/>
    <mergeCell ref="E481:F481"/>
    <mergeCell ref="E482:F482"/>
    <mergeCell ref="E483:F483"/>
    <mergeCell ref="H485:I485"/>
    <mergeCell ref="E489:F489"/>
    <mergeCell ref="E490:F490"/>
    <mergeCell ref="E491:F491"/>
    <mergeCell ref="H493:I493"/>
    <mergeCell ref="E497:F497"/>
    <mergeCell ref="E498:F498"/>
    <mergeCell ref="E499:F499"/>
    <mergeCell ref="E352:F352"/>
    <mergeCell ref="H355:I355"/>
    <mergeCell ref="E358:F358"/>
    <mergeCell ref="E359:F359"/>
    <mergeCell ref="E360:F360"/>
    <mergeCell ref="H364:I364"/>
    <mergeCell ref="E395:F395"/>
    <mergeCell ref="E396:F396"/>
    <mergeCell ref="H398:I398"/>
    <mergeCell ref="H407:I407"/>
    <mergeCell ref="E410:F410"/>
    <mergeCell ref="E411:F411"/>
    <mergeCell ref="E412:F412"/>
    <mergeCell ref="H415:I415"/>
    <mergeCell ref="E418:F418"/>
    <mergeCell ref="E419:F419"/>
    <mergeCell ref="E420:F420"/>
    <mergeCell ref="H249:I249"/>
    <mergeCell ref="H255:I255"/>
    <mergeCell ref="E258:F258"/>
    <mergeCell ref="E259:F259"/>
    <mergeCell ref="E260:F260"/>
    <mergeCell ref="H264:I264"/>
    <mergeCell ref="H273:I273"/>
    <mergeCell ref="H286:I286"/>
    <mergeCell ref="E292:F292"/>
    <mergeCell ref="E293:F293"/>
    <mergeCell ref="E294:F294"/>
    <mergeCell ref="H302:I302"/>
    <mergeCell ref="E304:F304"/>
    <mergeCell ref="H312:I312"/>
    <mergeCell ref="E314:F314"/>
    <mergeCell ref="E320:F320"/>
    <mergeCell ref="H322:I322"/>
    <mergeCell ref="F191:I191"/>
    <mergeCell ref="A192:E192"/>
    <mergeCell ref="F192:I192"/>
    <mergeCell ref="A193:E193"/>
    <mergeCell ref="F193:I193"/>
    <mergeCell ref="A194:E194"/>
    <mergeCell ref="F194:I194"/>
    <mergeCell ref="H196:I196"/>
    <mergeCell ref="E199:F199"/>
    <mergeCell ref="E200:F200"/>
    <mergeCell ref="E201:F201"/>
    <mergeCell ref="H203:I203"/>
    <mergeCell ref="H217:I217"/>
    <mergeCell ref="E219:F219"/>
    <mergeCell ref="E220:F220"/>
    <mergeCell ref="H226:I226"/>
    <mergeCell ref="E228:F228"/>
    <mergeCell ref="E128:F128"/>
    <mergeCell ref="E129:F129"/>
    <mergeCell ref="E130:F130"/>
    <mergeCell ref="H135:I135"/>
    <mergeCell ref="E141:F141"/>
    <mergeCell ref="E142:F142"/>
    <mergeCell ref="E143:F143"/>
    <mergeCell ref="H148:I148"/>
    <mergeCell ref="H156:I156"/>
    <mergeCell ref="E164:F164"/>
    <mergeCell ref="E165:F165"/>
    <mergeCell ref="E166:F166"/>
    <mergeCell ref="H168:I168"/>
    <mergeCell ref="H175:I175"/>
    <mergeCell ref="E177:F177"/>
    <mergeCell ref="E178:F178"/>
    <mergeCell ref="E179:F179"/>
    <mergeCell ref="E43:F43"/>
    <mergeCell ref="H47:I47"/>
    <mergeCell ref="E50:F50"/>
    <mergeCell ref="E51:F51"/>
    <mergeCell ref="H53:I53"/>
    <mergeCell ref="E74:F74"/>
    <mergeCell ref="E75:F75"/>
    <mergeCell ref="H77:I77"/>
    <mergeCell ref="E82:F82"/>
    <mergeCell ref="E83:F83"/>
    <mergeCell ref="E84:F84"/>
    <mergeCell ref="H89:I89"/>
    <mergeCell ref="E91:F91"/>
    <mergeCell ref="E92:F92"/>
    <mergeCell ref="H96:I96"/>
    <mergeCell ref="E98:F98"/>
    <mergeCell ref="E99:F99"/>
    <mergeCell ref="E6339:F6339"/>
    <mergeCell ref="E6340:F6340"/>
    <mergeCell ref="E6352:F6352"/>
    <mergeCell ref="E6353:F6353"/>
    <mergeCell ref="E6320:F6320"/>
    <mergeCell ref="E6321:F6321"/>
    <mergeCell ref="E6322:F6322"/>
    <mergeCell ref="E6332:F6332"/>
    <mergeCell ref="E6333:F6333"/>
    <mergeCell ref="E6334:F6334"/>
    <mergeCell ref="E6347:F6347"/>
    <mergeCell ref="E6348:F6348"/>
    <mergeCell ref="E6331:F6331"/>
    <mergeCell ref="E6335:F6335"/>
    <mergeCell ref="H6337:I6337"/>
    <mergeCell ref="E6341:F6341"/>
    <mergeCell ref="E6342:F6342"/>
    <mergeCell ref="E6343:F6343"/>
    <mergeCell ref="H6350:I6350"/>
    <mergeCell ref="E6224:F6224"/>
    <mergeCell ref="E6225:F6225"/>
    <mergeCell ref="E6226:F6226"/>
    <mergeCell ref="E6227:F6227"/>
    <mergeCell ref="E6135:F6135"/>
    <mergeCell ref="E6142:F6142"/>
    <mergeCell ref="E6143:F6143"/>
    <mergeCell ref="E6177:F6177"/>
    <mergeCell ref="E6178:F6178"/>
    <mergeCell ref="E6189:F6189"/>
    <mergeCell ref="E6316:F6316"/>
    <mergeCell ref="E6344:F6344"/>
    <mergeCell ref="E6345:F6345"/>
    <mergeCell ref="E6302:F6302"/>
    <mergeCell ref="E6303:F6303"/>
    <mergeCell ref="E6293:F6293"/>
    <mergeCell ref="E6294:F6294"/>
    <mergeCell ref="E6310:F6310"/>
    <mergeCell ref="E6311:F6311"/>
    <mergeCell ref="E6312:F6312"/>
    <mergeCell ref="E6313:F6313"/>
    <mergeCell ref="E6314:F6314"/>
    <mergeCell ref="E6315:F6315"/>
    <mergeCell ref="E6323:F6323"/>
    <mergeCell ref="E6324:F6324"/>
    <mergeCell ref="E6325:F6325"/>
    <mergeCell ref="E6329:F6329"/>
    <mergeCell ref="E6330:F6330"/>
    <mergeCell ref="E6301:F6301"/>
    <mergeCell ref="E6307:F6307"/>
    <mergeCell ref="E6308:F6308"/>
    <mergeCell ref="E6309:F6309"/>
    <mergeCell ref="E5722:F5722"/>
    <mergeCell ref="E5813:F5813"/>
    <mergeCell ref="E5814:F5814"/>
    <mergeCell ref="E5815:F5815"/>
    <mergeCell ref="E5801:F5801"/>
    <mergeCell ref="E5802:F5802"/>
    <mergeCell ref="E5803:F5803"/>
    <mergeCell ref="E5816:F5816"/>
    <mergeCell ref="E5735:F5735"/>
    <mergeCell ref="E5748:F5748"/>
    <mergeCell ref="E5680:F5680"/>
    <mergeCell ref="E5681:F5681"/>
    <mergeCell ref="E5679:F5679"/>
    <mergeCell ref="E5682:F5682"/>
    <mergeCell ref="E5750:F5750"/>
    <mergeCell ref="E5953:F5953"/>
    <mergeCell ref="E5959:F5959"/>
    <mergeCell ref="E5925:F5925"/>
    <mergeCell ref="E5941:F5941"/>
    <mergeCell ref="E5947:F5947"/>
    <mergeCell ref="E5939:F5939"/>
    <mergeCell ref="E5940:F5940"/>
    <mergeCell ref="E5945:F5945"/>
    <mergeCell ref="E5946:F5946"/>
    <mergeCell ref="E5952:F5952"/>
    <mergeCell ref="E5933:F5933"/>
    <mergeCell ref="E5934:F5934"/>
    <mergeCell ref="E5935:F5935"/>
    <mergeCell ref="E5871:F5871"/>
    <mergeCell ref="E5877:F5877"/>
    <mergeCell ref="E5878:F5878"/>
    <mergeCell ref="E5879:F5879"/>
    <mergeCell ref="H4839:I4839"/>
    <mergeCell ref="E4938:F4938"/>
    <mergeCell ref="E4944:F4944"/>
    <mergeCell ref="E4934:F4934"/>
    <mergeCell ref="E5051:F5051"/>
    <mergeCell ref="E5102:F5102"/>
    <mergeCell ref="E4976:F4976"/>
    <mergeCell ref="E4988:F4988"/>
    <mergeCell ref="E4994:F4994"/>
    <mergeCell ref="E4964:F4964"/>
    <mergeCell ref="E4986:F4986"/>
    <mergeCell ref="E5071:F5071"/>
    <mergeCell ref="E5072:F5072"/>
    <mergeCell ref="E5077:F5077"/>
    <mergeCell ref="E5066:F5066"/>
    <mergeCell ref="E5067:F5067"/>
    <mergeCell ref="E5018:F5018"/>
    <mergeCell ref="E5024:F5024"/>
    <mergeCell ref="E5025:F5025"/>
    <mergeCell ref="E5026:F5026"/>
    <mergeCell ref="E5032:F5032"/>
    <mergeCell ref="E5091:F5091"/>
    <mergeCell ref="E4995:F4995"/>
    <mergeCell ref="E5046:F5046"/>
    <mergeCell ref="E5055:F5055"/>
    <mergeCell ref="E5022:F5022"/>
    <mergeCell ref="E5023:F5023"/>
    <mergeCell ref="E5065:F5065"/>
    <mergeCell ref="E4996:F4996"/>
    <mergeCell ref="E5074:F5074"/>
    <mergeCell ref="E5075:F5075"/>
    <mergeCell ref="E5076:F5076"/>
    <mergeCell ref="E4667:F4667"/>
    <mergeCell ref="E4668:F4668"/>
    <mergeCell ref="E4669:F4669"/>
    <mergeCell ref="E4789:F4789"/>
    <mergeCell ref="E4775:F4775"/>
    <mergeCell ref="E4776:F4776"/>
    <mergeCell ref="E4777:F4777"/>
    <mergeCell ref="E4799:F4799"/>
    <mergeCell ref="E4800:F4800"/>
    <mergeCell ref="E4788:F4788"/>
    <mergeCell ref="H4791:I4791"/>
    <mergeCell ref="E4795:F4795"/>
    <mergeCell ref="H4797:I4797"/>
    <mergeCell ref="E4794:F4794"/>
    <mergeCell ref="H4821:I4821"/>
    <mergeCell ref="E4817:F4817"/>
    <mergeCell ref="E4818:F4818"/>
    <mergeCell ref="E4819:F4819"/>
    <mergeCell ref="H4785:I4785"/>
    <mergeCell ref="E4787:F4787"/>
    <mergeCell ref="E4674:F4674"/>
    <mergeCell ref="E4675:F4675"/>
    <mergeCell ref="H4677:I4677"/>
    <mergeCell ref="E4679:F4679"/>
    <mergeCell ref="E4680:F4680"/>
    <mergeCell ref="E4681:F4681"/>
    <mergeCell ref="H4683:I4683"/>
    <mergeCell ref="E4685:F4685"/>
    <mergeCell ref="E4686:F4686"/>
    <mergeCell ref="E4687:F4687"/>
    <mergeCell ref="H4689:I4689"/>
    <mergeCell ref="E4691:F4691"/>
    <mergeCell ref="E4627:F4627"/>
    <mergeCell ref="H4629:I4629"/>
    <mergeCell ref="E4631:F4631"/>
    <mergeCell ref="E4632:F4632"/>
    <mergeCell ref="E4633:F4633"/>
    <mergeCell ref="H4635:I4635"/>
    <mergeCell ref="E4637:F4637"/>
    <mergeCell ref="E4638:F4638"/>
    <mergeCell ref="E4741:F4741"/>
    <mergeCell ref="H4743:I4743"/>
    <mergeCell ref="E4745:F4745"/>
    <mergeCell ref="E4746:F4746"/>
    <mergeCell ref="E4747:F4747"/>
    <mergeCell ref="H4749:I4749"/>
    <mergeCell ref="E4639:F4639"/>
    <mergeCell ref="H4641:I4641"/>
    <mergeCell ref="E4643:F4643"/>
    <mergeCell ref="E4644:F4644"/>
    <mergeCell ref="E4645:F4645"/>
    <mergeCell ref="H4647:I4647"/>
    <mergeCell ref="E4649:F4649"/>
    <mergeCell ref="E4650:F4650"/>
    <mergeCell ref="E4651:F4651"/>
    <mergeCell ref="H4653:I4653"/>
    <mergeCell ref="E4655:F4655"/>
    <mergeCell ref="E4656:F4656"/>
    <mergeCell ref="E4657:F4657"/>
    <mergeCell ref="H4659:I4659"/>
    <mergeCell ref="E4661:F4661"/>
    <mergeCell ref="E4662:F4662"/>
    <mergeCell ref="E4663:F4663"/>
    <mergeCell ref="H4665:I4665"/>
    <mergeCell ref="E4397:F4397"/>
    <mergeCell ref="E4398:F4398"/>
    <mergeCell ref="E4444:F4444"/>
    <mergeCell ref="E4290:F4290"/>
    <mergeCell ref="E4291:F4291"/>
    <mergeCell ref="E4619:F4619"/>
    <mergeCell ref="E4620:F4620"/>
    <mergeCell ref="E4621:F4621"/>
    <mergeCell ref="E4607:F4607"/>
    <mergeCell ref="E4608:F4608"/>
    <mergeCell ref="E4609:F4609"/>
    <mergeCell ref="H4611:I4611"/>
    <mergeCell ref="E4613:F4613"/>
    <mergeCell ref="E4614:F4614"/>
    <mergeCell ref="E4615:F4615"/>
    <mergeCell ref="H4617:I4617"/>
    <mergeCell ref="E4529:F4529"/>
    <mergeCell ref="H4430:I4430"/>
    <mergeCell ref="H4442:I4442"/>
    <mergeCell ref="H4510:I4510"/>
    <mergeCell ref="E4515:F4515"/>
    <mergeCell ref="E4516:F4516"/>
    <mergeCell ref="H4518:I4518"/>
    <mergeCell ref="E4523:F4523"/>
    <mergeCell ref="E4524:F4524"/>
    <mergeCell ref="E4571:F4571"/>
    <mergeCell ref="E4572:F4572"/>
    <mergeCell ref="E4573:F4573"/>
    <mergeCell ref="H4575:I4575"/>
    <mergeCell ref="E4577:F4577"/>
    <mergeCell ref="E3834:F3834"/>
    <mergeCell ref="E3835:F3835"/>
    <mergeCell ref="E3892:F3892"/>
    <mergeCell ref="E3869:F3869"/>
    <mergeCell ref="E3868:F3868"/>
    <mergeCell ref="E3870:F3870"/>
    <mergeCell ref="E3871:F3871"/>
    <mergeCell ref="E3872:F3872"/>
    <mergeCell ref="E3867:F3867"/>
    <mergeCell ref="E3836:F3836"/>
    <mergeCell ref="E3861:F3861"/>
    <mergeCell ref="E3873:F3873"/>
    <mergeCell ref="E3819:F3819"/>
    <mergeCell ref="E3812:F3812"/>
    <mergeCell ref="E3780:F3780"/>
    <mergeCell ref="E3642:F3642"/>
    <mergeCell ref="E3643:F3643"/>
    <mergeCell ref="E3651:F3651"/>
    <mergeCell ref="E3239:F3239"/>
    <mergeCell ref="E3046:F3046"/>
    <mergeCell ref="E3051:F3051"/>
    <mergeCell ref="E3079:F3079"/>
    <mergeCell ref="E3069:F3069"/>
    <mergeCell ref="E3065:F3065"/>
    <mergeCell ref="E3118:F3118"/>
    <mergeCell ref="E3119:F3119"/>
    <mergeCell ref="E3057:F3057"/>
    <mergeCell ref="E3138:F3138"/>
    <mergeCell ref="E3274:F3274"/>
    <mergeCell ref="E3238:F3238"/>
    <mergeCell ref="E3281:F3281"/>
    <mergeCell ref="E3488:F3488"/>
    <mergeCell ref="E3506:F3506"/>
    <mergeCell ref="E3507:F3507"/>
    <mergeCell ref="E3497:F3497"/>
    <mergeCell ref="E3498:F3498"/>
    <mergeCell ref="E3120:F3120"/>
    <mergeCell ref="E3130:F3130"/>
    <mergeCell ref="E3096:F3096"/>
    <mergeCell ref="E3097:F3097"/>
    <mergeCell ref="E3107:F3107"/>
    <mergeCell ref="E3124:F3124"/>
    <mergeCell ref="E3125:F3125"/>
    <mergeCell ref="E3132:F3132"/>
    <mergeCell ref="E3131:F3131"/>
    <mergeCell ref="E3070:F3070"/>
    <mergeCell ref="E3071:F3071"/>
    <mergeCell ref="E3072:F3072"/>
    <mergeCell ref="E3090:F3090"/>
    <mergeCell ref="E3091:F3091"/>
    <mergeCell ref="E2427:F2427"/>
    <mergeCell ref="E2428:F2428"/>
    <mergeCell ref="E2444:F2444"/>
    <mergeCell ref="E2416:F2416"/>
    <mergeCell ref="H2421:I2421"/>
    <mergeCell ref="E2423:F2423"/>
    <mergeCell ref="E2424:F2424"/>
    <mergeCell ref="E2425:F2425"/>
    <mergeCell ref="H2430:I2430"/>
    <mergeCell ref="E2432:F2432"/>
    <mergeCell ref="E2433:F2433"/>
    <mergeCell ref="E2434:F2434"/>
    <mergeCell ref="E2596:F2596"/>
    <mergeCell ref="E2606:F2606"/>
    <mergeCell ref="E2601:F2601"/>
    <mergeCell ref="E2651:F2651"/>
    <mergeCell ref="E2418:F2418"/>
    <mergeCell ref="E2419:F2419"/>
    <mergeCell ref="E2426:F2426"/>
    <mergeCell ref="E2594:F2594"/>
    <mergeCell ref="E2514:F2514"/>
    <mergeCell ref="E2515:F2515"/>
    <mergeCell ref="E2516:F2516"/>
    <mergeCell ref="E2547:F2547"/>
    <mergeCell ref="E2548:F2548"/>
    <mergeCell ref="E2605:F2605"/>
    <mergeCell ref="E2613:F2613"/>
    <mergeCell ref="E2614:F2614"/>
    <mergeCell ref="E2641:F2641"/>
    <mergeCell ref="E2619:F2619"/>
    <mergeCell ref="E2620:F2620"/>
    <mergeCell ref="E2410:F2410"/>
    <mergeCell ref="E2390:F2390"/>
    <mergeCell ref="E2352:F2352"/>
    <mergeCell ref="E2376:F2376"/>
    <mergeCell ref="E2408:F2408"/>
    <mergeCell ref="E2409:F2409"/>
    <mergeCell ref="E2374:F2374"/>
    <mergeCell ref="E2401:F2401"/>
    <mergeCell ref="E2399:F2399"/>
    <mergeCell ref="E2400:F2400"/>
    <mergeCell ref="E2382:F2382"/>
    <mergeCell ref="E2232:F2232"/>
    <mergeCell ref="E2227:F2227"/>
    <mergeCell ref="E2228:F2228"/>
    <mergeCell ref="E2234:F2234"/>
    <mergeCell ref="E2233:F2233"/>
    <mergeCell ref="E2238:F2238"/>
    <mergeCell ref="E2239:F2239"/>
    <mergeCell ref="E2240:F2240"/>
    <mergeCell ref="E2241:F2241"/>
    <mergeCell ref="E2184:F2184"/>
    <mergeCell ref="E2185:F2185"/>
    <mergeCell ref="E2208:F2208"/>
    <mergeCell ref="E2207:F2207"/>
    <mergeCell ref="E2190:F2190"/>
    <mergeCell ref="E2216:F2216"/>
    <mergeCell ref="E2213:F2213"/>
    <mergeCell ref="E2214:F2214"/>
    <mergeCell ref="E2149:F2149"/>
    <mergeCell ref="E2150:F2150"/>
    <mergeCell ref="E2099:F2099"/>
    <mergeCell ref="E2100:F2100"/>
    <mergeCell ref="E2139:F2139"/>
    <mergeCell ref="E2140:F2140"/>
    <mergeCell ref="E2315:F2315"/>
    <mergeCell ref="E2297:F2297"/>
    <mergeCell ref="E2290:F2290"/>
    <mergeCell ref="E2308:F2308"/>
    <mergeCell ref="E2199:F2199"/>
    <mergeCell ref="E2196:F2196"/>
    <mergeCell ref="E2197:F2197"/>
    <mergeCell ref="E2198:F2198"/>
    <mergeCell ref="E2281:F2281"/>
    <mergeCell ref="E2235:F2235"/>
    <mergeCell ref="E2236:F2236"/>
    <mergeCell ref="E2237:F2237"/>
    <mergeCell ref="E1939:F1939"/>
    <mergeCell ref="E1940:F1940"/>
    <mergeCell ref="E1899:F1899"/>
    <mergeCell ref="E1880:F1880"/>
    <mergeCell ref="E1881:F1881"/>
    <mergeCell ref="E1888:F1888"/>
    <mergeCell ref="E1889:F1889"/>
    <mergeCell ref="E2077:F2077"/>
    <mergeCell ref="E2070:F2070"/>
    <mergeCell ref="E2078:F2078"/>
    <mergeCell ref="E2079:F2079"/>
    <mergeCell ref="E2087:F2087"/>
    <mergeCell ref="E2066:F2066"/>
    <mergeCell ref="E2085:F2085"/>
    <mergeCell ref="E2065:F2065"/>
    <mergeCell ref="E2074:F2074"/>
    <mergeCell ref="E2075:F2075"/>
    <mergeCell ref="E2076:F2076"/>
    <mergeCell ref="E1753:F1753"/>
    <mergeCell ref="E1756:F1756"/>
    <mergeCell ref="E1745:F1745"/>
    <mergeCell ref="E1733:F1733"/>
    <mergeCell ref="E1854:F1854"/>
    <mergeCell ref="E1855:F1855"/>
    <mergeCell ref="E1856:F1856"/>
    <mergeCell ref="E1863:F1863"/>
    <mergeCell ref="E1864:F1864"/>
    <mergeCell ref="E1853:F1853"/>
    <mergeCell ref="E1862:F1862"/>
    <mergeCell ref="E1797:F1797"/>
    <mergeCell ref="E1824:F1824"/>
    <mergeCell ref="E1832:F1832"/>
    <mergeCell ref="E1833:F1833"/>
    <mergeCell ref="E1825:F1825"/>
    <mergeCell ref="E1846:F1846"/>
    <mergeCell ref="E1837:F1837"/>
    <mergeCell ref="E1845:F1845"/>
    <mergeCell ref="E1790:F1790"/>
    <mergeCell ref="E1791:F1791"/>
    <mergeCell ref="E1792:F1792"/>
    <mergeCell ref="E1810:F1810"/>
    <mergeCell ref="E1811:F1811"/>
    <mergeCell ref="E1857:F1857"/>
    <mergeCell ref="H1477:I1477"/>
    <mergeCell ref="E1711:F1711"/>
    <mergeCell ref="E1712:F1712"/>
    <mergeCell ref="E1714:F1714"/>
    <mergeCell ref="E1715:F1715"/>
    <mergeCell ref="E1716:F1716"/>
    <mergeCell ref="E1725:F1725"/>
    <mergeCell ref="E1726:F1726"/>
    <mergeCell ref="E1683:F1683"/>
    <mergeCell ref="E1713:F1713"/>
    <mergeCell ref="E1717:F1717"/>
    <mergeCell ref="E1681:F1681"/>
    <mergeCell ref="E1682:F1682"/>
    <mergeCell ref="E1679:F1679"/>
    <mergeCell ref="E1680:F1680"/>
    <mergeCell ref="E1702:F1702"/>
    <mergeCell ref="E1610:F1610"/>
    <mergeCell ref="E1611:F1611"/>
    <mergeCell ref="E1598:F1598"/>
    <mergeCell ref="E1599:F1599"/>
    <mergeCell ref="E1639:F1639"/>
    <mergeCell ref="E1608:F1608"/>
    <mergeCell ref="E1369:F1369"/>
    <mergeCell ref="E1370:F1370"/>
    <mergeCell ref="E1448:F1448"/>
    <mergeCell ref="E1466:F1466"/>
    <mergeCell ref="E1467:F1467"/>
    <mergeCell ref="E1473:F1473"/>
    <mergeCell ref="E1474:F1474"/>
    <mergeCell ref="E1456:F1456"/>
    <mergeCell ref="E1435:F1435"/>
    <mergeCell ref="E1447:F1447"/>
    <mergeCell ref="E1464:F1464"/>
    <mergeCell ref="E1465:F1465"/>
    <mergeCell ref="E1459:F1459"/>
    <mergeCell ref="E1406:F1406"/>
    <mergeCell ref="E1407:F1407"/>
    <mergeCell ref="H1450:I1450"/>
    <mergeCell ref="E1452:F1452"/>
    <mergeCell ref="E1453:F1453"/>
    <mergeCell ref="E1454:F1454"/>
    <mergeCell ref="H1461:I1461"/>
    <mergeCell ref="E1463:F1463"/>
    <mergeCell ref="H1469:I1469"/>
    <mergeCell ref="E1471:F1471"/>
    <mergeCell ref="E1472:F1472"/>
    <mergeCell ref="E1457:F1457"/>
    <mergeCell ref="E1138:F1138"/>
    <mergeCell ref="E1139:F1139"/>
    <mergeCell ref="E1140:F1140"/>
    <mergeCell ref="E1149:F1149"/>
    <mergeCell ref="E1150:F1150"/>
    <mergeCell ref="E1151:F1151"/>
    <mergeCell ref="E1119:F1119"/>
    <mergeCell ref="E1130:F1130"/>
    <mergeCell ref="E1141:F1141"/>
    <mergeCell ref="E1152:F1152"/>
    <mergeCell ref="E1136:F1136"/>
    <mergeCell ref="E1137:F1137"/>
    <mergeCell ref="E1128:F1128"/>
    <mergeCell ref="E1129:F1129"/>
    <mergeCell ref="E1147:F1147"/>
    <mergeCell ref="E1148:F1148"/>
    <mergeCell ref="E1371:F1371"/>
    <mergeCell ref="E1346:F1346"/>
    <mergeCell ref="E1351:F1351"/>
    <mergeCell ref="E1352:F1352"/>
    <mergeCell ref="E1213:F1213"/>
    <mergeCell ref="E1214:F1214"/>
    <mergeCell ref="E1205:F1205"/>
    <mergeCell ref="E1231:F1231"/>
    <mergeCell ref="E1240:F1240"/>
    <mergeCell ref="E1249:F1249"/>
    <mergeCell ref="E1250:F1250"/>
    <mergeCell ref="E1251:F1251"/>
    <mergeCell ref="E1242:F1242"/>
    <mergeCell ref="E1215:F1215"/>
    <mergeCell ref="E1216:F1216"/>
    <mergeCell ref="E1225:F1225"/>
    <mergeCell ref="H951:I951"/>
    <mergeCell ref="E953:F953"/>
    <mergeCell ref="E954:F954"/>
    <mergeCell ref="H959:I959"/>
    <mergeCell ref="E961:F961"/>
    <mergeCell ref="E962:F962"/>
    <mergeCell ref="E963:F963"/>
    <mergeCell ref="H968:I968"/>
    <mergeCell ref="E970:F970"/>
    <mergeCell ref="E1050:F1050"/>
    <mergeCell ref="E1051:F1051"/>
    <mergeCell ref="E1052:F1052"/>
    <mergeCell ref="E1061:F1061"/>
    <mergeCell ref="E1062:F1062"/>
    <mergeCell ref="E1063:F1063"/>
    <mergeCell ref="E1072:F1072"/>
    <mergeCell ref="E1073:F1073"/>
    <mergeCell ref="E1030:F1030"/>
    <mergeCell ref="E1031:F1031"/>
    <mergeCell ref="E1032:F1032"/>
    <mergeCell ref="E973:F973"/>
    <mergeCell ref="E1040:F1040"/>
    <mergeCell ref="E1041:F1041"/>
    <mergeCell ref="E1042:F1042"/>
    <mergeCell ref="E975:F975"/>
    <mergeCell ref="E984:F984"/>
    <mergeCell ref="E1008:F1008"/>
    <mergeCell ref="E1009:F1009"/>
    <mergeCell ref="E971:F971"/>
    <mergeCell ref="E972:F972"/>
    <mergeCell ref="H977:I977"/>
    <mergeCell ref="E979:F979"/>
    <mergeCell ref="E964:F964"/>
    <mergeCell ref="E965:F965"/>
    <mergeCell ref="E966:F966"/>
    <mergeCell ref="E956:F956"/>
    <mergeCell ref="E957:F957"/>
    <mergeCell ref="E948:F948"/>
    <mergeCell ref="E949:F949"/>
    <mergeCell ref="E905:F905"/>
    <mergeCell ref="E947:F947"/>
    <mergeCell ref="E945:F945"/>
    <mergeCell ref="E862:F862"/>
    <mergeCell ref="E878:F878"/>
    <mergeCell ref="E929:F929"/>
    <mergeCell ref="E922:F922"/>
    <mergeCell ref="E931:F931"/>
    <mergeCell ref="E940:F940"/>
    <mergeCell ref="E893:F893"/>
    <mergeCell ref="E894:F894"/>
    <mergeCell ref="E895:F895"/>
    <mergeCell ref="E896:F896"/>
    <mergeCell ref="H789:I789"/>
    <mergeCell ref="H718:I718"/>
    <mergeCell ref="E807:F807"/>
    <mergeCell ref="E808:F808"/>
    <mergeCell ref="E798:F798"/>
    <mergeCell ref="E797:F797"/>
    <mergeCell ref="E768:F768"/>
    <mergeCell ref="E769:F769"/>
    <mergeCell ref="E770:F770"/>
    <mergeCell ref="E778:F778"/>
    <mergeCell ref="E772:F772"/>
    <mergeCell ref="E773:F773"/>
    <mergeCell ref="E850:F850"/>
    <mergeCell ref="E861:F861"/>
    <mergeCell ref="E857:F857"/>
    <mergeCell ref="E869:F869"/>
    <mergeCell ref="E877:F877"/>
    <mergeCell ref="E551:F551"/>
    <mergeCell ref="E552:F552"/>
    <mergeCell ref="E579:F579"/>
    <mergeCell ref="E661:F661"/>
    <mergeCell ref="E678:F678"/>
    <mergeCell ref="E632:F632"/>
    <mergeCell ref="E643:F643"/>
    <mergeCell ref="E651:F651"/>
    <mergeCell ref="E652:F652"/>
    <mergeCell ref="E653:F653"/>
    <mergeCell ref="E759:F759"/>
    <mergeCell ref="H728:I728"/>
    <mergeCell ref="E730:F730"/>
    <mergeCell ref="E731:F731"/>
    <mergeCell ref="E696:F696"/>
    <mergeCell ref="E682:F682"/>
    <mergeCell ref="E690:F690"/>
    <mergeCell ref="E691:F691"/>
    <mergeCell ref="E692:F692"/>
    <mergeCell ref="E734:F734"/>
    <mergeCell ref="E735:F735"/>
    <mergeCell ref="E663:F663"/>
    <mergeCell ref="H583:I583"/>
    <mergeCell ref="E588:F588"/>
    <mergeCell ref="E589:F589"/>
    <mergeCell ref="E590:F590"/>
    <mergeCell ref="H592:I592"/>
    <mergeCell ref="E594:F594"/>
    <mergeCell ref="E595:F595"/>
    <mergeCell ref="E596:F596"/>
    <mergeCell ref="E603:F603"/>
    <mergeCell ref="E604:F604"/>
    <mergeCell ref="E5134:F5134"/>
    <mergeCell ref="E5100:F5100"/>
    <mergeCell ref="E5125:F5125"/>
    <mergeCell ref="E5090:F5090"/>
    <mergeCell ref="E5884:F5884"/>
    <mergeCell ref="E81:F81"/>
    <mergeCell ref="E106:F106"/>
    <mergeCell ref="E107:F107"/>
    <mergeCell ref="E108:F108"/>
    <mergeCell ref="E87:F87"/>
    <mergeCell ref="E93:F93"/>
    <mergeCell ref="E104:F104"/>
    <mergeCell ref="E105:F105"/>
    <mergeCell ref="E117:F117"/>
    <mergeCell ref="E115:F115"/>
    <mergeCell ref="E126:F126"/>
    <mergeCell ref="E127:F127"/>
    <mergeCell ref="E137:F137"/>
    <mergeCell ref="E184:F184"/>
    <mergeCell ref="E222:F222"/>
    <mergeCell ref="E223:F223"/>
    <mergeCell ref="E121:F121"/>
    <mergeCell ref="E5867:F5867"/>
    <mergeCell ref="E5841:F5841"/>
    <mergeCell ref="E5842:F5842"/>
    <mergeCell ref="E5868:F5868"/>
    <mergeCell ref="E409:F409"/>
    <mergeCell ref="E575:F575"/>
    <mergeCell ref="E586:F586"/>
    <mergeCell ref="E404:F404"/>
    <mergeCell ref="E405:F405"/>
    <mergeCell ref="E413:F413"/>
    <mergeCell ref="E5121:F5121"/>
    <mergeCell ref="E5092:F5092"/>
    <mergeCell ref="E5098:F5098"/>
    <mergeCell ref="E5598:F5598"/>
    <mergeCell ref="E5280:F5280"/>
    <mergeCell ref="E5216:F5216"/>
    <mergeCell ref="E5217:F5217"/>
    <mergeCell ref="E5218:F5218"/>
    <mergeCell ref="E5468:F5468"/>
    <mergeCell ref="E5469:F5469"/>
    <mergeCell ref="E5350:F5350"/>
    <mergeCell ref="E5376:F5376"/>
    <mergeCell ref="E5390:F5390"/>
    <mergeCell ref="E5348:F5348"/>
    <mergeCell ref="E5400:F5400"/>
    <mergeCell ref="E5349:F5349"/>
    <mergeCell ref="E5540:F5540"/>
    <mergeCell ref="E5541:F5541"/>
    <mergeCell ref="E5503:F5503"/>
    <mergeCell ref="E5504:F5504"/>
    <mergeCell ref="E5560:F5560"/>
    <mergeCell ref="E5101:F5101"/>
    <mergeCell ref="E5123:F5123"/>
    <mergeCell ref="E5124:F5124"/>
    <mergeCell ref="E5135:F5135"/>
    <mergeCell ref="E5129:F5129"/>
    <mergeCell ref="E5248:F5248"/>
    <mergeCell ref="E5254:F5254"/>
    <mergeCell ref="E5284:F5284"/>
    <mergeCell ref="E5285:F5285"/>
    <mergeCell ref="E5286:F5286"/>
    <mergeCell ref="E5247:F5247"/>
    <mergeCell ref="E3942:F3942"/>
    <mergeCell ref="E3943:F3943"/>
    <mergeCell ref="E3917:F3917"/>
    <mergeCell ref="E4029:F4029"/>
    <mergeCell ref="E4030:F4030"/>
    <mergeCell ref="E4031:F4031"/>
    <mergeCell ref="E4077:F4077"/>
    <mergeCell ref="E4078:F4078"/>
    <mergeCell ref="E5099:F5099"/>
    <mergeCell ref="E5093:F5093"/>
    <mergeCell ref="E5094:F5094"/>
    <mergeCell ref="E5103:F5103"/>
    <mergeCell ref="E5104:F5104"/>
    <mergeCell ref="E5105:F5105"/>
    <mergeCell ref="E3973:F3973"/>
    <mergeCell ref="E5044:F5044"/>
    <mergeCell ref="E5042:F5042"/>
    <mergeCell ref="E5047:F5047"/>
    <mergeCell ref="E5048:F5048"/>
    <mergeCell ref="E5049:F5049"/>
    <mergeCell ref="E5056:F5056"/>
    <mergeCell ref="E5064:F5064"/>
    <mergeCell ref="E5068:F5068"/>
    <mergeCell ref="E5069:F5069"/>
    <mergeCell ref="E5070:F5070"/>
    <mergeCell ref="E5045:F5045"/>
    <mergeCell ref="E4514:F4514"/>
    <mergeCell ref="E4958:F4958"/>
    <mergeCell ref="E4945:F4945"/>
    <mergeCell ref="E4946:F4946"/>
    <mergeCell ref="E4952:F4952"/>
    <mergeCell ref="E4861:F4861"/>
    <mergeCell ref="E3229:F3229"/>
    <mergeCell ref="E3230:F3230"/>
    <mergeCell ref="E3237:F3237"/>
    <mergeCell ref="E3245:F3245"/>
    <mergeCell ref="E3246:F3246"/>
    <mergeCell ref="E3106:F3106"/>
    <mergeCell ref="E3114:F3114"/>
    <mergeCell ref="E4099:F4099"/>
    <mergeCell ref="E4106:F4106"/>
    <mergeCell ref="E4079:F4079"/>
    <mergeCell ref="E4080:F4080"/>
    <mergeCell ref="E4101:F4101"/>
    <mergeCell ref="E3945:F3945"/>
    <mergeCell ref="E3974:F3974"/>
    <mergeCell ref="E2938:F2938"/>
    <mergeCell ref="E2948:F2948"/>
    <mergeCell ref="E3387:F3387"/>
    <mergeCell ref="E3394:F3394"/>
    <mergeCell ref="E3309:F3309"/>
    <mergeCell ref="E3192:F3192"/>
    <mergeCell ref="E3244:F3244"/>
    <mergeCell ref="E3170:F3170"/>
    <mergeCell ref="E3176:F3176"/>
    <mergeCell ref="E3177:F3177"/>
    <mergeCell ref="E3178:F3178"/>
    <mergeCell ref="E3045:F3045"/>
    <mergeCell ref="E3818:F3818"/>
    <mergeCell ref="E3741:F3741"/>
    <mergeCell ref="E3886:F3886"/>
    <mergeCell ref="E3887:F3887"/>
    <mergeCell ref="E3905:F3905"/>
    <mergeCell ref="E3906:F3906"/>
    <mergeCell ref="E1704:F1704"/>
    <mergeCell ref="E2802:F2802"/>
    <mergeCell ref="E2803:F2803"/>
    <mergeCell ref="E2804:F2804"/>
    <mergeCell ref="E2831:F2831"/>
    <mergeCell ref="E2823:F2823"/>
    <mergeCell ref="E2811:F2811"/>
    <mergeCell ref="E2812:F2812"/>
    <mergeCell ref="E2827:F2827"/>
    <mergeCell ref="E2836:F2836"/>
    <mergeCell ref="E2316:F2316"/>
    <mergeCell ref="E2392:F2392"/>
    <mergeCell ref="E2383:F2383"/>
    <mergeCell ref="E2391:F2391"/>
    <mergeCell ref="E2417:F2417"/>
    <mergeCell ref="E2932:F2932"/>
    <mergeCell ref="E2974:F2974"/>
    <mergeCell ref="E2660:F2660"/>
    <mergeCell ref="E2661:F2661"/>
    <mergeCell ref="E2626:F2626"/>
    <mergeCell ref="E2635:F2635"/>
    <mergeCell ref="E2636:F2636"/>
    <mergeCell ref="E2462:F2462"/>
    <mergeCell ref="E2463:F2463"/>
    <mergeCell ref="E2464:F2464"/>
    <mergeCell ref="E2375:F2375"/>
    <mergeCell ref="E2368:F2368"/>
    <mergeCell ref="E2345:F2345"/>
    <mergeCell ref="E2317:F2317"/>
    <mergeCell ref="E2373:F2373"/>
    <mergeCell ref="E2381:F2381"/>
    <mergeCell ref="E2966:F2966"/>
    <mergeCell ref="E1734:F1734"/>
    <mergeCell ref="E1817:F1817"/>
    <mergeCell ref="E2034:F2034"/>
    <mergeCell ref="E1921:F1921"/>
    <mergeCell ref="E1954:F1954"/>
    <mergeCell ref="E1861:F1861"/>
    <mergeCell ref="E1938:F1938"/>
    <mergeCell ref="E1947:F1947"/>
    <mergeCell ref="E2279:F2279"/>
    <mergeCell ref="E2280:F2280"/>
    <mergeCell ref="E2282:F2282"/>
    <mergeCell ref="E1727:F1727"/>
    <mergeCell ref="E1728:F1728"/>
    <mergeCell ref="E1814:F1814"/>
    <mergeCell ref="E1815:F1815"/>
    <mergeCell ref="E1816:F1816"/>
    <mergeCell ref="E1821:F1821"/>
    <mergeCell ref="E1822:F1822"/>
    <mergeCell ref="E1823:F1823"/>
    <mergeCell ref="E2129:F2129"/>
    <mergeCell ref="E2130:F2130"/>
    <mergeCell ref="E1763:F1763"/>
    <mergeCell ref="E1774:F1774"/>
    <mergeCell ref="E1735:F1735"/>
    <mergeCell ref="E1746:F1746"/>
    <mergeCell ref="E1809:F1809"/>
    <mergeCell ref="E1813:F1813"/>
    <mergeCell ref="E1789:F1789"/>
    <mergeCell ref="E1764:F1764"/>
    <mergeCell ref="E1773:F1773"/>
    <mergeCell ref="E1775:F1775"/>
    <mergeCell ref="E1776:F1776"/>
    <mergeCell ref="E676:F676"/>
    <mergeCell ref="E938:F938"/>
    <mergeCell ref="E939:F939"/>
    <mergeCell ref="E1000:F1000"/>
    <mergeCell ref="E1011:F1011"/>
    <mergeCell ref="E1326:F1326"/>
    <mergeCell ref="E1327:F1327"/>
    <mergeCell ref="E1313:F1313"/>
    <mergeCell ref="E1296:F1296"/>
    <mergeCell ref="E1282:F1282"/>
    <mergeCell ref="E1283:F1283"/>
    <mergeCell ref="E1284:F1284"/>
    <mergeCell ref="E1293:F1293"/>
    <mergeCell ref="E1294:F1294"/>
    <mergeCell ref="E1493:F1493"/>
    <mergeCell ref="E1337:F1337"/>
    <mergeCell ref="E1353:F1353"/>
    <mergeCell ref="E1404:F1404"/>
    <mergeCell ref="E1391:F1391"/>
    <mergeCell ref="E1492:F1492"/>
    <mergeCell ref="E755:F755"/>
    <mergeCell ref="E897:F897"/>
    <mergeCell ref="E1019:F1019"/>
    <mergeCell ref="E1020:F1020"/>
    <mergeCell ref="E1021:F1021"/>
    <mergeCell ref="E821:F821"/>
    <mergeCell ref="E881:F881"/>
    <mergeCell ref="E914:F914"/>
    <mergeCell ref="E915:F915"/>
    <mergeCell ref="E916:F916"/>
    <mergeCell ref="E946:F946"/>
    <mergeCell ref="E955:F955"/>
    <mergeCell ref="E2628:F2628"/>
    <mergeCell ref="E2629:F2629"/>
    <mergeCell ref="E2673:F2673"/>
    <mergeCell ref="E2674:F2674"/>
    <mergeCell ref="E2675:F2675"/>
    <mergeCell ref="E988:F988"/>
    <mergeCell ref="E2086:F2086"/>
    <mergeCell ref="E1701:F1701"/>
    <mergeCell ref="E1697:F1697"/>
    <mergeCell ref="E1690:F1690"/>
    <mergeCell ref="E1691:F1691"/>
    <mergeCell ref="E2618:F2618"/>
    <mergeCell ref="E5096:F5096"/>
    <mergeCell ref="E5097:F5097"/>
    <mergeCell ref="E5368:F5368"/>
    <mergeCell ref="E5369:F5369"/>
    <mergeCell ref="E3480:F3480"/>
    <mergeCell ref="E3481:F3481"/>
    <mergeCell ref="E3395:F3395"/>
    <mergeCell ref="E3396:F3396"/>
    <mergeCell ref="E3525:F3525"/>
    <mergeCell ref="E3524:F3524"/>
    <mergeCell ref="E3411:F3411"/>
    <mergeCell ref="E3732:F3732"/>
    <mergeCell ref="E3725:F3725"/>
    <mergeCell ref="E3516:F3516"/>
    <mergeCell ref="E3403:F3403"/>
    <mergeCell ref="E3404:F3404"/>
    <mergeCell ref="E3405:F3405"/>
    <mergeCell ref="E3402:F3402"/>
    <mergeCell ref="E4050:F4050"/>
    <mergeCell ref="E4046:F4046"/>
    <mergeCell ref="I1:J1"/>
    <mergeCell ref="C2:D2"/>
    <mergeCell ref="E2:F2"/>
    <mergeCell ref="I2:J2"/>
    <mergeCell ref="A3:J3"/>
    <mergeCell ref="A4:J4"/>
    <mergeCell ref="E5:F5"/>
    <mergeCell ref="E6:F6"/>
    <mergeCell ref="E7:F7"/>
    <mergeCell ref="E8:F8"/>
    <mergeCell ref="E9:F9"/>
    <mergeCell ref="E10:F10"/>
    <mergeCell ref="E17:F17"/>
    <mergeCell ref="E18:F18"/>
    <mergeCell ref="C1:D1"/>
    <mergeCell ref="E1:F1"/>
    <mergeCell ref="E19:F19"/>
    <mergeCell ref="E11:F11"/>
    <mergeCell ref="E12:F12"/>
    <mergeCell ref="E13:F13"/>
    <mergeCell ref="H15:I15"/>
    <mergeCell ref="E44:F44"/>
    <mergeCell ref="E266:F266"/>
    <mergeCell ref="E386:F386"/>
    <mergeCell ref="E378:F378"/>
    <mergeCell ref="E361:F361"/>
    <mergeCell ref="E215:F215"/>
    <mergeCell ref="E346:F346"/>
    <mergeCell ref="E253:F253"/>
    <mergeCell ref="E284:F284"/>
    <mergeCell ref="E376:F376"/>
    <mergeCell ref="E377:F377"/>
    <mergeCell ref="E385:F385"/>
    <mergeCell ref="E276:F276"/>
    <mergeCell ref="E296:F296"/>
    <mergeCell ref="E290:F290"/>
    <mergeCell ref="E291:F291"/>
    <mergeCell ref="E280:F280"/>
    <mergeCell ref="E270:F270"/>
    <mergeCell ref="E245:F245"/>
    <mergeCell ref="E269:F269"/>
    <mergeCell ref="E300:F300"/>
    <mergeCell ref="E251:F251"/>
    <mergeCell ref="E252:F252"/>
    <mergeCell ref="E271:F271"/>
    <mergeCell ref="E281:F281"/>
    <mergeCell ref="E49:F49"/>
    <mergeCell ref="E61:F61"/>
    <mergeCell ref="E62:F62"/>
    <mergeCell ref="E63:F63"/>
    <mergeCell ref="E85:F85"/>
    <mergeCell ref="E58:F58"/>
    <mergeCell ref="E59:F59"/>
    <mergeCell ref="E686:F686"/>
    <mergeCell ref="E689:F689"/>
    <mergeCell ref="E700:F700"/>
    <mergeCell ref="E844:F844"/>
    <mergeCell ref="E767:F767"/>
    <mergeCell ref="E783:F783"/>
    <mergeCell ref="E784:F784"/>
    <mergeCell ref="E791:F791"/>
    <mergeCell ref="E792:F792"/>
    <mergeCell ref="E793:F793"/>
    <mergeCell ref="E244:F244"/>
    <mergeCell ref="E247:F247"/>
    <mergeCell ref="E213:F213"/>
    <mergeCell ref="E55:F55"/>
    <mergeCell ref="E208:F208"/>
    <mergeCell ref="E214:F214"/>
    <mergeCell ref="E45:F45"/>
    <mergeCell ref="E94:F94"/>
    <mergeCell ref="E122:F122"/>
    <mergeCell ref="E116:F116"/>
    <mergeCell ref="E57:F57"/>
    <mergeCell ref="E86:F86"/>
    <mergeCell ref="E56:F56"/>
    <mergeCell ref="E238:F238"/>
    <mergeCell ref="E275:F275"/>
    <mergeCell ref="E145:F145"/>
    <mergeCell ref="E224:F224"/>
    <mergeCell ref="E307:F307"/>
    <mergeCell ref="E308:F308"/>
    <mergeCell ref="E309:F309"/>
    <mergeCell ref="E1105:F1105"/>
    <mergeCell ref="E1106:F1106"/>
    <mergeCell ref="E1107:F1107"/>
    <mergeCell ref="E1160:F1160"/>
    <mergeCell ref="E1161:F1161"/>
    <mergeCell ref="E1169:F1169"/>
    <mergeCell ref="E1116:F1116"/>
    <mergeCell ref="E1117:F1117"/>
    <mergeCell ref="E1118:F1118"/>
    <mergeCell ref="E1127:F1127"/>
    <mergeCell ref="E1125:F1125"/>
    <mergeCell ref="E1126:F1126"/>
    <mergeCell ref="E838:F838"/>
    <mergeCell ref="E846:F846"/>
    <mergeCell ref="E626:F626"/>
    <mergeCell ref="E627:F627"/>
    <mergeCell ref="E638:F638"/>
    <mergeCell ref="E706:F706"/>
    <mergeCell ref="E702:F702"/>
    <mergeCell ref="E711:F711"/>
    <mergeCell ref="E712:F712"/>
    <mergeCell ref="E710:F710"/>
    <mergeCell ref="E720:F720"/>
    <mergeCell ref="E721:F721"/>
    <mergeCell ref="E722:F722"/>
    <mergeCell ref="E716:F716"/>
    <mergeCell ref="E675:F675"/>
    <mergeCell ref="E683:F683"/>
    <mergeCell ref="E684:F684"/>
    <mergeCell ref="E685:F685"/>
    <mergeCell ref="E697:F697"/>
    <mergeCell ref="E794:F794"/>
    <mergeCell ref="E1580:F1580"/>
    <mergeCell ref="E1260:F1260"/>
    <mergeCell ref="E1273:F1273"/>
    <mergeCell ref="E1291:F1291"/>
    <mergeCell ref="E1302:F1302"/>
    <mergeCell ref="E1303:F1303"/>
    <mergeCell ref="E1361:F1361"/>
    <mergeCell ref="E1377:F1377"/>
    <mergeCell ref="E1378:F1378"/>
    <mergeCell ref="E1295:F1295"/>
    <mergeCell ref="E1304:F1304"/>
    <mergeCell ref="E1305:F1305"/>
    <mergeCell ref="E1306:F1306"/>
    <mergeCell ref="E1315:F1315"/>
    <mergeCell ref="E1316:F1316"/>
    <mergeCell ref="E1317:F1317"/>
    <mergeCell ref="E1325:F1325"/>
    <mergeCell ref="E1269:F1269"/>
    <mergeCell ref="E1549:F1549"/>
    <mergeCell ref="E1569:F1569"/>
    <mergeCell ref="E1567:F1567"/>
    <mergeCell ref="E1558:F1558"/>
    <mergeCell ref="E1546:F1546"/>
    <mergeCell ref="E1547:F1547"/>
    <mergeCell ref="E1525:F1525"/>
    <mergeCell ref="E1535:F1535"/>
    <mergeCell ref="E1501:F1501"/>
    <mergeCell ref="E1491:F1491"/>
    <mergeCell ref="E1455:F1455"/>
    <mergeCell ref="E1475:F1475"/>
    <mergeCell ref="E1458:F1458"/>
    <mergeCell ref="E1338:F1338"/>
    <mergeCell ref="H2132:I2132"/>
    <mergeCell ref="E2138:F2138"/>
    <mergeCell ref="H1795:I1795"/>
    <mergeCell ref="E1798:F1798"/>
    <mergeCell ref="E1799:F1799"/>
    <mergeCell ref="E1800:F1800"/>
    <mergeCell ref="E1808:F1808"/>
    <mergeCell ref="E1777:F1777"/>
    <mergeCell ref="E1793:F1793"/>
    <mergeCell ref="E1801:F1801"/>
    <mergeCell ref="E1778:F1778"/>
    <mergeCell ref="E1779:F1779"/>
    <mergeCell ref="E1780:F1780"/>
    <mergeCell ref="E1787:F1787"/>
    <mergeCell ref="E1788:F1788"/>
    <mergeCell ref="E1781:F1781"/>
    <mergeCell ref="E1782:F1782"/>
    <mergeCell ref="E1783:F1783"/>
    <mergeCell ref="H1785:I1785"/>
    <mergeCell ref="E1802:F1802"/>
    <mergeCell ref="E1803:F1803"/>
    <mergeCell ref="E1804:F1804"/>
    <mergeCell ref="H1806:I1806"/>
    <mergeCell ref="E1998:F1998"/>
    <mergeCell ref="E2043:F2043"/>
    <mergeCell ref="E1900:F1900"/>
    <mergeCell ref="E1972:F1972"/>
    <mergeCell ref="E2033:F2033"/>
    <mergeCell ref="E2014:F2014"/>
    <mergeCell ref="E2060:F2060"/>
    <mergeCell ref="E1897:F1897"/>
    <mergeCell ref="E1898:F1898"/>
    <mergeCell ref="E2634:F2634"/>
    <mergeCell ref="E2621:F2621"/>
    <mergeCell ref="E2592:F2592"/>
    <mergeCell ref="E2593:F2593"/>
    <mergeCell ref="E2643:F2643"/>
    <mergeCell ref="E2272:F2272"/>
    <mergeCell ref="E2243:F2243"/>
    <mergeCell ref="E2252:F2252"/>
    <mergeCell ref="E2258:F2258"/>
    <mergeCell ref="E2266:F2266"/>
    <mergeCell ref="E2116:F2116"/>
    <mergeCell ref="E2125:F2125"/>
    <mergeCell ref="E2126:F2126"/>
    <mergeCell ref="E2134:F2134"/>
    <mergeCell ref="E2141:F2141"/>
    <mergeCell ref="E2155:F2155"/>
    <mergeCell ref="E2156:F2156"/>
    <mergeCell ref="E2165:F2165"/>
    <mergeCell ref="E2160:F2160"/>
    <mergeCell ref="E2262:F2262"/>
    <mergeCell ref="E2271:F2271"/>
    <mergeCell ref="E2161:F2161"/>
    <mergeCell ref="E2172:F2172"/>
    <mergeCell ref="E2179:F2179"/>
    <mergeCell ref="E2127:F2127"/>
    <mergeCell ref="E2147:F2147"/>
    <mergeCell ref="E2148:F2148"/>
    <mergeCell ref="E2137:F2137"/>
    <mergeCell ref="E2121:F2121"/>
    <mergeCell ref="E2135:F2135"/>
    <mergeCell ref="E2136:F2136"/>
    <mergeCell ref="E2145:F2145"/>
    <mergeCell ref="E2774:F2774"/>
    <mergeCell ref="E2770:F2770"/>
    <mergeCell ref="E2841:F2841"/>
    <mergeCell ref="E2784:F2784"/>
    <mergeCell ref="E2861:F2861"/>
    <mergeCell ref="E2813:F2813"/>
    <mergeCell ref="E2821:F2821"/>
    <mergeCell ref="E2879:F2879"/>
    <mergeCell ref="E2792:F2792"/>
    <mergeCell ref="E2791:F2791"/>
    <mergeCell ref="E2865:F2865"/>
    <mergeCell ref="E2866:F2866"/>
    <mergeCell ref="E2870:F2870"/>
    <mergeCell ref="E2242:F2242"/>
    <mergeCell ref="E2270:F2270"/>
    <mergeCell ref="E2683:F2683"/>
    <mergeCell ref="E2684:F2684"/>
    <mergeCell ref="E2685:F2685"/>
    <mergeCell ref="E2713:F2713"/>
    <mergeCell ref="E2679:F2679"/>
    <mergeCell ref="E2689:F2689"/>
    <mergeCell ref="E2693:F2693"/>
    <mergeCell ref="E2694:F2694"/>
    <mergeCell ref="E2695:F2695"/>
    <mergeCell ref="E2563:F2563"/>
    <mergeCell ref="E2562:F2562"/>
    <mergeCell ref="E2564:F2564"/>
    <mergeCell ref="E2612:F2612"/>
    <mergeCell ref="E2571:F2571"/>
    <mergeCell ref="E2572:F2572"/>
    <mergeCell ref="E2644:F2644"/>
    <mergeCell ref="E2645:F2645"/>
    <mergeCell ref="E3110:F3110"/>
    <mergeCell ref="E3158:F3158"/>
    <mergeCell ref="E3715:F3715"/>
    <mergeCell ref="E3707:F3707"/>
    <mergeCell ref="E3666:F3666"/>
    <mergeCell ref="E3534:F3534"/>
    <mergeCell ref="E3589:F3589"/>
    <mergeCell ref="E3626:F3626"/>
    <mergeCell ref="E3627:F3627"/>
    <mergeCell ref="E3635:F3635"/>
    <mergeCell ref="E3565:F3565"/>
    <mergeCell ref="E3577:F3577"/>
    <mergeCell ref="E3572:F3572"/>
    <mergeCell ref="E3633:F3633"/>
    <mergeCell ref="E3195:F3195"/>
    <mergeCell ref="E3196:F3196"/>
    <mergeCell ref="E3105:F3105"/>
    <mergeCell ref="E3193:F3193"/>
    <mergeCell ref="E3148:F3148"/>
    <mergeCell ref="E3515:F3515"/>
    <mergeCell ref="E3542:F3542"/>
    <mergeCell ref="E3482:F3482"/>
    <mergeCell ref="E3566:F3566"/>
    <mergeCell ref="E3567:F3567"/>
    <mergeCell ref="E3582:F3582"/>
    <mergeCell ref="E3583:F3583"/>
    <mergeCell ref="E3532:F3532"/>
    <mergeCell ref="E3533:F3533"/>
    <mergeCell ref="E3558:F3558"/>
    <mergeCell ref="E3576:F3576"/>
    <mergeCell ref="E3557:F3557"/>
    <mergeCell ref="E3670:F3670"/>
    <mergeCell ref="H4623:I4623"/>
    <mergeCell ref="E4625:F4625"/>
    <mergeCell ref="E4626:F4626"/>
    <mergeCell ref="E4783:F4783"/>
    <mergeCell ref="E4513:F4513"/>
    <mergeCell ref="E3967:F3967"/>
    <mergeCell ref="E3760:F3760"/>
    <mergeCell ref="E3761:F3761"/>
    <mergeCell ref="E3756:F3756"/>
    <mergeCell ref="E3938:F3938"/>
    <mergeCell ref="E3939:F3939"/>
    <mergeCell ref="E3940:F3940"/>
    <mergeCell ref="E3949:F3949"/>
    <mergeCell ref="E3950:F3950"/>
    <mergeCell ref="E3951:F3951"/>
    <mergeCell ref="E3958:F3958"/>
    <mergeCell ref="E3944:F3944"/>
    <mergeCell ref="E4044:F4044"/>
    <mergeCell ref="E4045:F4045"/>
    <mergeCell ref="E4033:F4033"/>
    <mergeCell ref="E4051:F4051"/>
    <mergeCell ref="E4052:F4052"/>
    <mergeCell ref="E4402:F4402"/>
    <mergeCell ref="E4359:F4359"/>
    <mergeCell ref="E4365:F4365"/>
    <mergeCell ref="E4379:F4379"/>
    <mergeCell ref="E3849:F3849"/>
    <mergeCell ref="E3854:F3854"/>
    <mergeCell ref="E3862:F3862"/>
    <mergeCell ref="E3842:F3842"/>
    <mergeCell ref="E3918:F3918"/>
    <mergeCell ref="E3941:F3941"/>
    <mergeCell ref="E4843:F4843"/>
    <mergeCell ref="E4916:F4916"/>
    <mergeCell ref="E4920:F4920"/>
    <mergeCell ref="E4921:F4921"/>
    <mergeCell ref="E4926:F4926"/>
    <mergeCell ref="E4927:F4927"/>
    <mergeCell ref="E4928:F4928"/>
    <mergeCell ref="E4912:F4912"/>
    <mergeCell ref="E4905:F4905"/>
    <mergeCell ref="E4906:F4906"/>
    <mergeCell ref="E4913:F4913"/>
    <mergeCell ref="E4914:F4914"/>
    <mergeCell ref="E4915:F4915"/>
    <mergeCell ref="E4903:F4903"/>
    <mergeCell ref="E4904:F4904"/>
    <mergeCell ref="E4899:F4899"/>
    <mergeCell ref="E4823:F4823"/>
    <mergeCell ref="E4824:F4824"/>
    <mergeCell ref="E4862:F4862"/>
    <mergeCell ref="E233:F233"/>
    <mergeCell ref="E237:F237"/>
    <mergeCell ref="E4841:F4841"/>
    <mergeCell ref="E4849:F4849"/>
    <mergeCell ref="E5718:F5718"/>
    <mergeCell ref="E5690:F5690"/>
    <mergeCell ref="E5691:F5691"/>
    <mergeCell ref="E5800:F5800"/>
    <mergeCell ref="E5716:F5716"/>
    <mergeCell ref="E5717:F5717"/>
    <mergeCell ref="E5747:F5747"/>
    <mergeCell ref="E5758:F5758"/>
    <mergeCell ref="E5759:F5759"/>
    <mergeCell ref="E5760:F5760"/>
    <mergeCell ref="E5771:F5771"/>
    <mergeCell ref="E5432:F5432"/>
    <mergeCell ref="E5431:F5431"/>
    <mergeCell ref="E5438:F5438"/>
    <mergeCell ref="E5414:F5414"/>
    <mergeCell ref="E5430:F5430"/>
    <mergeCell ref="E5407:F5407"/>
    <mergeCell ref="E5528:F5528"/>
    <mergeCell ref="E5529:F5529"/>
    <mergeCell ref="E5415:F5415"/>
    <mergeCell ref="E5416:F5416"/>
    <mergeCell ref="E5751:F5751"/>
    <mergeCell ref="E5730:F5730"/>
    <mergeCell ref="E5731:F5731"/>
    <mergeCell ref="E5742:F5742"/>
    <mergeCell ref="E5743:F5743"/>
    <mergeCell ref="E5749:F5749"/>
    <mergeCell ref="E5667:F5667"/>
    <mergeCell ref="E257:F257"/>
    <mergeCell ref="E267:F267"/>
    <mergeCell ref="E268:F268"/>
    <mergeCell ref="E246:F246"/>
    <mergeCell ref="E310:F310"/>
    <mergeCell ref="E282:F282"/>
    <mergeCell ref="E283:F283"/>
    <mergeCell ref="E295:F295"/>
    <mergeCell ref="E305:F305"/>
    <mergeCell ref="E306:F306"/>
    <mergeCell ref="E288:F288"/>
    <mergeCell ref="E5610:F5610"/>
    <mergeCell ref="E5621:F5621"/>
    <mergeCell ref="E289:F289"/>
    <mergeCell ref="E297:F297"/>
    <mergeCell ref="E298:F298"/>
    <mergeCell ref="E299:F299"/>
    <mergeCell ref="E5609:F5609"/>
    <mergeCell ref="E4887:F4887"/>
    <mergeCell ref="E4888:F4888"/>
    <mergeCell ref="E4889:F4889"/>
    <mergeCell ref="E4893:F4893"/>
    <mergeCell ref="E4894:F4894"/>
    <mergeCell ref="E4895:F4895"/>
    <mergeCell ref="E4902:F4902"/>
    <mergeCell ref="E4875:F4875"/>
    <mergeCell ref="E5039:F5039"/>
    <mergeCell ref="E5087:F5087"/>
    <mergeCell ref="E5088:F5088"/>
    <mergeCell ref="E5089:F5089"/>
    <mergeCell ref="E5095:F5095"/>
    <mergeCell ref="E4881:F4881"/>
    <mergeCell ref="E471:F471"/>
    <mergeCell ref="E516:F516"/>
    <mergeCell ref="E480:F480"/>
    <mergeCell ref="E517:F517"/>
    <mergeCell ref="E512:F512"/>
    <mergeCell ref="E503:F503"/>
    <mergeCell ref="E504:F504"/>
    <mergeCell ref="E524:F524"/>
    <mergeCell ref="E525:F525"/>
    <mergeCell ref="E526:F526"/>
    <mergeCell ref="E527:F527"/>
    <mergeCell ref="E496:F496"/>
    <mergeCell ref="E469:F469"/>
    <mergeCell ref="E470:F470"/>
    <mergeCell ref="E478:F478"/>
    <mergeCell ref="E431:F431"/>
    <mergeCell ref="E464:F464"/>
    <mergeCell ref="E437:F437"/>
    <mergeCell ref="E438:F438"/>
    <mergeCell ref="E439:F439"/>
    <mergeCell ref="E444:F444"/>
    <mergeCell ref="E454:F454"/>
    <mergeCell ref="E445:F445"/>
    <mergeCell ref="E472:F472"/>
    <mergeCell ref="E446:F446"/>
    <mergeCell ref="E447:F447"/>
    <mergeCell ref="E479:F479"/>
    <mergeCell ref="E455:F455"/>
    <mergeCell ref="E495:F495"/>
    <mergeCell ref="E463:F463"/>
    <mergeCell ref="E435:F435"/>
    <mergeCell ref="E436:F436"/>
    <mergeCell ref="E577:F577"/>
    <mergeCell ref="E587:F587"/>
    <mergeCell ref="E636:F636"/>
    <mergeCell ref="E637:F637"/>
    <mergeCell ref="E673:F673"/>
    <mergeCell ref="E674:F674"/>
    <mergeCell ref="E598:F598"/>
    <mergeCell ref="E599:F599"/>
    <mergeCell ref="E650:F650"/>
    <mergeCell ref="E631:F631"/>
    <mergeCell ref="E668:F668"/>
    <mergeCell ref="E642:F642"/>
    <mergeCell ref="E654:F654"/>
    <mergeCell ref="E602:F602"/>
    <mergeCell ref="E601:F601"/>
    <mergeCell ref="E610:F610"/>
    <mergeCell ref="E656:F656"/>
    <mergeCell ref="E657:F657"/>
    <mergeCell ref="E621:F621"/>
    <mergeCell ref="E622:F622"/>
    <mergeCell ref="E664:F664"/>
    <mergeCell ref="E605:F605"/>
    <mergeCell ref="H608:I608"/>
    <mergeCell ref="E611:F611"/>
    <mergeCell ref="E612:F612"/>
    <mergeCell ref="E613:F613"/>
    <mergeCell ref="E614:F614"/>
    <mergeCell ref="E615:F615"/>
    <mergeCell ref="E616:F616"/>
    <mergeCell ref="H618:I618"/>
    <mergeCell ref="E620:F620"/>
    <mergeCell ref="E802:F802"/>
    <mergeCell ref="E806:F806"/>
    <mergeCell ref="E771:F771"/>
    <mergeCell ref="E779:F779"/>
    <mergeCell ref="E830:F830"/>
    <mergeCell ref="E831:F831"/>
    <mergeCell ref="E824:F824"/>
    <mergeCell ref="E1158:F1158"/>
    <mergeCell ref="E1132:F1132"/>
    <mergeCell ref="H1134:I1134"/>
    <mergeCell ref="E1142:F1142"/>
    <mergeCell ref="E1143:F1143"/>
    <mergeCell ref="H1145:I1145"/>
    <mergeCell ref="E1153:F1153"/>
    <mergeCell ref="E1154:F1154"/>
    <mergeCell ref="H1156:I1156"/>
    <mergeCell ref="E982:F982"/>
    <mergeCell ref="E983:F983"/>
    <mergeCell ref="E993:F993"/>
    <mergeCell ref="E974:F974"/>
    <mergeCell ref="E997:F997"/>
    <mergeCell ref="E998:F998"/>
    <mergeCell ref="E999:F999"/>
    <mergeCell ref="E989:F989"/>
    <mergeCell ref="E1028:F1028"/>
    <mergeCell ref="E1029:F1029"/>
    <mergeCell ref="E1006:F1006"/>
    <mergeCell ref="E1007:F1007"/>
    <mergeCell ref="E1017:F1017"/>
    <mergeCell ref="E1018:F1018"/>
    <mergeCell ref="E1022:F1022"/>
    <mergeCell ref="E1033:F1033"/>
    <mergeCell ref="E1159:F1159"/>
    <mergeCell ref="E1162:F1162"/>
    <mergeCell ref="E1171:F1171"/>
    <mergeCell ref="E1202:F1202"/>
    <mergeCell ref="E1203:F1203"/>
    <mergeCell ref="E1204:F1204"/>
    <mergeCell ref="E1185:F1185"/>
    <mergeCell ref="E1192:F1192"/>
    <mergeCell ref="E1191:F1191"/>
    <mergeCell ref="E1196:F1196"/>
    <mergeCell ref="E1207:F1207"/>
    <mergeCell ref="E1164:F1164"/>
    <mergeCell ref="E1165:F1165"/>
    <mergeCell ref="H1167:I1167"/>
    <mergeCell ref="E1175:F1175"/>
    <mergeCell ref="E1176:F1176"/>
    <mergeCell ref="H1178:I1178"/>
    <mergeCell ref="E1186:F1186"/>
    <mergeCell ref="E1187:F1187"/>
    <mergeCell ref="H1189:I1189"/>
    <mergeCell ref="E1180:F1180"/>
    <mergeCell ref="E1172:F1172"/>
    <mergeCell ref="E1173:F1173"/>
    <mergeCell ref="E1182:F1182"/>
    <mergeCell ref="E1183:F1183"/>
    <mergeCell ref="E1184:F1184"/>
    <mergeCell ref="E1193:F1193"/>
    <mergeCell ref="E1194:F1194"/>
    <mergeCell ref="E1195:F1195"/>
    <mergeCell ref="E1170:F1170"/>
    <mergeCell ref="E1174:F1174"/>
    <mergeCell ref="E1578:F1578"/>
    <mergeCell ref="E1579:F1579"/>
    <mergeCell ref="E1577:F1577"/>
    <mergeCell ref="E1587:F1587"/>
    <mergeCell ref="E1590:F1590"/>
    <mergeCell ref="E1568:F1568"/>
    <mergeCell ref="E1563:F1563"/>
    <mergeCell ref="E1570:F1570"/>
    <mergeCell ref="E1292:F1292"/>
    <mergeCell ref="E1314:F1314"/>
    <mergeCell ref="E1285:F1285"/>
    <mergeCell ref="E1287:F1287"/>
    <mergeCell ref="H1289:I1289"/>
    <mergeCell ref="E1297:F1297"/>
    <mergeCell ref="E1217:F1217"/>
    <mergeCell ref="E1218:F1218"/>
    <mergeCell ref="E1163:F1163"/>
    <mergeCell ref="E1181:F1181"/>
    <mergeCell ref="E1241:F1241"/>
    <mergeCell ref="E1274:F1274"/>
    <mergeCell ref="E1588:F1588"/>
    <mergeCell ref="E1589:F1589"/>
    <mergeCell ref="H1565:I1565"/>
    <mergeCell ref="E1571:F1571"/>
    <mergeCell ref="E1572:F1572"/>
    <mergeCell ref="E1573:F1573"/>
    <mergeCell ref="H1575:I1575"/>
    <mergeCell ref="E1581:F1581"/>
    <mergeCell ref="E1582:F1582"/>
    <mergeCell ref="E1583:F1583"/>
    <mergeCell ref="H1585:I1585"/>
    <mergeCell ref="E1556:F1556"/>
    <mergeCell ref="E1747:F1747"/>
    <mergeCell ref="E1748:F1748"/>
    <mergeCell ref="E1749:F1749"/>
    <mergeCell ref="E1754:F1754"/>
    <mergeCell ref="E1755:F1755"/>
    <mergeCell ref="E1771:F1771"/>
    <mergeCell ref="E1772:F1772"/>
    <mergeCell ref="E1724:F1724"/>
    <mergeCell ref="E1732:F1732"/>
    <mergeCell ref="E1769:F1769"/>
    <mergeCell ref="H1766:I1766"/>
    <mergeCell ref="E1770:F1770"/>
    <mergeCell ref="E1649:F1649"/>
    <mergeCell ref="E1618:F1618"/>
    <mergeCell ref="E1628:F1628"/>
    <mergeCell ref="E1629:F1629"/>
    <mergeCell ref="E1635:F1635"/>
    <mergeCell ref="E1619:F1619"/>
    <mergeCell ref="E1620:F1620"/>
    <mergeCell ref="E1630:F1630"/>
    <mergeCell ref="E1631:F1631"/>
    <mergeCell ref="E1670:F1670"/>
    <mergeCell ref="E1671:F1671"/>
    <mergeCell ref="E1640:F1640"/>
    <mergeCell ref="E1633:F1633"/>
    <mergeCell ref="E1621:F1621"/>
    <mergeCell ref="E1644:F1644"/>
    <mergeCell ref="E1645:F1645"/>
    <mergeCell ref="E1655:F1655"/>
    <mergeCell ref="E1662:F1662"/>
    <mergeCell ref="E1659:F1659"/>
    <mergeCell ref="E1660:F1660"/>
    <mergeCell ref="E1894:F1894"/>
    <mergeCell ref="E1895:F1895"/>
    <mergeCell ref="E1896:F1896"/>
    <mergeCell ref="H1902:I1902"/>
    <mergeCell ref="E1904:F1904"/>
    <mergeCell ref="E1905:F1905"/>
    <mergeCell ref="H1910:I1910"/>
    <mergeCell ref="E1912:F1912"/>
    <mergeCell ref="E1917:F1917"/>
    <mergeCell ref="H1919:I1919"/>
    <mergeCell ref="E1937:F1937"/>
    <mergeCell ref="H1942:I1942"/>
    <mergeCell ref="E1944:F1944"/>
    <mergeCell ref="E1913:F1913"/>
    <mergeCell ref="E1949:F1949"/>
    <mergeCell ref="H1951:I1951"/>
    <mergeCell ref="E1757:F1757"/>
    <mergeCell ref="E1758:F1758"/>
    <mergeCell ref="E1759:F1759"/>
    <mergeCell ref="E1768:F1768"/>
    <mergeCell ref="H1859:I1859"/>
    <mergeCell ref="E1914:F1914"/>
    <mergeCell ref="E1906:F1906"/>
    <mergeCell ref="E1907:F1907"/>
    <mergeCell ref="E1908:F1908"/>
    <mergeCell ref="E1915:F1915"/>
    <mergeCell ref="E1916:F1916"/>
    <mergeCell ref="E1922:F1922"/>
    <mergeCell ref="E1923:F1923"/>
    <mergeCell ref="E1924:F1924"/>
    <mergeCell ref="E1876:F1876"/>
    <mergeCell ref="E1930:F1930"/>
    <mergeCell ref="E1958:F1958"/>
    <mergeCell ref="E1925:F1925"/>
    <mergeCell ref="E1933:F1933"/>
    <mergeCell ref="H1960:I1960"/>
    <mergeCell ref="E1977:F1977"/>
    <mergeCell ref="E1981:F1981"/>
    <mergeCell ref="E1962:F1962"/>
    <mergeCell ref="E1945:F1945"/>
    <mergeCell ref="E1982:F1982"/>
    <mergeCell ref="E1963:F1963"/>
    <mergeCell ref="E1971:F1971"/>
    <mergeCell ref="E1973:F1973"/>
    <mergeCell ref="E1957:F1957"/>
    <mergeCell ref="E1946:F1946"/>
    <mergeCell ref="E1953:F1953"/>
    <mergeCell ref="E1955:F1955"/>
    <mergeCell ref="E1956:F1956"/>
    <mergeCell ref="E1964:F1964"/>
    <mergeCell ref="E1965:F1965"/>
    <mergeCell ref="E1926:F1926"/>
    <mergeCell ref="H1928:I1928"/>
    <mergeCell ref="H1935:I1935"/>
    <mergeCell ref="H1967:I1967"/>
    <mergeCell ref="E1969:F1969"/>
    <mergeCell ref="E1970:F1970"/>
    <mergeCell ref="H1975:I1975"/>
    <mergeCell ref="E1978:F1978"/>
    <mergeCell ref="E1979:F1979"/>
    <mergeCell ref="E1980:F1980"/>
    <mergeCell ref="E1948:F1948"/>
    <mergeCell ref="E1931:F1931"/>
    <mergeCell ref="E1932:F1932"/>
    <mergeCell ref="E2041:F2041"/>
    <mergeCell ref="E2042:F2042"/>
    <mergeCell ref="E2050:F2050"/>
    <mergeCell ref="E2051:F2051"/>
    <mergeCell ref="E2052:F2052"/>
    <mergeCell ref="E2059:F2059"/>
    <mergeCell ref="E2026:F2026"/>
    <mergeCell ref="H2011:I2011"/>
    <mergeCell ref="E2013:F2013"/>
    <mergeCell ref="H2020:I2020"/>
    <mergeCell ref="E2022:F2022"/>
    <mergeCell ref="H2028:I2028"/>
    <mergeCell ref="E2030:F2030"/>
    <mergeCell ref="E2031:F2031"/>
    <mergeCell ref="E2009:F2009"/>
    <mergeCell ref="E2018:F2018"/>
    <mergeCell ref="E2015:F2015"/>
    <mergeCell ref="E2017:F2017"/>
    <mergeCell ref="E2016:F2016"/>
    <mergeCell ref="E2032:F2032"/>
    <mergeCell ref="E2024:F2024"/>
    <mergeCell ref="E2025:F2025"/>
    <mergeCell ref="E2038:F2038"/>
    <mergeCell ref="E2039:F2039"/>
    <mergeCell ref="E2040:F2040"/>
    <mergeCell ref="H2045:I2045"/>
    <mergeCell ref="E2047:F2047"/>
    <mergeCell ref="E2048:F2048"/>
    <mergeCell ref="E2288:F2288"/>
    <mergeCell ref="E2286:F2286"/>
    <mergeCell ref="E2287:F2287"/>
    <mergeCell ref="H2292:I2292"/>
    <mergeCell ref="E2294:F2294"/>
    <mergeCell ref="E2295:F2295"/>
    <mergeCell ref="E2296:F2296"/>
    <mergeCell ref="H2301:I2301"/>
    <mergeCell ref="E2303:F2303"/>
    <mergeCell ref="E2304:F2304"/>
    <mergeCell ref="H2310:I2310"/>
    <mergeCell ref="E2312:F2312"/>
    <mergeCell ref="E2313:F2313"/>
    <mergeCell ref="E2289:F2289"/>
    <mergeCell ref="H2163:I2163"/>
    <mergeCell ref="E2166:F2166"/>
    <mergeCell ref="E2167:F2167"/>
    <mergeCell ref="E2168:F2168"/>
    <mergeCell ref="H2187:I2187"/>
    <mergeCell ref="E2200:F2200"/>
    <mergeCell ref="E2201:F2201"/>
    <mergeCell ref="E2202:F2202"/>
    <mergeCell ref="E2209:F2209"/>
    <mergeCell ref="E2206:F2206"/>
    <mergeCell ref="E2182:F2182"/>
    <mergeCell ref="E2183:F2183"/>
    <mergeCell ref="E2173:F2173"/>
    <mergeCell ref="E2174:F2174"/>
    <mergeCell ref="E2178:F2178"/>
    <mergeCell ref="E2203:F2203"/>
    <mergeCell ref="E2204:F2204"/>
    <mergeCell ref="E2205:F2205"/>
    <mergeCell ref="H2343:I2343"/>
    <mergeCell ref="E2346:F2346"/>
    <mergeCell ref="E2347:F2347"/>
    <mergeCell ref="E2348:F2348"/>
    <mergeCell ref="H2350:I2350"/>
    <mergeCell ref="E2353:F2353"/>
    <mergeCell ref="E2354:F2354"/>
    <mergeCell ref="E2355:F2355"/>
    <mergeCell ref="H2357:I2357"/>
    <mergeCell ref="E2360:F2360"/>
    <mergeCell ref="E2361:F2361"/>
    <mergeCell ref="E2298:F2298"/>
    <mergeCell ref="E2299:F2299"/>
    <mergeCell ref="E2305:F2305"/>
    <mergeCell ref="E2306:F2306"/>
    <mergeCell ref="E2307:F2307"/>
    <mergeCell ref="E2314:F2314"/>
    <mergeCell ref="H2448:I2448"/>
    <mergeCell ref="E2450:F2450"/>
    <mergeCell ref="E2451:F2451"/>
    <mergeCell ref="E2452:F2452"/>
    <mergeCell ref="H2457:I2457"/>
    <mergeCell ref="E2459:F2459"/>
    <mergeCell ref="E2460:F2460"/>
    <mergeCell ref="E2461:F2461"/>
    <mergeCell ref="H2466:I2466"/>
    <mergeCell ref="E2468:F2468"/>
    <mergeCell ref="H2502:I2502"/>
    <mergeCell ref="H2319:I2319"/>
    <mergeCell ref="E2321:F2321"/>
    <mergeCell ref="E2359:F2359"/>
    <mergeCell ref="E2367:F2367"/>
    <mergeCell ref="E2322:F2322"/>
    <mergeCell ref="E2323:F2323"/>
    <mergeCell ref="E2324:F2324"/>
    <mergeCell ref="E2331:F2331"/>
    <mergeCell ref="E2329:F2329"/>
    <mergeCell ref="E2330:F2330"/>
    <mergeCell ref="E2338:F2338"/>
    <mergeCell ref="E2366:F2366"/>
    <mergeCell ref="E2325:F2325"/>
    <mergeCell ref="H2327:I2327"/>
    <mergeCell ref="E2332:F2332"/>
    <mergeCell ref="E2333:F2333"/>
    <mergeCell ref="E2334:F2334"/>
    <mergeCell ref="H2336:I2336"/>
    <mergeCell ref="E2339:F2339"/>
    <mergeCell ref="E2340:F2340"/>
    <mergeCell ref="E2341:F2341"/>
    <mergeCell ref="H2534:I2534"/>
    <mergeCell ref="E2537:F2537"/>
    <mergeCell ref="E2538:F2538"/>
    <mergeCell ref="E2539:F2539"/>
    <mergeCell ref="H2542:I2542"/>
    <mergeCell ref="E2545:F2545"/>
    <mergeCell ref="E2546:F2546"/>
    <mergeCell ref="E2524:F2524"/>
    <mergeCell ref="E2532:F2532"/>
    <mergeCell ref="E2536:F2536"/>
    <mergeCell ref="E2540:F2540"/>
    <mergeCell ref="E2544:F2544"/>
    <mergeCell ref="E2513:F2513"/>
    <mergeCell ref="E2481:F2481"/>
    <mergeCell ref="E2480:F2480"/>
    <mergeCell ref="E2508:F2508"/>
    <mergeCell ref="E2500:F2500"/>
    <mergeCell ref="H2511:I2511"/>
    <mergeCell ref="E2637:F2637"/>
    <mergeCell ref="H2647:I2647"/>
    <mergeCell ref="E2649:F2649"/>
    <mergeCell ref="E2659:F2659"/>
    <mergeCell ref="E2669:F2669"/>
    <mergeCell ref="E2652:F2652"/>
    <mergeCell ref="E2653:F2653"/>
    <mergeCell ref="E2638:F2638"/>
    <mergeCell ref="E2639:F2639"/>
    <mergeCell ref="E2640:F2640"/>
    <mergeCell ref="H2655:I2655"/>
    <mergeCell ref="E2657:F2657"/>
    <mergeCell ref="E2658:F2658"/>
    <mergeCell ref="H2663:I2663"/>
    <mergeCell ref="E2666:F2666"/>
    <mergeCell ref="E2667:F2667"/>
    <mergeCell ref="E2668:F2668"/>
    <mergeCell ref="E2650:F2650"/>
    <mergeCell ref="E2642:F2642"/>
    <mergeCell ref="E2665:F2665"/>
    <mergeCell ref="E3382:F3382"/>
    <mergeCell ref="H3384:I3384"/>
    <mergeCell ref="E3298:F3298"/>
    <mergeCell ref="E3299:F3299"/>
    <mergeCell ref="E3307:F3307"/>
    <mergeCell ref="E3308:F3308"/>
    <mergeCell ref="E3315:F3315"/>
    <mergeCell ref="E3316:F3316"/>
    <mergeCell ref="E3322:F3322"/>
    <mergeCell ref="E3323:F3323"/>
    <mergeCell ref="E3310:F3310"/>
    <mergeCell ref="E3331:F3331"/>
    <mergeCell ref="E3332:F3332"/>
    <mergeCell ref="E3317:F3317"/>
    <mergeCell ref="E3355:F3355"/>
    <mergeCell ref="E3356:F3356"/>
    <mergeCell ref="E3327:F3327"/>
    <mergeCell ref="E3345:F3345"/>
    <mergeCell ref="E3379:F3379"/>
    <mergeCell ref="E3380:F3380"/>
    <mergeCell ref="E3522:F3522"/>
    <mergeCell ref="E3523:F3523"/>
    <mergeCell ref="E3386:F3386"/>
    <mergeCell ref="E3410:F3410"/>
    <mergeCell ref="E3418:F3418"/>
    <mergeCell ref="E3388:F3388"/>
    <mergeCell ref="E3424:F3424"/>
    <mergeCell ref="E3425:F3425"/>
    <mergeCell ref="E3426:F3426"/>
    <mergeCell ref="E3389:F3389"/>
    <mergeCell ref="E3390:F3390"/>
    <mergeCell ref="H3392:I3392"/>
    <mergeCell ref="E3397:F3397"/>
    <mergeCell ref="E3398:F3398"/>
    <mergeCell ref="E3412:F3412"/>
    <mergeCell ref="E3413:F3413"/>
    <mergeCell ref="E3414:F3414"/>
    <mergeCell ref="E3464:F3464"/>
    <mergeCell ref="E3419:F3419"/>
    <mergeCell ref="E3438:F3438"/>
    <mergeCell ref="E3439:F3439"/>
    <mergeCell ref="E3448:F3448"/>
    <mergeCell ref="E3456:F3456"/>
    <mergeCell ref="E3420:F3420"/>
    <mergeCell ref="E3422:F3422"/>
    <mergeCell ref="E3423:F3423"/>
    <mergeCell ref="E3429:F3429"/>
    <mergeCell ref="H3431:I3431"/>
    <mergeCell ref="E3435:F3435"/>
    <mergeCell ref="E3436:F3436"/>
    <mergeCell ref="E3437:F3437"/>
    <mergeCell ref="E3443:F3443"/>
    <mergeCell ref="E3652:F3652"/>
    <mergeCell ref="E3660:F3660"/>
    <mergeCell ref="E3661:F3661"/>
    <mergeCell ref="E3650:F3650"/>
    <mergeCell ref="E3602:F3602"/>
    <mergeCell ref="E3603:F3603"/>
    <mergeCell ref="E3613:F3613"/>
    <mergeCell ref="E3614:F3614"/>
    <mergeCell ref="E3624:F3624"/>
    <mergeCell ref="E3716:F3716"/>
    <mergeCell ref="E3717:F3717"/>
    <mergeCell ref="E3700:F3700"/>
    <mergeCell ref="E3680:F3680"/>
    <mergeCell ref="E3690:F3690"/>
    <mergeCell ref="E3676:F3676"/>
    <mergeCell ref="E3699:F3699"/>
    <mergeCell ref="E3708:F3708"/>
    <mergeCell ref="E3709:F3709"/>
    <mergeCell ref="E3644:F3644"/>
    <mergeCell ref="E3645:F3645"/>
    <mergeCell ref="E3646:F3646"/>
    <mergeCell ref="E3684:F3684"/>
    <mergeCell ref="E3685:F3685"/>
    <mergeCell ref="E3678:F3678"/>
    <mergeCell ref="E3679:F3679"/>
    <mergeCell ref="E3649:F3649"/>
    <mergeCell ref="E3611:F3611"/>
    <mergeCell ref="E3612:F3612"/>
    <mergeCell ref="E3621:F3621"/>
    <mergeCell ref="E3620:F3620"/>
    <mergeCell ref="E3625:F3625"/>
    <mergeCell ref="E3607:F3607"/>
    <mergeCell ref="H3947:I3947"/>
    <mergeCell ref="E3952:F3952"/>
    <mergeCell ref="E3953:F3953"/>
    <mergeCell ref="E3954:F3954"/>
    <mergeCell ref="E4103:F4103"/>
    <mergeCell ref="E4104:F4104"/>
    <mergeCell ref="E4115:F4115"/>
    <mergeCell ref="E4116:F4116"/>
    <mergeCell ref="E4117:F4117"/>
    <mergeCell ref="E4124:F4124"/>
    <mergeCell ref="E4125:F4125"/>
    <mergeCell ref="E3968:F3968"/>
    <mergeCell ref="E3969:F3969"/>
    <mergeCell ref="E3978:F3978"/>
    <mergeCell ref="E4012:F4012"/>
    <mergeCell ref="E3962:F3962"/>
    <mergeCell ref="E3963:F3963"/>
    <mergeCell ref="E3982:F3982"/>
    <mergeCell ref="E4088:F4088"/>
    <mergeCell ref="E4123:F4123"/>
    <mergeCell ref="E4086:F4086"/>
    <mergeCell ref="E4087:F4087"/>
    <mergeCell ref="E4092:F4092"/>
    <mergeCell ref="E4100:F4100"/>
    <mergeCell ref="E3986:F3986"/>
    <mergeCell ref="E3987:F3987"/>
    <mergeCell ref="E4392:F4392"/>
    <mergeCell ref="E4404:F4404"/>
    <mergeCell ref="E4415:F4415"/>
    <mergeCell ref="E4416:F4416"/>
    <mergeCell ref="E4352:F4352"/>
    <mergeCell ref="E4414:F4414"/>
    <mergeCell ref="E4393:F4393"/>
    <mergeCell ref="E4394:F4394"/>
    <mergeCell ref="E4298:F4298"/>
    <mergeCell ref="E4318:F4318"/>
    <mergeCell ref="E4332:F4332"/>
    <mergeCell ref="E4302:F4302"/>
    <mergeCell ref="E4303:F4303"/>
    <mergeCell ref="E4310:F4310"/>
    <mergeCell ref="E4311:F4311"/>
    <mergeCell ref="E4312:F4312"/>
    <mergeCell ref="E4259:F4259"/>
    <mergeCell ref="E4260:F4260"/>
    <mergeCell ref="E4281:F4281"/>
    <mergeCell ref="E4288:F4288"/>
    <mergeCell ref="E4264:F4264"/>
    <mergeCell ref="E4271:F4271"/>
    <mergeCell ref="E4272:F4272"/>
    <mergeCell ref="E4273:F4273"/>
    <mergeCell ref="E4403:F4403"/>
    <mergeCell ref="E4278:F4278"/>
    <mergeCell ref="E4154:F4154"/>
    <mergeCell ref="E4021:F4021"/>
    <mergeCell ref="E4335:F4335"/>
    <mergeCell ref="E4396:F4396"/>
    <mergeCell ref="E4333:F4333"/>
    <mergeCell ref="E4334:F4334"/>
    <mergeCell ref="E4380:F4380"/>
    <mergeCell ref="E4468:F4468"/>
    <mergeCell ref="E4469:F4469"/>
    <mergeCell ref="E4477:F4477"/>
    <mergeCell ref="E4484:F4484"/>
    <mergeCell ref="E4491:F4491"/>
    <mergeCell ref="E4492:F4492"/>
    <mergeCell ref="E4499:F4499"/>
    <mergeCell ref="E4500:F4500"/>
    <mergeCell ref="E4505:F4505"/>
    <mergeCell ref="E4506:F4506"/>
    <mergeCell ref="E4512:F4512"/>
    <mergeCell ref="E4447:F4447"/>
    <mergeCell ref="E4448:F4448"/>
    <mergeCell ref="E4449:F4449"/>
    <mergeCell ref="E4456:F4456"/>
    <mergeCell ref="E4457:F4457"/>
    <mergeCell ref="E4458:F4458"/>
    <mergeCell ref="E4507:F4507"/>
    <mergeCell ref="E4508:F4508"/>
    <mergeCell ref="E4470:F4470"/>
    <mergeCell ref="E4433:F4433"/>
    <mergeCell ref="E4434:F4434"/>
    <mergeCell ref="E4336:F4336"/>
    <mergeCell ref="E4337:F4337"/>
    <mergeCell ref="E4338:F4338"/>
    <mergeCell ref="E4395:F4395"/>
    <mergeCell ref="E4445:F4445"/>
    <mergeCell ref="E4498:F4498"/>
    <mergeCell ref="E4459:F4459"/>
    <mergeCell ref="E4590:F4590"/>
    <mergeCell ref="E4591:F4591"/>
    <mergeCell ref="E4530:F4530"/>
    <mergeCell ref="E4531:F4531"/>
    <mergeCell ref="E4536:F4536"/>
    <mergeCell ref="E4537:F4537"/>
    <mergeCell ref="E4547:F4547"/>
    <mergeCell ref="E4548:F4548"/>
    <mergeCell ref="E4549:F4549"/>
    <mergeCell ref="H4551:I4551"/>
    <mergeCell ref="E4553:F4553"/>
    <mergeCell ref="E4554:F4554"/>
    <mergeCell ref="E4555:F4555"/>
    <mergeCell ref="H4557:I4557"/>
    <mergeCell ref="E4539:F4539"/>
    <mergeCell ref="E4540:F4540"/>
    <mergeCell ref="H4542:I4542"/>
    <mergeCell ref="E4544:F4544"/>
    <mergeCell ref="E4545:F4545"/>
    <mergeCell ref="E4546:F4546"/>
    <mergeCell ref="H4910:I4910"/>
    <mergeCell ref="E4917:F4917"/>
    <mergeCell ref="E4918:F4918"/>
    <mergeCell ref="E4752:F4752"/>
    <mergeCell ref="E4753:F4753"/>
    <mergeCell ref="H4755:I4755"/>
    <mergeCell ref="E4850:F4850"/>
    <mergeCell ref="E4842:F4842"/>
    <mergeCell ref="E4851:F4851"/>
    <mergeCell ref="H4815:I4815"/>
    <mergeCell ref="E4697:F4697"/>
    <mergeCell ref="E4698:F4698"/>
    <mergeCell ref="E4699:F4699"/>
    <mergeCell ref="H4701:I4701"/>
    <mergeCell ref="E4703:F4703"/>
    <mergeCell ref="E4704:F4704"/>
    <mergeCell ref="E4705:F4705"/>
    <mergeCell ref="H4707:I4707"/>
    <mergeCell ref="E4709:F4709"/>
    <mergeCell ref="E4710:F4710"/>
    <mergeCell ref="E4711:F4711"/>
    <mergeCell ref="H4779:I4779"/>
    <mergeCell ref="E4781:F4781"/>
    <mergeCell ref="E4782:F4782"/>
    <mergeCell ref="H4713:I4713"/>
    <mergeCell ref="E4715:F4715"/>
    <mergeCell ref="E4716:F4716"/>
    <mergeCell ref="E4717:F4717"/>
    <mergeCell ref="H4719:I4719"/>
    <mergeCell ref="E4721:F4721"/>
    <mergeCell ref="E4722:F4722"/>
    <mergeCell ref="E4723:F4723"/>
    <mergeCell ref="E4900:F4900"/>
    <mergeCell ref="E4901:F4901"/>
    <mergeCell ref="E4907:F4907"/>
    <mergeCell ref="E4908:F4908"/>
    <mergeCell ref="E5148:F5148"/>
    <mergeCell ref="E5162:F5162"/>
    <mergeCell ref="E5169:F5169"/>
    <mergeCell ref="E5156:F5156"/>
    <mergeCell ref="E5149:F5149"/>
    <mergeCell ref="E4953:F4953"/>
    <mergeCell ref="E4954:F4954"/>
    <mergeCell ref="E4980:F4980"/>
    <mergeCell ref="E5001:F5001"/>
    <mergeCell ref="E5002:F5002"/>
    <mergeCell ref="E5027:F5027"/>
    <mergeCell ref="E5028:F5028"/>
    <mergeCell ref="E5000:F5000"/>
    <mergeCell ref="E4970:F4970"/>
    <mergeCell ref="E5019:F5019"/>
    <mergeCell ref="E5020:F5020"/>
    <mergeCell ref="E5013:F5013"/>
    <mergeCell ref="E5021:F5021"/>
    <mergeCell ref="E5007:F5007"/>
    <mergeCell ref="E5008:F5008"/>
    <mergeCell ref="E5050:F5050"/>
    <mergeCell ref="E4987:F4987"/>
    <mergeCell ref="E5014:F5014"/>
    <mergeCell ref="E5081:F5081"/>
    <mergeCell ref="E5147:F5147"/>
    <mergeCell ref="E5106:F5106"/>
    <mergeCell ref="E5136:F5136"/>
    <mergeCell ref="E5107:F5107"/>
    <mergeCell ref="H5392:I5392"/>
    <mergeCell ref="E5258:F5258"/>
    <mergeCell ref="E5264:F5264"/>
    <mergeCell ref="E5265:F5265"/>
    <mergeCell ref="E5246:F5246"/>
    <mergeCell ref="E5296:F5296"/>
    <mergeCell ref="E5273:F5273"/>
    <mergeCell ref="E5274:F5274"/>
    <mergeCell ref="E5291:F5291"/>
    <mergeCell ref="E5290:F5290"/>
    <mergeCell ref="E5226:F5226"/>
    <mergeCell ref="E5201:F5201"/>
    <mergeCell ref="E5202:F5202"/>
    <mergeCell ref="E5209:F5209"/>
    <mergeCell ref="E5215:F5215"/>
    <mergeCell ref="E5203:F5203"/>
    <mergeCell ref="E5204:F5204"/>
    <mergeCell ref="E5205:F5205"/>
    <mergeCell ref="E5213:F5213"/>
    <mergeCell ref="E5214:F5214"/>
    <mergeCell ref="E5266:F5266"/>
    <mergeCell ref="E5222:F5222"/>
    <mergeCell ref="E5206:F5206"/>
    <mergeCell ref="E5207:F5207"/>
    <mergeCell ref="E5208:F5208"/>
    <mergeCell ref="E5249:F5249"/>
    <mergeCell ref="E5250:F5250"/>
    <mergeCell ref="E5356:F5356"/>
    <mergeCell ref="E5357:F5357"/>
    <mergeCell ref="H5572:I5572"/>
    <mergeCell ref="E5442:F5442"/>
    <mergeCell ref="E5394:F5394"/>
    <mergeCell ref="E5401:F5401"/>
    <mergeCell ref="E5402:F5402"/>
    <mergeCell ref="E5409:F5409"/>
    <mergeCell ref="E5417:F5417"/>
    <mergeCell ref="E5424:F5424"/>
    <mergeCell ref="E5425:F5425"/>
    <mergeCell ref="E5426:F5426"/>
    <mergeCell ref="H5428:I5428"/>
    <mergeCell ref="E5434:F5434"/>
    <mergeCell ref="H5436:I5436"/>
    <mergeCell ref="E5439:F5439"/>
    <mergeCell ref="E5440:F5440"/>
    <mergeCell ref="E5441:F5441"/>
    <mergeCell ref="E5323:F5323"/>
    <mergeCell ref="E5324:F5324"/>
    <mergeCell ref="E5329:F5329"/>
    <mergeCell ref="E5330:F5330"/>
    <mergeCell ref="E5328:F5328"/>
    <mergeCell ref="E5406:F5406"/>
    <mergeCell ref="E5362:F5362"/>
    <mergeCell ref="E5381:F5381"/>
    <mergeCell ref="E5334:F5334"/>
    <mergeCell ref="E5335:F5335"/>
    <mergeCell ref="E5336:F5336"/>
    <mergeCell ref="E5380:F5380"/>
    <mergeCell ref="H5385:I5385"/>
    <mergeCell ref="E5387:F5387"/>
    <mergeCell ref="E5388:F5388"/>
    <mergeCell ref="E5389:F5389"/>
    <mergeCell ref="E5570:F5570"/>
    <mergeCell ref="E5627:F5627"/>
    <mergeCell ref="E5580:F5580"/>
    <mergeCell ref="E5581:F5581"/>
    <mergeCell ref="E5582:F5582"/>
    <mergeCell ref="E5593:F5593"/>
    <mergeCell ref="E5594:F5594"/>
    <mergeCell ref="E5601:F5601"/>
    <mergeCell ref="E5586:F5586"/>
    <mergeCell ref="E5599:F5599"/>
    <mergeCell ref="E5600:F5600"/>
    <mergeCell ref="E5622:F5622"/>
    <mergeCell ref="E5645:F5645"/>
    <mergeCell ref="E5632:F5632"/>
    <mergeCell ref="E5633:F5633"/>
    <mergeCell ref="E5634:F5634"/>
    <mergeCell ref="E5641:F5641"/>
    <mergeCell ref="E5689:F5689"/>
    <mergeCell ref="E5712:F5712"/>
    <mergeCell ref="E5703:F5703"/>
    <mergeCell ref="E5704:F5704"/>
    <mergeCell ref="H5647:I5647"/>
    <mergeCell ref="H5653:I5653"/>
    <mergeCell ref="E5655:F5655"/>
    <mergeCell ref="E5656:F5656"/>
    <mergeCell ref="E5657:F5657"/>
    <mergeCell ref="H5659:I5659"/>
    <mergeCell ref="H5665:I5665"/>
    <mergeCell ref="E5674:F5674"/>
    <mergeCell ref="E5675:F5675"/>
    <mergeCell ref="E5614:F5614"/>
    <mergeCell ref="E5626:F5626"/>
    <mergeCell ref="E5592:F5592"/>
    <mergeCell ref="E5608:F5608"/>
    <mergeCell ref="E5620:F5620"/>
    <mergeCell ref="E5673:F5673"/>
    <mergeCell ref="E6141:F6141"/>
    <mergeCell ref="E6119:F6119"/>
    <mergeCell ref="E6131:F6131"/>
    <mergeCell ref="E6149:F6149"/>
    <mergeCell ref="E6094:F6094"/>
    <mergeCell ref="E6095:F6095"/>
    <mergeCell ref="E6093:F6093"/>
    <mergeCell ref="E5788:F5788"/>
    <mergeCell ref="E5789:F5789"/>
    <mergeCell ref="E5790:F5790"/>
    <mergeCell ref="E5853:F5853"/>
    <mergeCell ref="E5854:F5854"/>
    <mergeCell ref="E5855:F5855"/>
    <mergeCell ref="E5865:F5865"/>
    <mergeCell ref="E5856:F5856"/>
    <mergeCell ref="E5857:F5857"/>
    <mergeCell ref="E5858:F5858"/>
    <mergeCell ref="E5840:F5840"/>
    <mergeCell ref="E5791:F5791"/>
    <mergeCell ref="E5792:F5792"/>
    <mergeCell ref="E5793:F5793"/>
    <mergeCell ref="E5864:F5864"/>
    <mergeCell ref="E5826:F5826"/>
    <mergeCell ref="E5827:F5827"/>
    <mergeCell ref="E5869:F5869"/>
    <mergeCell ref="E5870:F5870"/>
    <mergeCell ref="E6120:F6120"/>
    <mergeCell ref="E6121:F6121"/>
    <mergeCell ref="E6127:F6127"/>
    <mergeCell ref="E6113:F6113"/>
    <mergeCell ref="E6103:F6103"/>
    <mergeCell ref="E6096:F6096"/>
    <mergeCell ref="J6468:J6469"/>
    <mergeCell ref="A6471:E6471"/>
    <mergeCell ref="F6471:I6471"/>
    <mergeCell ref="A6472:E6472"/>
    <mergeCell ref="E6440:F6440"/>
    <mergeCell ref="E6441:F6441"/>
    <mergeCell ref="E6445:F6445"/>
    <mergeCell ref="E6446:F6446"/>
    <mergeCell ref="E6447:F6447"/>
    <mergeCell ref="E6452:F6452"/>
    <mergeCell ref="E6453:F6453"/>
    <mergeCell ref="E6429:F6429"/>
    <mergeCell ref="E6430:F6430"/>
    <mergeCell ref="E6434:F6434"/>
    <mergeCell ref="E6435:F6435"/>
    <mergeCell ref="E6436:F6436"/>
    <mergeCell ref="E6423:F6423"/>
    <mergeCell ref="E6427:F6427"/>
    <mergeCell ref="E6428:F6428"/>
    <mergeCell ref="J6454:J6455"/>
    <mergeCell ref="A6454:A6455"/>
    <mergeCell ref="B6454:B6455"/>
    <mergeCell ref="C6454:C6455"/>
    <mergeCell ref="D6454:D6455"/>
    <mergeCell ref="E6454:E6455"/>
    <mergeCell ref="F6454:G6454"/>
    <mergeCell ref="H6454:I6454"/>
    <mergeCell ref="E6448:F6448"/>
    <mergeCell ref="H6450:I6450"/>
    <mergeCell ref="A6457:E6457"/>
    <mergeCell ref="F6457:I6457"/>
    <mergeCell ref="A6458:E6458"/>
    <mergeCell ref="E2737:F2737"/>
    <mergeCell ref="E2738:F2738"/>
    <mergeCell ref="E2739:F2739"/>
    <mergeCell ref="E2747:F2747"/>
    <mergeCell ref="E2748:F2748"/>
    <mergeCell ref="E2749:F2749"/>
    <mergeCell ref="E2758:F2758"/>
    <mergeCell ref="E2726:F2726"/>
    <mergeCell ref="E2725:F2725"/>
    <mergeCell ref="E2720:F2720"/>
    <mergeCell ref="E2721:F2721"/>
    <mergeCell ref="E2746:F2746"/>
    <mergeCell ref="E2718:F2718"/>
    <mergeCell ref="H2723:I2723"/>
    <mergeCell ref="E2731:F2731"/>
    <mergeCell ref="H2733:I2733"/>
    <mergeCell ref="H2741:I2741"/>
    <mergeCell ref="E2743:F2743"/>
    <mergeCell ref="E2751:F2751"/>
    <mergeCell ref="E2752:F2752"/>
    <mergeCell ref="E2753:F2753"/>
    <mergeCell ref="E2728:F2728"/>
    <mergeCell ref="E2729:F2729"/>
    <mergeCell ref="E2730:F2730"/>
    <mergeCell ref="E2750:F2750"/>
    <mergeCell ref="E2745:F2745"/>
    <mergeCell ref="E2736:F2736"/>
    <mergeCell ref="E2727:F2727"/>
    <mergeCell ref="E2735:F2735"/>
    <mergeCell ref="E2744:F2744"/>
    <mergeCell ref="E2719:F2719"/>
    <mergeCell ref="E2754:F2754"/>
    <mergeCell ref="E2855:F2855"/>
    <mergeCell ref="E2875:F2875"/>
    <mergeCell ref="E2871:F2871"/>
    <mergeCell ref="E2859:F2859"/>
    <mergeCell ref="E2860:F2860"/>
    <mergeCell ref="E2856:F2856"/>
    <mergeCell ref="E2857:F2857"/>
    <mergeCell ref="E2858:F2858"/>
    <mergeCell ref="H2863:I2863"/>
    <mergeCell ref="E2867:F2867"/>
    <mergeCell ref="E2868:F2868"/>
    <mergeCell ref="E2869:F2869"/>
    <mergeCell ref="H2873:I2873"/>
    <mergeCell ref="E2876:F2876"/>
    <mergeCell ref="E2877:F2877"/>
    <mergeCell ref="E2847:F2847"/>
    <mergeCell ref="E2885:F2885"/>
    <mergeCell ref="E2883:F2883"/>
    <mergeCell ref="E2884:F2884"/>
    <mergeCell ref="E2980:F2980"/>
    <mergeCell ref="E3012:F3012"/>
    <mergeCell ref="E3022:F3022"/>
    <mergeCell ref="E3028:F3028"/>
    <mergeCell ref="E3029:F3029"/>
    <mergeCell ref="E3020:F3020"/>
    <mergeCell ref="E2990:F2990"/>
    <mergeCell ref="H2986:I2986"/>
    <mergeCell ref="E2991:F2991"/>
    <mergeCell ref="E2992:F2992"/>
    <mergeCell ref="E2936:F2936"/>
    <mergeCell ref="E2937:F2937"/>
    <mergeCell ref="E2895:F2895"/>
    <mergeCell ref="E2896:F2896"/>
    <mergeCell ref="E2908:F2908"/>
    <mergeCell ref="E2918:F2918"/>
    <mergeCell ref="E2903:F2903"/>
    <mergeCell ref="E2904:F2904"/>
    <mergeCell ref="E2922:F2922"/>
    <mergeCell ref="E2928:F2928"/>
    <mergeCell ref="H2934:I2934"/>
    <mergeCell ref="E2970:F2970"/>
    <mergeCell ref="E2984:F2984"/>
    <mergeCell ref="E3004:F3004"/>
    <mergeCell ref="E2994:F2994"/>
    <mergeCell ref="E3000:F3000"/>
    <mergeCell ref="E2988:F2988"/>
    <mergeCell ref="E2989:F2989"/>
    <mergeCell ref="H3085:I3085"/>
    <mergeCell ref="E3087:F3087"/>
    <mergeCell ref="E3088:F3088"/>
    <mergeCell ref="E3039:F3039"/>
    <mergeCell ref="E3040:F3040"/>
    <mergeCell ref="E3047:F3047"/>
    <mergeCell ref="E3089:F3089"/>
    <mergeCell ref="H3101:I3101"/>
    <mergeCell ref="E3103:F3103"/>
    <mergeCell ref="E3104:F3104"/>
    <mergeCell ref="H3112:I3112"/>
    <mergeCell ref="E3036:F3036"/>
    <mergeCell ref="E3037:F3037"/>
    <mergeCell ref="E3013:F3013"/>
    <mergeCell ref="E3014:F3014"/>
    <mergeCell ref="E3021:F3021"/>
    <mergeCell ref="E3031:F3031"/>
    <mergeCell ref="E3032:F3032"/>
    <mergeCell ref="H3034:I3034"/>
    <mergeCell ref="E3092:F3092"/>
    <mergeCell ref="E3073:F3073"/>
    <mergeCell ref="E3080:F3080"/>
    <mergeCell ref="E3081:F3081"/>
    <mergeCell ref="E3074:F3074"/>
    <mergeCell ref="E3075:F3075"/>
    <mergeCell ref="E3098:F3098"/>
    <mergeCell ref="E3099:F3099"/>
    <mergeCell ref="E3094:F3094"/>
    <mergeCell ref="E3095:F3095"/>
    <mergeCell ref="E3093:F3093"/>
    <mergeCell ref="E3108:F3108"/>
    <mergeCell ref="E3109:F3109"/>
    <mergeCell ref="E3038:F3038"/>
    <mergeCell ref="E3048:F3048"/>
    <mergeCell ref="E3049:F3049"/>
    <mergeCell ref="E3050:F3050"/>
    <mergeCell ref="E3058:F3058"/>
    <mergeCell ref="E3059:F3059"/>
    <mergeCell ref="H3077:I3077"/>
    <mergeCell ref="E3082:F3082"/>
    <mergeCell ref="E3083:F3083"/>
    <mergeCell ref="H3042:I3042"/>
    <mergeCell ref="E3044:F3044"/>
    <mergeCell ref="E3052:F3052"/>
    <mergeCell ref="E3053:F3053"/>
    <mergeCell ref="H3055:I3055"/>
    <mergeCell ref="E3060:F3060"/>
    <mergeCell ref="E3061:F3061"/>
    <mergeCell ref="E3062:F3062"/>
    <mergeCell ref="H3067:I3067"/>
    <mergeCell ref="E3063:F3063"/>
    <mergeCell ref="E3064:F3064"/>
    <mergeCell ref="E3240:F3240"/>
    <mergeCell ref="H3242:I3242"/>
    <mergeCell ref="E3247:F3247"/>
    <mergeCell ref="E3248:F3248"/>
    <mergeCell ref="E3249:F3249"/>
    <mergeCell ref="E3257:F3257"/>
    <mergeCell ref="E3226:F3226"/>
    <mergeCell ref="E3227:F3227"/>
    <mergeCell ref="E3228:F3228"/>
    <mergeCell ref="H3232:I3232"/>
    <mergeCell ref="E3234:F3234"/>
    <mergeCell ref="E3235:F3235"/>
    <mergeCell ref="E3236:F3236"/>
    <mergeCell ref="H3251:I3251"/>
    <mergeCell ref="E3253:F3253"/>
    <mergeCell ref="E3133:F3133"/>
    <mergeCell ref="E3134:F3134"/>
    <mergeCell ref="E3142:F3142"/>
    <mergeCell ref="E3155:F3155"/>
    <mergeCell ref="E3156:F3156"/>
    <mergeCell ref="E3157:F3157"/>
    <mergeCell ref="H3160:I3160"/>
    <mergeCell ref="E3171:F3171"/>
    <mergeCell ref="E3172:F3172"/>
    <mergeCell ref="H3174:I3174"/>
    <mergeCell ref="E3179:F3179"/>
    <mergeCell ref="E3180:F3180"/>
    <mergeCell ref="E3154:F3154"/>
    <mergeCell ref="E3162:F3162"/>
    <mergeCell ref="E3163:F3163"/>
    <mergeCell ref="E3164:F3164"/>
    <mergeCell ref="E3143:F3143"/>
    <mergeCell ref="E3286:F3286"/>
    <mergeCell ref="E3293:F3293"/>
    <mergeCell ref="E3294:F3294"/>
    <mergeCell ref="H3296:I3296"/>
    <mergeCell ref="E3301:F3301"/>
    <mergeCell ref="E3292:F3292"/>
    <mergeCell ref="E3282:F3282"/>
    <mergeCell ref="E3300:F3300"/>
    <mergeCell ref="E3254:F3254"/>
    <mergeCell ref="E3255:F3255"/>
    <mergeCell ref="E3262:F3262"/>
    <mergeCell ref="E3263:F3263"/>
    <mergeCell ref="E3264:F3264"/>
    <mergeCell ref="E3270:F3270"/>
    <mergeCell ref="E3256:F3256"/>
    <mergeCell ref="H3266:I3266"/>
    <mergeCell ref="E3268:F3268"/>
    <mergeCell ref="E3269:F3269"/>
    <mergeCell ref="H3259:I3259"/>
    <mergeCell ref="E3261:F3261"/>
    <mergeCell ref="E3271:F3271"/>
    <mergeCell ref="E3272:F3272"/>
    <mergeCell ref="E3273:F3273"/>
    <mergeCell ref="H3276:I3276"/>
    <mergeCell ref="E3278:F3278"/>
    <mergeCell ref="E3279:F3279"/>
    <mergeCell ref="E3280:F3280"/>
    <mergeCell ref="H3284:I3284"/>
    <mergeCell ref="E3287:F3287"/>
    <mergeCell ref="E3288:F3288"/>
    <mergeCell ref="E3427:F3427"/>
    <mergeCell ref="E3428:F3428"/>
    <mergeCell ref="E3441:F3441"/>
    <mergeCell ref="E3442:F3442"/>
    <mergeCell ref="E3449:F3449"/>
    <mergeCell ref="E3450:F3450"/>
    <mergeCell ref="E3451:F3451"/>
    <mergeCell ref="H3454:I3454"/>
    <mergeCell ref="E3475:F3475"/>
    <mergeCell ref="E3433:F3433"/>
    <mergeCell ref="E3434:F3434"/>
    <mergeCell ref="E3440:F3440"/>
    <mergeCell ref="E3458:F3458"/>
    <mergeCell ref="E3474:F3474"/>
    <mergeCell ref="E3465:F3465"/>
    <mergeCell ref="E3466:F3466"/>
    <mergeCell ref="E3472:F3472"/>
    <mergeCell ref="E3473:F3473"/>
    <mergeCell ref="E3444:F3444"/>
    <mergeCell ref="H3446:I3446"/>
    <mergeCell ref="E3638:F3638"/>
    <mergeCell ref="H3640:I3640"/>
    <mergeCell ref="E3647:F3647"/>
    <mergeCell ref="E3648:F3648"/>
    <mergeCell ref="E3500:F3500"/>
    <mergeCell ref="E3508:F3508"/>
    <mergeCell ref="E3499:F3499"/>
    <mergeCell ref="E3490:F3490"/>
    <mergeCell ref="E3489:F3489"/>
    <mergeCell ref="E3496:F3496"/>
    <mergeCell ref="H3502:I3502"/>
    <mergeCell ref="E3504:F3504"/>
    <mergeCell ref="E3505:F3505"/>
    <mergeCell ref="H3510:I3510"/>
    <mergeCell ref="E3512:F3512"/>
    <mergeCell ref="E3513:F3513"/>
    <mergeCell ref="E3514:F3514"/>
    <mergeCell ref="H3519:I3519"/>
    <mergeCell ref="E3634:F3634"/>
    <mergeCell ref="E3622:F3622"/>
    <mergeCell ref="E3592:F3592"/>
    <mergeCell ref="E3600:F3600"/>
    <mergeCell ref="E3601:F3601"/>
    <mergeCell ref="E3517:F3517"/>
    <mergeCell ref="E3540:F3540"/>
    <mergeCell ref="E3541:F3541"/>
    <mergeCell ref="E3548:F3548"/>
    <mergeCell ref="E3549:F3549"/>
    <mergeCell ref="E3550:F3550"/>
    <mergeCell ref="E3559:F3559"/>
    <mergeCell ref="E3526:F3526"/>
    <mergeCell ref="E3535:F3535"/>
    <mergeCell ref="E3636:F3636"/>
    <mergeCell ref="E3637:F3637"/>
    <mergeCell ref="E3584:F3584"/>
    <mergeCell ref="E3585:F3585"/>
    <mergeCell ref="H3587:I3587"/>
    <mergeCell ref="E3593:F3593"/>
    <mergeCell ref="E3594:F3594"/>
    <mergeCell ref="E3595:F3595"/>
    <mergeCell ref="H3598:I3598"/>
    <mergeCell ref="E3604:F3604"/>
    <mergeCell ref="E3605:F3605"/>
    <mergeCell ref="E3606:F3606"/>
    <mergeCell ref="H3609:I3609"/>
    <mergeCell ref="E3615:F3615"/>
    <mergeCell ref="E3616:F3616"/>
    <mergeCell ref="H3618:I3618"/>
    <mergeCell ref="H3629:I3629"/>
    <mergeCell ref="E3590:F3590"/>
    <mergeCell ref="E3591:F3591"/>
    <mergeCell ref="E3596:F3596"/>
    <mergeCell ref="E3710:F3710"/>
    <mergeCell ref="E3718:F3718"/>
    <mergeCell ref="E3719:F3719"/>
    <mergeCell ref="H3721:I3721"/>
    <mergeCell ref="E3726:F3726"/>
    <mergeCell ref="E3727:F3727"/>
    <mergeCell ref="H3729:I3729"/>
    <mergeCell ref="E3734:F3734"/>
    <mergeCell ref="E3769:F3769"/>
    <mergeCell ref="E3770:F3770"/>
    <mergeCell ref="E3697:F3697"/>
    <mergeCell ref="E3698:F3698"/>
    <mergeCell ref="H3702:I3702"/>
    <mergeCell ref="E3704:F3704"/>
    <mergeCell ref="E3705:F3705"/>
    <mergeCell ref="E3706:F3706"/>
    <mergeCell ref="H3682:I3682"/>
    <mergeCell ref="E3687:F3687"/>
    <mergeCell ref="E3688:F3688"/>
    <mergeCell ref="E3723:F3723"/>
    <mergeCell ref="E3724:F3724"/>
    <mergeCell ref="E3733:F3733"/>
    <mergeCell ref="E3768:F3768"/>
    <mergeCell ref="E3686:F3686"/>
    <mergeCell ref="E3742:F3742"/>
    <mergeCell ref="E3743:F3743"/>
    <mergeCell ref="E3751:F3751"/>
    <mergeCell ref="E3826:F3826"/>
    <mergeCell ref="E3827:F3827"/>
    <mergeCell ref="E3853:F3853"/>
    <mergeCell ref="E3891:F3891"/>
    <mergeCell ref="E3902:F3902"/>
    <mergeCell ref="E3903:F3903"/>
    <mergeCell ref="E3904:F3904"/>
    <mergeCell ref="E3915:F3915"/>
    <mergeCell ref="E3916:F3916"/>
    <mergeCell ref="H3830:I3830"/>
    <mergeCell ref="E3832:F3832"/>
    <mergeCell ref="E3833:F3833"/>
    <mergeCell ref="H3839:I3839"/>
    <mergeCell ref="E3841:F3841"/>
    <mergeCell ref="H3847:I3847"/>
    <mergeCell ref="E3850:F3850"/>
    <mergeCell ref="E3851:F3851"/>
    <mergeCell ref="E3852:F3852"/>
    <mergeCell ref="H3856:I3856"/>
    <mergeCell ref="E3858:F3858"/>
    <mergeCell ref="E3859:F3859"/>
    <mergeCell ref="E3860:F3860"/>
    <mergeCell ref="H3864:I3864"/>
    <mergeCell ref="E3866:F3866"/>
    <mergeCell ref="E3828:F3828"/>
    <mergeCell ref="E3837:F3837"/>
    <mergeCell ref="E3845:F3845"/>
    <mergeCell ref="E3879:F3879"/>
    <mergeCell ref="E3844:F3844"/>
    <mergeCell ref="E3877:F3877"/>
    <mergeCell ref="E3878:F3878"/>
    <mergeCell ref="E3843:F3843"/>
    <mergeCell ref="E4034:F4034"/>
    <mergeCell ref="E4035:F4035"/>
    <mergeCell ref="E4036:F4036"/>
    <mergeCell ref="H4038:I4038"/>
    <mergeCell ref="E4057:F4057"/>
    <mergeCell ref="H4059:I4059"/>
    <mergeCell ref="E3928:F3928"/>
    <mergeCell ref="E3929:F3929"/>
    <mergeCell ref="E3930:F3930"/>
    <mergeCell ref="E3919:F3919"/>
    <mergeCell ref="E3931:F3931"/>
    <mergeCell ref="E3932:F3932"/>
    <mergeCell ref="E4010:F4010"/>
    <mergeCell ref="E3955:F3955"/>
    <mergeCell ref="E3956:F3956"/>
    <mergeCell ref="E3957:F3957"/>
    <mergeCell ref="H3960:I3960"/>
    <mergeCell ref="E3964:F3964"/>
    <mergeCell ref="E3965:F3965"/>
    <mergeCell ref="E3966:F3966"/>
    <mergeCell ref="H3971:I3971"/>
    <mergeCell ref="E3975:F3975"/>
    <mergeCell ref="E3976:F3976"/>
    <mergeCell ref="E3977:F3977"/>
    <mergeCell ref="H3980:I3980"/>
    <mergeCell ref="E3983:F3983"/>
    <mergeCell ref="E3984:F3984"/>
    <mergeCell ref="E3985:F3985"/>
    <mergeCell ref="E3991:F3991"/>
    <mergeCell ref="E4032:F4032"/>
    <mergeCell ref="E3992:F3992"/>
    <mergeCell ref="E3993:F3993"/>
    <mergeCell ref="E4061:F4061"/>
    <mergeCell ref="E4062:F4062"/>
    <mergeCell ref="E4067:F4067"/>
    <mergeCell ref="E4068:F4068"/>
    <mergeCell ref="E4069:F4069"/>
    <mergeCell ref="E4070:F4070"/>
    <mergeCell ref="H4072:I4072"/>
    <mergeCell ref="H4082:I4082"/>
    <mergeCell ref="E4084:F4084"/>
    <mergeCell ref="E4085:F4085"/>
    <mergeCell ref="H4095:I4095"/>
    <mergeCell ref="E4097:F4097"/>
    <mergeCell ref="E4098:F4098"/>
    <mergeCell ref="E4040:F4040"/>
    <mergeCell ref="E4041:F4041"/>
    <mergeCell ref="E4042:F4042"/>
    <mergeCell ref="H4048:I4048"/>
    <mergeCell ref="E4043:F4043"/>
    <mergeCell ref="E4053:F4053"/>
    <mergeCell ref="E4054:F4054"/>
    <mergeCell ref="E4055:F4055"/>
    <mergeCell ref="E4063:F4063"/>
    <mergeCell ref="E4064:F4064"/>
    <mergeCell ref="E4065:F4065"/>
    <mergeCell ref="E4076:F4076"/>
    <mergeCell ref="E4056:F4056"/>
    <mergeCell ref="E4089:F4089"/>
    <mergeCell ref="E4090:F4090"/>
    <mergeCell ref="E4091:F4091"/>
    <mergeCell ref="E4102:F4102"/>
    <mergeCell ref="E4066:F4066"/>
    <mergeCell ref="E4074:F4074"/>
    <mergeCell ref="E4075:F4075"/>
    <mergeCell ref="E4093:F4093"/>
    <mergeCell ref="E4244:F4244"/>
    <mergeCell ref="E4245:F4245"/>
    <mergeCell ref="E4243:F4243"/>
    <mergeCell ref="H4247:I4247"/>
    <mergeCell ref="E4131:F4131"/>
    <mergeCell ref="E4137:F4137"/>
    <mergeCell ref="E4159:F4159"/>
    <mergeCell ref="E4160:F4160"/>
    <mergeCell ref="E4141:F4141"/>
    <mergeCell ref="E4147:F4147"/>
    <mergeCell ref="E4158:F4158"/>
    <mergeCell ref="E4153:F4153"/>
    <mergeCell ref="E4113:F4113"/>
    <mergeCell ref="E4105:F4105"/>
    <mergeCell ref="E4112:F4112"/>
    <mergeCell ref="E4129:F4129"/>
    <mergeCell ref="E4733:F4733"/>
    <mergeCell ref="E4734:F4734"/>
    <mergeCell ref="E4735:F4735"/>
    <mergeCell ref="H4737:I4737"/>
    <mergeCell ref="E4751:F4751"/>
    <mergeCell ref="H4671:I4671"/>
    <mergeCell ref="E4673:F4673"/>
    <mergeCell ref="E4249:F4249"/>
    <mergeCell ref="E4225:F4225"/>
    <mergeCell ref="H4229:I4229"/>
    <mergeCell ref="E4231:F4231"/>
    <mergeCell ref="E4232:F4232"/>
    <mergeCell ref="E4227:F4227"/>
    <mergeCell ref="E4191:F4191"/>
    <mergeCell ref="E4226:F4226"/>
    <mergeCell ref="E4237:F4237"/>
    <mergeCell ref="E4238:F4238"/>
    <mergeCell ref="E4239:F4239"/>
    <mergeCell ref="E4233:F4233"/>
    <mergeCell ref="E4692:F4692"/>
    <mergeCell ref="E4693:F4693"/>
    <mergeCell ref="H4695:I4695"/>
    <mergeCell ref="E4559:F4559"/>
    <mergeCell ref="E4560:F4560"/>
    <mergeCell ref="E4561:F4561"/>
    <mergeCell ref="H4563:I4563"/>
    <mergeCell ref="E4565:F4565"/>
    <mergeCell ref="E4566:F4566"/>
    <mergeCell ref="E4567:F4567"/>
    <mergeCell ref="H4569:I4569"/>
    <mergeCell ref="H4593:I4593"/>
    <mergeCell ref="E4595:F4595"/>
    <mergeCell ref="E4381:F4381"/>
    <mergeCell ref="E4382:F4382"/>
    <mergeCell ref="E4389:F4389"/>
    <mergeCell ref="E4390:F4390"/>
    <mergeCell ref="E4391:F4391"/>
    <mergeCell ref="E4378:F4378"/>
    <mergeCell ref="E4376:F4376"/>
    <mergeCell ref="E4377:F4377"/>
    <mergeCell ref="E4383:F4383"/>
    <mergeCell ref="E4384:F4384"/>
    <mergeCell ref="E4385:F4385"/>
    <mergeCell ref="H4387:I4387"/>
    <mergeCell ref="H4725:I4725"/>
    <mergeCell ref="E4727:F4727"/>
    <mergeCell ref="E4728:F4728"/>
    <mergeCell ref="E4729:F4729"/>
    <mergeCell ref="H4731:I4731"/>
    <mergeCell ref="E4596:F4596"/>
    <mergeCell ref="E4597:F4597"/>
    <mergeCell ref="H4599:I4599"/>
    <mergeCell ref="E4601:F4601"/>
    <mergeCell ref="E4602:F4602"/>
    <mergeCell ref="E4603:F4603"/>
    <mergeCell ref="H4605:I4605"/>
    <mergeCell ref="E4578:F4578"/>
    <mergeCell ref="E4579:F4579"/>
    <mergeCell ref="H4581:I4581"/>
    <mergeCell ref="E4583:F4583"/>
    <mergeCell ref="E4584:F4584"/>
    <mergeCell ref="E4585:F4585"/>
    <mergeCell ref="H4587:I4587"/>
    <mergeCell ref="E4589:F4589"/>
    <mergeCell ref="E5132:F5132"/>
    <mergeCell ref="E4947:F4947"/>
    <mergeCell ref="E4948:F4948"/>
    <mergeCell ref="H4950:I4950"/>
    <mergeCell ref="E4989:F4989"/>
    <mergeCell ref="E4990:F4990"/>
    <mergeCell ref="E5012:F5012"/>
    <mergeCell ref="E5035:F5035"/>
    <mergeCell ref="E5033:F5033"/>
    <mergeCell ref="E5034:F5034"/>
    <mergeCell ref="E4966:F4966"/>
    <mergeCell ref="H4968:I4968"/>
    <mergeCell ref="E4971:F4971"/>
    <mergeCell ref="E4972:F4972"/>
    <mergeCell ref="H4974:I4974"/>
    <mergeCell ref="E4977:F4977"/>
    <mergeCell ref="E4978:F4978"/>
    <mergeCell ref="E4979:F4979"/>
    <mergeCell ref="H4982:I4982"/>
    <mergeCell ref="E4984:F4984"/>
    <mergeCell ref="E4985:F4985"/>
    <mergeCell ref="H4992:I4992"/>
    <mergeCell ref="H4998:I4998"/>
    <mergeCell ref="E5130:F5130"/>
    <mergeCell ref="E5117:F5117"/>
    <mergeCell ref="E5118:F5118"/>
    <mergeCell ref="E5126:F5126"/>
    <mergeCell ref="E5127:F5127"/>
    <mergeCell ref="E5128:F5128"/>
    <mergeCell ref="H5004:I5004"/>
    <mergeCell ref="E5006:F5006"/>
    <mergeCell ref="H5010:I5010"/>
    <mergeCell ref="E5197:F5197"/>
    <mergeCell ref="H5199:I5199"/>
    <mergeCell ref="E5157:F5157"/>
    <mergeCell ref="E5158:F5158"/>
    <mergeCell ref="E5181:F5181"/>
    <mergeCell ref="E5188:F5188"/>
    <mergeCell ref="E5189:F5189"/>
    <mergeCell ref="E5190:F5190"/>
    <mergeCell ref="E5194:F5194"/>
    <mergeCell ref="E5195:F5195"/>
    <mergeCell ref="E5196:F5196"/>
    <mergeCell ref="E5191:F5191"/>
    <mergeCell ref="E5192:F5192"/>
    <mergeCell ref="E5193:F5193"/>
    <mergeCell ref="E5058:F5058"/>
    <mergeCell ref="E5059:F5059"/>
    <mergeCell ref="E5060:F5060"/>
    <mergeCell ref="E5114:F5114"/>
    <mergeCell ref="E5115:F5115"/>
    <mergeCell ref="E5116:F5116"/>
    <mergeCell ref="E5137:F5137"/>
    <mergeCell ref="E5138:F5138"/>
    <mergeCell ref="E5139:F5139"/>
    <mergeCell ref="E5082:F5082"/>
    <mergeCell ref="E5113:F5113"/>
    <mergeCell ref="E5119:F5119"/>
    <mergeCell ref="E5120:F5120"/>
    <mergeCell ref="E5122:F5122"/>
    <mergeCell ref="E5083:F5083"/>
    <mergeCell ref="E5109:F5109"/>
    <mergeCell ref="H5111:I5111"/>
    <mergeCell ref="E5131:F5131"/>
    <mergeCell ref="E5523:F5523"/>
    <mergeCell ref="E5533:F5533"/>
    <mergeCell ref="E5502:F5502"/>
    <mergeCell ref="E5539:F5539"/>
    <mergeCell ref="E5564:F5564"/>
    <mergeCell ref="E5509:F5509"/>
    <mergeCell ref="E5510:F5510"/>
    <mergeCell ref="E5514:F5514"/>
    <mergeCell ref="E5515:F5515"/>
    <mergeCell ref="H5517:I5517"/>
    <mergeCell ref="E5524:F5524"/>
    <mergeCell ref="E5499:F5499"/>
    <mergeCell ref="E5487:F5487"/>
    <mergeCell ref="E5488:F5488"/>
    <mergeCell ref="E5495:F5495"/>
    <mergeCell ref="H5497:I5497"/>
    <mergeCell ref="H5332:I5332"/>
    <mergeCell ref="E5351:F5351"/>
    <mergeCell ref="H5353:I5353"/>
    <mergeCell ref="E5358:F5358"/>
    <mergeCell ref="E5373:F5373"/>
    <mergeCell ref="E5341:F5341"/>
    <mergeCell ref="E5342:F5342"/>
    <mergeCell ref="E5355:F5355"/>
    <mergeCell ref="E5374:F5374"/>
    <mergeCell ref="E5375:F5375"/>
    <mergeCell ref="E5382:F5382"/>
    <mergeCell ref="E5383:F5383"/>
    <mergeCell ref="E5366:F5366"/>
    <mergeCell ref="E5367:F5367"/>
    <mergeCell ref="H5371:I5371"/>
    <mergeCell ref="H5378:I5378"/>
    <mergeCell ref="E5715:F5715"/>
    <mergeCell ref="H5720:I5720"/>
    <mergeCell ref="H5726:I5726"/>
    <mergeCell ref="E5728:F5728"/>
    <mergeCell ref="H5737:I5737"/>
    <mergeCell ref="E5784:F5784"/>
    <mergeCell ref="E5785:F5785"/>
    <mergeCell ref="E5786:F5786"/>
    <mergeCell ref="E5797:F5797"/>
    <mergeCell ref="E5798:F5798"/>
    <mergeCell ref="E5799:F5799"/>
    <mergeCell ref="E5787:F5787"/>
    <mergeCell ref="E5772:F5772"/>
    <mergeCell ref="E5773:F5773"/>
    <mergeCell ref="E5500:F5500"/>
    <mergeCell ref="E5501:F5501"/>
    <mergeCell ref="H5507:I5507"/>
    <mergeCell ref="E5512:F5512"/>
    <mergeCell ref="E5513:F5513"/>
    <mergeCell ref="E5520:F5520"/>
    <mergeCell ref="E5521:F5521"/>
    <mergeCell ref="E5522:F5522"/>
    <mergeCell ref="E5554:F5554"/>
    <mergeCell ref="E5568:F5568"/>
    <mergeCell ref="E5569:F5569"/>
    <mergeCell ref="E5559:F5559"/>
    <mergeCell ref="E5558:F5558"/>
    <mergeCell ref="E5553:F5553"/>
    <mergeCell ref="E5511:F5511"/>
    <mergeCell ref="E5505:F5505"/>
    <mergeCell ref="E5519:F5519"/>
    <mergeCell ref="E5546:F5546"/>
    <mergeCell ref="E5923:F5923"/>
    <mergeCell ref="E5924:F5924"/>
    <mergeCell ref="E5917:F5917"/>
    <mergeCell ref="E5893:F5893"/>
    <mergeCell ref="E5810:F5810"/>
    <mergeCell ref="E5811:F5811"/>
    <mergeCell ref="E5812:F5812"/>
    <mergeCell ref="E5823:F5823"/>
    <mergeCell ref="E5824:F5824"/>
    <mergeCell ref="E5825:F5825"/>
    <mergeCell ref="E5836:F5836"/>
    <mergeCell ref="E5837:F5837"/>
    <mergeCell ref="E5838:F5838"/>
    <mergeCell ref="E5849:F5849"/>
    <mergeCell ref="E5850:F5850"/>
    <mergeCell ref="E5851:F5851"/>
    <mergeCell ref="E5894:F5894"/>
    <mergeCell ref="E5895:F5895"/>
    <mergeCell ref="E5875:F5875"/>
    <mergeCell ref="E5876:F5876"/>
    <mergeCell ref="E5890:F5890"/>
    <mergeCell ref="E5891:F5891"/>
    <mergeCell ref="E5892:F5892"/>
    <mergeCell ref="E5828:F5828"/>
    <mergeCell ref="E5829:F5829"/>
    <mergeCell ref="E5839:F5839"/>
    <mergeCell ref="E5852:F5852"/>
    <mergeCell ref="E5880:F5880"/>
    <mergeCell ref="E5866:F5866"/>
    <mergeCell ref="E5862:F5862"/>
    <mergeCell ref="E5863:F5863"/>
    <mergeCell ref="E6007:F6007"/>
    <mergeCell ref="E6008:F6008"/>
    <mergeCell ref="E6015:F6015"/>
    <mergeCell ref="E5957:F5957"/>
    <mergeCell ref="E5958:F5958"/>
    <mergeCell ref="E5963:F5963"/>
    <mergeCell ref="E5964:F5964"/>
    <mergeCell ref="E5970:F5970"/>
    <mergeCell ref="E5971:F5971"/>
    <mergeCell ref="E5972:F5972"/>
    <mergeCell ref="E5986:F5986"/>
    <mergeCell ref="E5987:F5987"/>
    <mergeCell ref="H5989:I5989"/>
    <mergeCell ref="E5992:F5992"/>
    <mergeCell ref="E5983:F5983"/>
    <mergeCell ref="E5984:F5984"/>
    <mergeCell ref="E5994:F5994"/>
    <mergeCell ref="H5996:I5996"/>
    <mergeCell ref="E6000:F6000"/>
    <mergeCell ref="E6001:F6001"/>
    <mergeCell ref="E6002:F6002"/>
    <mergeCell ref="H6005:I6005"/>
    <mergeCell ref="E5998:F5998"/>
    <mergeCell ref="E5999:F5999"/>
    <mergeCell ref="E6013:F6013"/>
    <mergeCell ref="E6014:F6014"/>
    <mergeCell ref="E6003:F6003"/>
    <mergeCell ref="E5979:F5979"/>
    <mergeCell ref="E5991:F5991"/>
    <mergeCell ref="E5965:F5965"/>
    <mergeCell ref="E5985:F5985"/>
    <mergeCell ref="E5993:F5993"/>
    <mergeCell ref="E6053:F6053"/>
    <mergeCell ref="E6054:F6054"/>
    <mergeCell ref="H6057:I6057"/>
    <mergeCell ref="E6086:F6086"/>
    <mergeCell ref="E6055:F6055"/>
    <mergeCell ref="H6063:I6063"/>
    <mergeCell ref="E6059:F6059"/>
    <mergeCell ref="E6060:F6060"/>
    <mergeCell ref="E6072:F6072"/>
    <mergeCell ref="E6083:F6083"/>
    <mergeCell ref="E6073:F6073"/>
    <mergeCell ref="E6061:F6061"/>
    <mergeCell ref="E6084:F6084"/>
    <mergeCell ref="E6085:F6085"/>
    <mergeCell ref="E6074:F6074"/>
    <mergeCell ref="E6075:F6075"/>
    <mergeCell ref="E6076:F6076"/>
    <mergeCell ref="H6078:I6078"/>
    <mergeCell ref="E6080:F6080"/>
    <mergeCell ref="E6081:F6081"/>
    <mergeCell ref="E6066:F6066"/>
    <mergeCell ref="E6067:F6067"/>
    <mergeCell ref="H6069:I6069"/>
    <mergeCell ref="E6065:F6065"/>
    <mergeCell ref="E6071:F6071"/>
    <mergeCell ref="E6250:F6250"/>
    <mergeCell ref="E6251:F6251"/>
    <mergeCell ref="E6232:F6232"/>
    <mergeCell ref="E6238:F6238"/>
    <mergeCell ref="E6239:F6239"/>
    <mergeCell ref="E6246:F6246"/>
    <mergeCell ref="H6230:I6230"/>
    <mergeCell ref="E6234:F6234"/>
    <mergeCell ref="H6236:I6236"/>
    <mergeCell ref="H6242:I6242"/>
    <mergeCell ref="E6244:F6244"/>
    <mergeCell ref="E6245:F6245"/>
    <mergeCell ref="H6248:I6248"/>
    <mergeCell ref="E6274:F6274"/>
    <mergeCell ref="E6275:F6275"/>
    <mergeCell ref="E6276:F6276"/>
    <mergeCell ref="H6280:I6280"/>
    <mergeCell ref="H6267:I6267"/>
    <mergeCell ref="E6272:F6272"/>
    <mergeCell ref="E6273:F6273"/>
    <mergeCell ref="E6270:F6270"/>
    <mergeCell ref="E6271:F6271"/>
    <mergeCell ref="E6252:F6252"/>
    <mergeCell ref="H6254:I6254"/>
    <mergeCell ref="E6233:F6233"/>
    <mergeCell ref="E6257:F6257"/>
    <mergeCell ref="E6258:F6258"/>
    <mergeCell ref="E6262:F6262"/>
    <mergeCell ref="E6263:F6263"/>
    <mergeCell ref="E6264:F6264"/>
    <mergeCell ref="E6265:F6265"/>
    <mergeCell ref="E6269:F6269"/>
    <mergeCell ref="E150:F150"/>
    <mergeCell ref="E151:F151"/>
    <mergeCell ref="E152:F152"/>
    <mergeCell ref="E158:F158"/>
    <mergeCell ref="E159:F159"/>
    <mergeCell ref="E162:F162"/>
    <mergeCell ref="E163:F163"/>
    <mergeCell ref="E146:F146"/>
    <mergeCell ref="E153:F153"/>
    <mergeCell ref="E154:F154"/>
    <mergeCell ref="E160:F160"/>
    <mergeCell ref="E161:F161"/>
    <mergeCell ref="H6413:I6413"/>
    <mergeCell ref="E6410:F6410"/>
    <mergeCell ref="E6411:F6411"/>
    <mergeCell ref="H6383:I6383"/>
    <mergeCell ref="E6385:F6385"/>
    <mergeCell ref="E6256:F6256"/>
    <mergeCell ref="E6259:F6259"/>
    <mergeCell ref="E6260:F6260"/>
    <mergeCell ref="E6261:F6261"/>
    <mergeCell ref="E6399:F6399"/>
    <mergeCell ref="H6401:I6401"/>
    <mergeCell ref="E6386:F6386"/>
    <mergeCell ref="E6371:F6371"/>
    <mergeCell ref="E6372:F6372"/>
    <mergeCell ref="E6228:F6228"/>
    <mergeCell ref="E6240:F6240"/>
    <mergeCell ref="E261:F261"/>
    <mergeCell ref="E262:F262"/>
    <mergeCell ref="E277:F277"/>
    <mergeCell ref="E278:F278"/>
    <mergeCell ref="E279:F279"/>
    <mergeCell ref="E369:F369"/>
    <mergeCell ref="E319:F319"/>
    <mergeCell ref="E330:F330"/>
    <mergeCell ref="E339:F339"/>
    <mergeCell ref="E340:F340"/>
    <mergeCell ref="E341:F341"/>
    <mergeCell ref="E347:F347"/>
    <mergeCell ref="E348:F348"/>
    <mergeCell ref="E349:F349"/>
    <mergeCell ref="E337:F337"/>
    <mergeCell ref="E357:F357"/>
    <mergeCell ref="E362:F362"/>
    <mergeCell ref="E370:F370"/>
    <mergeCell ref="E366:F366"/>
    <mergeCell ref="E367:F367"/>
    <mergeCell ref="E393:F393"/>
    <mergeCell ref="E402:F402"/>
    <mergeCell ref="E394:F394"/>
    <mergeCell ref="E368:F368"/>
    <mergeCell ref="E353:F353"/>
    <mergeCell ref="E338:F338"/>
    <mergeCell ref="E324:F324"/>
    <mergeCell ref="E325:F325"/>
    <mergeCell ref="E326:F326"/>
    <mergeCell ref="E452:F452"/>
    <mergeCell ref="E453:F453"/>
    <mergeCell ref="E460:F460"/>
    <mergeCell ref="E461:F461"/>
    <mergeCell ref="E462:F462"/>
    <mergeCell ref="H466:I466"/>
    <mergeCell ref="E468:F468"/>
    <mergeCell ref="H372:I372"/>
    <mergeCell ref="E374:F374"/>
    <mergeCell ref="E375:F375"/>
    <mergeCell ref="H380:I380"/>
    <mergeCell ref="E382:F382"/>
    <mergeCell ref="E383:F383"/>
    <mergeCell ref="E384:F384"/>
    <mergeCell ref="H388:I388"/>
    <mergeCell ref="E390:F390"/>
    <mergeCell ref="E391:F391"/>
    <mergeCell ref="E392:F392"/>
    <mergeCell ref="E400:F400"/>
    <mergeCell ref="E401:F401"/>
    <mergeCell ref="E429:F429"/>
    <mergeCell ref="E430:F430"/>
    <mergeCell ref="E403:F403"/>
    <mergeCell ref="E421:F421"/>
    <mergeCell ref="E422:F422"/>
    <mergeCell ref="H424:I424"/>
    <mergeCell ref="E426:F426"/>
    <mergeCell ref="E427:F427"/>
    <mergeCell ref="E428:F428"/>
    <mergeCell ref="H433:I433"/>
    <mergeCell ref="E529:F529"/>
    <mergeCell ref="E550:F550"/>
    <mergeCell ref="E534:F534"/>
    <mergeCell ref="E535:F535"/>
    <mergeCell ref="E541:F541"/>
    <mergeCell ref="E542:F542"/>
    <mergeCell ref="E536:F536"/>
    <mergeCell ref="E537:F537"/>
    <mergeCell ref="E511:F511"/>
    <mergeCell ref="E518:F518"/>
    <mergeCell ref="E519:F519"/>
    <mergeCell ref="E528:F528"/>
    <mergeCell ref="E543:F543"/>
    <mergeCell ref="H509:I509"/>
    <mergeCell ref="E513:F513"/>
    <mergeCell ref="E514:F514"/>
    <mergeCell ref="E515:F515"/>
    <mergeCell ref="H521:I521"/>
    <mergeCell ref="E523:F523"/>
    <mergeCell ref="E530:F530"/>
    <mergeCell ref="E623:F623"/>
    <mergeCell ref="E624:F624"/>
    <mergeCell ref="E625:F625"/>
    <mergeCell ref="H629:I629"/>
    <mergeCell ref="E633:F633"/>
    <mergeCell ref="E634:F634"/>
    <mergeCell ref="E635:F635"/>
    <mergeCell ref="H640:I640"/>
    <mergeCell ref="E644:F644"/>
    <mergeCell ref="E645:F645"/>
    <mergeCell ref="E646:F646"/>
    <mergeCell ref="H648:I648"/>
    <mergeCell ref="E655:F655"/>
    <mergeCell ref="H659:I659"/>
    <mergeCell ref="E665:F665"/>
    <mergeCell ref="E666:F666"/>
    <mergeCell ref="E667:F667"/>
    <mergeCell ref="H670:I670"/>
    <mergeCell ref="H680:I680"/>
    <mergeCell ref="E693:F693"/>
    <mergeCell ref="E694:F694"/>
    <mergeCell ref="E695:F695"/>
    <mergeCell ref="E703:F703"/>
    <mergeCell ref="E704:F704"/>
    <mergeCell ref="E705:F705"/>
    <mergeCell ref="H708:I708"/>
    <mergeCell ref="E736:F736"/>
    <mergeCell ref="E737:F737"/>
    <mergeCell ref="E713:F713"/>
    <mergeCell ref="E714:F714"/>
    <mergeCell ref="E715:F715"/>
    <mergeCell ref="E701:F701"/>
    <mergeCell ref="E732:F732"/>
    <mergeCell ref="E726:F726"/>
    <mergeCell ref="E724:F724"/>
    <mergeCell ref="E725:F725"/>
    <mergeCell ref="E672:F672"/>
    <mergeCell ref="E662:F662"/>
    <mergeCell ref="E677:F677"/>
    <mergeCell ref="E687:F687"/>
    <mergeCell ref="E688:F688"/>
    <mergeCell ref="E723:F723"/>
    <mergeCell ref="E733:F733"/>
    <mergeCell ref="E698:F698"/>
    <mergeCell ref="E699:F699"/>
    <mergeCell ref="E738:F738"/>
    <mergeCell ref="H742:I742"/>
    <mergeCell ref="E750:F750"/>
    <mergeCell ref="H752:I752"/>
    <mergeCell ref="E756:F756"/>
    <mergeCell ref="E757:F757"/>
    <mergeCell ref="E758:F758"/>
    <mergeCell ref="H761:I761"/>
    <mergeCell ref="E764:F764"/>
    <mergeCell ref="E765:F765"/>
    <mergeCell ref="E766:F766"/>
    <mergeCell ref="H775:I775"/>
    <mergeCell ref="E777:F777"/>
    <mergeCell ref="H781:I781"/>
    <mergeCell ref="E785:F785"/>
    <mergeCell ref="E786:F786"/>
    <mergeCell ref="E787:F787"/>
    <mergeCell ref="E744:F744"/>
    <mergeCell ref="E745:F745"/>
    <mergeCell ref="E746:F746"/>
    <mergeCell ref="E763:F763"/>
    <mergeCell ref="E747:F747"/>
    <mergeCell ref="E739:F739"/>
    <mergeCell ref="E740:F740"/>
    <mergeCell ref="E749:F749"/>
    <mergeCell ref="E748:F748"/>
    <mergeCell ref="E754:F754"/>
    <mergeCell ref="E795:F795"/>
    <mergeCell ref="E796:F796"/>
    <mergeCell ref="H800:I800"/>
    <mergeCell ref="E803:F803"/>
    <mergeCell ref="E804:F804"/>
    <mergeCell ref="E805:F805"/>
    <mergeCell ref="H810:I810"/>
    <mergeCell ref="E812:F812"/>
    <mergeCell ref="E813:F813"/>
    <mergeCell ref="H819:I819"/>
    <mergeCell ref="H836:I836"/>
    <mergeCell ref="E839:F839"/>
    <mergeCell ref="E840:F840"/>
    <mergeCell ref="E841:F841"/>
    <mergeCell ref="E847:F847"/>
    <mergeCell ref="E848:F848"/>
    <mergeCell ref="E849:F849"/>
    <mergeCell ref="H828:I828"/>
    <mergeCell ref="E816:F816"/>
    <mergeCell ref="E817:F817"/>
    <mergeCell ref="E825:F825"/>
    <mergeCell ref="E826:F826"/>
    <mergeCell ref="E822:F822"/>
    <mergeCell ref="E823:F823"/>
    <mergeCell ref="E814:F814"/>
    <mergeCell ref="E815:F815"/>
    <mergeCell ref="E845:F845"/>
    <mergeCell ref="E832:F832"/>
    <mergeCell ref="E833:F833"/>
    <mergeCell ref="E834:F834"/>
    <mergeCell ref="E842:F842"/>
    <mergeCell ref="E843:F843"/>
    <mergeCell ref="H852:I852"/>
    <mergeCell ref="E858:F858"/>
    <mergeCell ref="E859:F859"/>
    <mergeCell ref="E860:F860"/>
    <mergeCell ref="H864:I864"/>
    <mergeCell ref="E866:F866"/>
    <mergeCell ref="E867:F867"/>
    <mergeCell ref="E868:F868"/>
    <mergeCell ref="H872:I872"/>
    <mergeCell ref="E874:F874"/>
    <mergeCell ref="E875:F875"/>
    <mergeCell ref="E876:F876"/>
    <mergeCell ref="H883:I883"/>
    <mergeCell ref="E885:F885"/>
    <mergeCell ref="E886:F886"/>
    <mergeCell ref="E887:F887"/>
    <mergeCell ref="H891:I891"/>
    <mergeCell ref="E879:F879"/>
    <mergeCell ref="E880:F880"/>
    <mergeCell ref="E870:F870"/>
    <mergeCell ref="E888:F888"/>
    <mergeCell ref="E889:F889"/>
    <mergeCell ref="E854:F854"/>
    <mergeCell ref="E855:F855"/>
    <mergeCell ref="E856:F856"/>
    <mergeCell ref="H899:I899"/>
    <mergeCell ref="E901:F901"/>
    <mergeCell ref="E902:F902"/>
    <mergeCell ref="E903:F903"/>
    <mergeCell ref="H910:I910"/>
    <mergeCell ref="E912:F912"/>
    <mergeCell ref="E913:F913"/>
    <mergeCell ref="H918:I918"/>
    <mergeCell ref="E920:F920"/>
    <mergeCell ref="H926:I926"/>
    <mergeCell ref="E928:F928"/>
    <mergeCell ref="E934:F934"/>
    <mergeCell ref="H936:I936"/>
    <mergeCell ref="H943:I943"/>
    <mergeCell ref="E941:F941"/>
    <mergeCell ref="E921:F921"/>
    <mergeCell ref="E923:F923"/>
    <mergeCell ref="E924:F924"/>
    <mergeCell ref="E932:F932"/>
    <mergeCell ref="E933:F933"/>
    <mergeCell ref="E930:F930"/>
    <mergeCell ref="E906:F906"/>
    <mergeCell ref="E907:F907"/>
    <mergeCell ref="E908:F908"/>
    <mergeCell ref="E904:F904"/>
    <mergeCell ref="E980:F980"/>
    <mergeCell ref="E981:F981"/>
    <mergeCell ref="H986:I986"/>
    <mergeCell ref="E990:F990"/>
    <mergeCell ref="E991:F991"/>
    <mergeCell ref="E992:F992"/>
    <mergeCell ref="H995:I995"/>
    <mergeCell ref="E1001:F1001"/>
    <mergeCell ref="E1002:F1002"/>
    <mergeCell ref="H1004:I1004"/>
    <mergeCell ref="E1012:F1012"/>
    <mergeCell ref="E1013:F1013"/>
    <mergeCell ref="H1015:I1015"/>
    <mergeCell ref="E1010:F1010"/>
    <mergeCell ref="E1023:F1023"/>
    <mergeCell ref="E1024:F1024"/>
    <mergeCell ref="H1026:I1026"/>
    <mergeCell ref="E1034:F1034"/>
    <mergeCell ref="E1035:F1035"/>
    <mergeCell ref="H1037:I1037"/>
    <mergeCell ref="E1045:F1045"/>
    <mergeCell ref="E1046:F1046"/>
    <mergeCell ref="H1048:I1048"/>
    <mergeCell ref="E1056:F1056"/>
    <mergeCell ref="E1057:F1057"/>
    <mergeCell ref="H1059:I1059"/>
    <mergeCell ref="E1066:F1066"/>
    <mergeCell ref="E1067:F1067"/>
    <mergeCell ref="E1068:F1068"/>
    <mergeCell ref="H1070:I1070"/>
    <mergeCell ref="E1076:F1076"/>
    <mergeCell ref="E1053:F1053"/>
    <mergeCell ref="E1054:F1054"/>
    <mergeCell ref="E1043:F1043"/>
    <mergeCell ref="E1055:F1055"/>
    <mergeCell ref="E1074:F1074"/>
    <mergeCell ref="E1075:F1075"/>
    <mergeCell ref="E1044:F1044"/>
    <mergeCell ref="E1039:F1039"/>
    <mergeCell ref="E1064:F1064"/>
    <mergeCell ref="E1065:F1065"/>
    <mergeCell ref="E1077:F1077"/>
    <mergeCell ref="E1078:F1078"/>
    <mergeCell ref="H1081:I1081"/>
    <mergeCell ref="E1087:F1087"/>
    <mergeCell ref="E1088:F1088"/>
    <mergeCell ref="E1089:F1089"/>
    <mergeCell ref="H1091:I1091"/>
    <mergeCell ref="E1098:F1098"/>
    <mergeCell ref="E1099:F1099"/>
    <mergeCell ref="H1101:I1101"/>
    <mergeCell ref="E1109:F1109"/>
    <mergeCell ref="E1110:F1110"/>
    <mergeCell ref="H1112:I1112"/>
    <mergeCell ref="E1120:F1120"/>
    <mergeCell ref="E1121:F1121"/>
    <mergeCell ref="H1123:I1123"/>
    <mergeCell ref="E1131:F1131"/>
    <mergeCell ref="E1093:F1093"/>
    <mergeCell ref="E1086:F1086"/>
    <mergeCell ref="E1114:F1114"/>
    <mergeCell ref="E1115:F1115"/>
    <mergeCell ref="E1103:F1103"/>
    <mergeCell ref="E1104:F1104"/>
    <mergeCell ref="E1108:F1108"/>
    <mergeCell ref="E1079:F1079"/>
    <mergeCell ref="E1097:F1097"/>
    <mergeCell ref="E1083:F1083"/>
    <mergeCell ref="E1084:F1084"/>
    <mergeCell ref="E1085:F1085"/>
    <mergeCell ref="E1094:F1094"/>
    <mergeCell ref="E1095:F1095"/>
    <mergeCell ref="E1096:F1096"/>
    <mergeCell ref="E1197:F1197"/>
    <mergeCell ref="E1198:F1198"/>
    <mergeCell ref="H1200:I1200"/>
    <mergeCell ref="E1208:F1208"/>
    <mergeCell ref="E1209:F1209"/>
    <mergeCell ref="H1211:I1211"/>
    <mergeCell ref="E1219:F1219"/>
    <mergeCell ref="E1220:F1220"/>
    <mergeCell ref="H1222:I1222"/>
    <mergeCell ref="E1228:F1228"/>
    <mergeCell ref="E1229:F1229"/>
    <mergeCell ref="E1230:F1230"/>
    <mergeCell ref="H1233:I1233"/>
    <mergeCell ref="E1237:F1237"/>
    <mergeCell ref="E1238:F1238"/>
    <mergeCell ref="E1239:F1239"/>
    <mergeCell ref="H1244:I1244"/>
    <mergeCell ref="E1206:F1206"/>
    <mergeCell ref="E1236:F1236"/>
    <mergeCell ref="E1224:F1224"/>
    <mergeCell ref="E1226:F1226"/>
    <mergeCell ref="E1227:F1227"/>
    <mergeCell ref="E1235:F1235"/>
    <mergeCell ref="E1246:F1246"/>
    <mergeCell ref="E1247:F1247"/>
    <mergeCell ref="E1248:F1248"/>
    <mergeCell ref="H1253:I1253"/>
    <mergeCell ref="E1255:F1255"/>
    <mergeCell ref="E1256:F1256"/>
    <mergeCell ref="E1257:F1257"/>
    <mergeCell ref="H1262:I1262"/>
    <mergeCell ref="E1264:F1264"/>
    <mergeCell ref="E1265:F1265"/>
    <mergeCell ref="E1266:F1266"/>
    <mergeCell ref="H1271:I1271"/>
    <mergeCell ref="E1275:F1275"/>
    <mergeCell ref="E1276:F1276"/>
    <mergeCell ref="E1277:F1277"/>
    <mergeCell ref="H1280:I1280"/>
    <mergeCell ref="E1286:F1286"/>
    <mergeCell ref="E1267:F1267"/>
    <mergeCell ref="E1268:F1268"/>
    <mergeCell ref="E1278:F1278"/>
    <mergeCell ref="E1258:F1258"/>
    <mergeCell ref="E1259:F1259"/>
    <mergeCell ref="E1298:F1298"/>
    <mergeCell ref="H1300:I1300"/>
    <mergeCell ref="E1308:F1308"/>
    <mergeCell ref="E1309:F1309"/>
    <mergeCell ref="H1311:I1311"/>
    <mergeCell ref="E1319:F1319"/>
    <mergeCell ref="E1320:F1320"/>
    <mergeCell ref="H1322:I1322"/>
    <mergeCell ref="E1330:F1330"/>
    <mergeCell ref="E1331:F1331"/>
    <mergeCell ref="H1333:I1333"/>
    <mergeCell ref="E1341:F1341"/>
    <mergeCell ref="E1342:F1342"/>
    <mergeCell ref="H1344:I1344"/>
    <mergeCell ref="E1348:F1348"/>
    <mergeCell ref="E1349:F1349"/>
    <mergeCell ref="E1350:F1350"/>
    <mergeCell ref="E1307:F1307"/>
    <mergeCell ref="E1318:F1318"/>
    <mergeCell ref="E1339:F1339"/>
    <mergeCell ref="E1340:F1340"/>
    <mergeCell ref="E1324:F1324"/>
    <mergeCell ref="E1328:F1328"/>
    <mergeCell ref="E1329:F1329"/>
    <mergeCell ref="E1335:F1335"/>
    <mergeCell ref="E1336:F1336"/>
    <mergeCell ref="E1347:F1347"/>
    <mergeCell ref="H1355:I1355"/>
    <mergeCell ref="E1357:F1357"/>
    <mergeCell ref="E1362:F1362"/>
    <mergeCell ref="E1363:F1363"/>
    <mergeCell ref="E1364:F1364"/>
    <mergeCell ref="H1366:I1366"/>
    <mergeCell ref="H1373:I1373"/>
    <mergeCell ref="E1375:F1375"/>
    <mergeCell ref="H1380:I1380"/>
    <mergeCell ref="E1384:F1384"/>
    <mergeCell ref="E1385:F1385"/>
    <mergeCell ref="H1387:I1387"/>
    <mergeCell ref="E1394:F1394"/>
    <mergeCell ref="E1395:F1395"/>
    <mergeCell ref="E1396:F1396"/>
    <mergeCell ref="H1398:I1398"/>
    <mergeCell ref="E1405:F1405"/>
    <mergeCell ref="E1376:F1376"/>
    <mergeCell ref="E1400:F1400"/>
    <mergeCell ref="E1401:F1401"/>
    <mergeCell ref="E1389:F1389"/>
    <mergeCell ref="E1390:F1390"/>
    <mergeCell ref="E1383:F1383"/>
    <mergeCell ref="E1382:F1382"/>
    <mergeCell ref="E1392:F1392"/>
    <mergeCell ref="E1393:F1393"/>
    <mergeCell ref="E1402:F1402"/>
    <mergeCell ref="E1403:F1403"/>
    <mergeCell ref="E1358:F1358"/>
    <mergeCell ref="E1359:F1359"/>
    <mergeCell ref="E1360:F1360"/>
    <mergeCell ref="E1368:F1368"/>
    <mergeCell ref="H1409:I1409"/>
    <mergeCell ref="E1414:F1414"/>
    <mergeCell ref="E1415:F1415"/>
    <mergeCell ref="E1416:F1416"/>
    <mergeCell ref="H1419:I1419"/>
    <mergeCell ref="E1425:F1425"/>
    <mergeCell ref="E1426:F1426"/>
    <mergeCell ref="E1427:F1427"/>
    <mergeCell ref="H1430:I1430"/>
    <mergeCell ref="E1436:F1436"/>
    <mergeCell ref="E1437:F1437"/>
    <mergeCell ref="H1439:I1439"/>
    <mergeCell ref="E1444:F1444"/>
    <mergeCell ref="E1445:F1445"/>
    <mergeCell ref="E1446:F1446"/>
    <mergeCell ref="E1417:F1417"/>
    <mergeCell ref="E1424:F1424"/>
    <mergeCell ref="E1432:F1432"/>
    <mergeCell ref="E1433:F1433"/>
    <mergeCell ref="E1434:F1434"/>
    <mergeCell ref="E1441:F1441"/>
    <mergeCell ref="E1442:F1442"/>
    <mergeCell ref="E1443:F1443"/>
    <mergeCell ref="E1411:F1411"/>
    <mergeCell ref="E1412:F1412"/>
    <mergeCell ref="E1421:F1421"/>
    <mergeCell ref="E1422:F1422"/>
    <mergeCell ref="E1423:F1423"/>
    <mergeCell ref="E1413:F1413"/>
    <mergeCell ref="E1428:F1428"/>
    <mergeCell ref="E1479:F1479"/>
    <mergeCell ref="E1480:F1480"/>
    <mergeCell ref="E1481:F1481"/>
    <mergeCell ref="H1486:I1486"/>
    <mergeCell ref="E1488:F1488"/>
    <mergeCell ref="E1489:F1489"/>
    <mergeCell ref="E1490:F1490"/>
    <mergeCell ref="H1495:I1495"/>
    <mergeCell ref="E1497:F1497"/>
    <mergeCell ref="E1498:F1498"/>
    <mergeCell ref="E1499:F1499"/>
    <mergeCell ref="H1504:I1504"/>
    <mergeCell ref="E1508:F1508"/>
    <mergeCell ref="E1509:F1509"/>
    <mergeCell ref="E1510:F1510"/>
    <mergeCell ref="H1513:I1513"/>
    <mergeCell ref="E1518:F1518"/>
    <mergeCell ref="E1500:F1500"/>
    <mergeCell ref="E1511:F1511"/>
    <mergeCell ref="E1506:F1506"/>
    <mergeCell ref="E1515:F1515"/>
    <mergeCell ref="E1516:F1516"/>
    <mergeCell ref="E1517:F1517"/>
    <mergeCell ref="E1502:F1502"/>
    <mergeCell ref="E1507:F1507"/>
    <mergeCell ref="E1482:F1482"/>
    <mergeCell ref="E1483:F1483"/>
    <mergeCell ref="E1484:F1484"/>
    <mergeCell ref="E1519:F1519"/>
    <mergeCell ref="E1520:F1520"/>
    <mergeCell ref="H1522:I1522"/>
    <mergeCell ref="E1529:F1529"/>
    <mergeCell ref="E1530:F1530"/>
    <mergeCell ref="E1531:F1531"/>
    <mergeCell ref="H1533:I1533"/>
    <mergeCell ref="E1540:F1540"/>
    <mergeCell ref="E1541:F1541"/>
    <mergeCell ref="H1543:I1543"/>
    <mergeCell ref="E1550:F1550"/>
    <mergeCell ref="E1551:F1551"/>
    <mergeCell ref="E1552:F1552"/>
    <mergeCell ref="H1554:I1554"/>
    <mergeCell ref="E1560:F1560"/>
    <mergeCell ref="E1561:F1561"/>
    <mergeCell ref="E1562:F1562"/>
    <mergeCell ref="E1559:F1559"/>
    <mergeCell ref="E1536:F1536"/>
    <mergeCell ref="E1526:F1526"/>
    <mergeCell ref="E1527:F1527"/>
    <mergeCell ref="E1528:F1528"/>
    <mergeCell ref="E1537:F1537"/>
    <mergeCell ref="E1538:F1538"/>
    <mergeCell ref="E1539:F1539"/>
    <mergeCell ref="E1548:F1548"/>
    <mergeCell ref="E1524:F1524"/>
    <mergeCell ref="E1545:F1545"/>
    <mergeCell ref="E1557:F1557"/>
    <mergeCell ref="E1591:F1591"/>
    <mergeCell ref="E1592:F1592"/>
    <mergeCell ref="E1593:F1593"/>
    <mergeCell ref="H1596:I1596"/>
    <mergeCell ref="E1601:F1601"/>
    <mergeCell ref="E1602:F1602"/>
    <mergeCell ref="E1603:F1603"/>
    <mergeCell ref="H1606:I1606"/>
    <mergeCell ref="E1612:F1612"/>
    <mergeCell ref="E1613:F1613"/>
    <mergeCell ref="E1614:F1614"/>
    <mergeCell ref="H1616:I1616"/>
    <mergeCell ref="E1622:F1622"/>
    <mergeCell ref="E1623:F1623"/>
    <mergeCell ref="E1624:F1624"/>
    <mergeCell ref="H1626:I1626"/>
    <mergeCell ref="E1632:F1632"/>
    <mergeCell ref="E1600:F1600"/>
    <mergeCell ref="E1609:F1609"/>
    <mergeCell ref="E1594:F1594"/>
    <mergeCell ref="E1604:F1604"/>
    <mergeCell ref="E1634:F1634"/>
    <mergeCell ref="H1637:I1637"/>
    <mergeCell ref="E1641:F1641"/>
    <mergeCell ref="E1642:F1642"/>
    <mergeCell ref="E1643:F1643"/>
    <mergeCell ref="H1647:I1647"/>
    <mergeCell ref="E1652:F1652"/>
    <mergeCell ref="E1653:F1653"/>
    <mergeCell ref="E1654:F1654"/>
    <mergeCell ref="H1657:I1657"/>
    <mergeCell ref="E1663:F1663"/>
    <mergeCell ref="E1664:F1664"/>
    <mergeCell ref="H1666:I1666"/>
    <mergeCell ref="E1674:F1674"/>
    <mergeCell ref="E1675:F1675"/>
    <mergeCell ref="H1677:I1677"/>
    <mergeCell ref="E1684:F1684"/>
    <mergeCell ref="E1668:F1668"/>
    <mergeCell ref="E1669:F1669"/>
    <mergeCell ref="E1672:F1672"/>
    <mergeCell ref="E1673:F1673"/>
    <mergeCell ref="E1661:F1661"/>
    <mergeCell ref="E1650:F1650"/>
    <mergeCell ref="E1651:F1651"/>
    <mergeCell ref="E1685:F1685"/>
    <mergeCell ref="E1686:F1686"/>
    <mergeCell ref="H1688:I1688"/>
    <mergeCell ref="E1694:F1694"/>
    <mergeCell ref="E1695:F1695"/>
    <mergeCell ref="E1696:F1696"/>
    <mergeCell ref="H1699:I1699"/>
    <mergeCell ref="E1705:F1705"/>
    <mergeCell ref="E1706:F1706"/>
    <mergeCell ref="E1707:F1707"/>
    <mergeCell ref="H1709:I1709"/>
    <mergeCell ref="H1730:I1730"/>
    <mergeCell ref="E1741:F1741"/>
    <mergeCell ref="H1743:I1743"/>
    <mergeCell ref="E1760:F1760"/>
    <mergeCell ref="E1761:F1761"/>
    <mergeCell ref="E1762:F1762"/>
    <mergeCell ref="H1719:I1719"/>
    <mergeCell ref="E1721:F1721"/>
    <mergeCell ref="E1722:F1722"/>
    <mergeCell ref="E1723:F1723"/>
    <mergeCell ref="E1740:F1740"/>
    <mergeCell ref="E1750:F1750"/>
    <mergeCell ref="E1751:F1751"/>
    <mergeCell ref="E1752:F1752"/>
    <mergeCell ref="E1692:F1692"/>
    <mergeCell ref="E1693:F1693"/>
    <mergeCell ref="E1703:F1703"/>
    <mergeCell ref="E1739:F1739"/>
    <mergeCell ref="E1736:F1736"/>
    <mergeCell ref="E1737:F1737"/>
    <mergeCell ref="E1738:F1738"/>
    <mergeCell ref="E1812:F1812"/>
    <mergeCell ref="E1841:F1841"/>
    <mergeCell ref="H1843:I1843"/>
    <mergeCell ref="E1849:F1849"/>
    <mergeCell ref="H1851:I1851"/>
    <mergeCell ref="H1866:I1866"/>
    <mergeCell ref="E1868:F1868"/>
    <mergeCell ref="E1869:F1869"/>
    <mergeCell ref="H1874:I1874"/>
    <mergeCell ref="E1877:F1877"/>
    <mergeCell ref="E1878:F1878"/>
    <mergeCell ref="E1879:F1879"/>
    <mergeCell ref="H1883:I1883"/>
    <mergeCell ref="E1885:F1885"/>
    <mergeCell ref="E1886:F1886"/>
    <mergeCell ref="E1887:F1887"/>
    <mergeCell ref="H1892:I1892"/>
    <mergeCell ref="E1890:F1890"/>
    <mergeCell ref="H1819:I1819"/>
    <mergeCell ref="H1827:I1827"/>
    <mergeCell ref="E1829:F1829"/>
    <mergeCell ref="E1830:F1830"/>
    <mergeCell ref="E1831:F1831"/>
    <mergeCell ref="E1872:F1872"/>
    <mergeCell ref="E1870:F1870"/>
    <mergeCell ref="E1871:F1871"/>
    <mergeCell ref="H1835:I1835"/>
    <mergeCell ref="E1838:F1838"/>
    <mergeCell ref="E1839:F1839"/>
    <mergeCell ref="E1840:F1840"/>
    <mergeCell ref="E1847:F1847"/>
    <mergeCell ref="E1848:F1848"/>
    <mergeCell ref="H1984:I1984"/>
    <mergeCell ref="E1986:F1986"/>
    <mergeCell ref="E1987:F1987"/>
    <mergeCell ref="E1988:F1988"/>
    <mergeCell ref="H1993:I1993"/>
    <mergeCell ref="E1995:F1995"/>
    <mergeCell ref="E1996:F1996"/>
    <mergeCell ref="E1997:F1997"/>
    <mergeCell ref="H2003:I2003"/>
    <mergeCell ref="E2005:F2005"/>
    <mergeCell ref="E1991:F1991"/>
    <mergeCell ref="E2000:F2000"/>
    <mergeCell ref="E1999:F1999"/>
    <mergeCell ref="E2001:F2001"/>
    <mergeCell ref="E1989:F1989"/>
    <mergeCell ref="E1990:F1990"/>
    <mergeCell ref="H2036:I2036"/>
    <mergeCell ref="E2006:F2006"/>
    <mergeCell ref="E2007:F2007"/>
    <mergeCell ref="E2023:F2023"/>
    <mergeCell ref="E2008:F2008"/>
    <mergeCell ref="E2049:F2049"/>
    <mergeCell ref="H2054:I2054"/>
    <mergeCell ref="E2056:F2056"/>
    <mergeCell ref="E2057:F2057"/>
    <mergeCell ref="E2058:F2058"/>
    <mergeCell ref="H2063:I2063"/>
    <mergeCell ref="E2067:F2067"/>
    <mergeCell ref="E2068:F2068"/>
    <mergeCell ref="E2069:F2069"/>
    <mergeCell ref="H2072:I2072"/>
    <mergeCell ref="E2061:F2061"/>
    <mergeCell ref="H2081:I2081"/>
    <mergeCell ref="E2083:F2083"/>
    <mergeCell ref="E2089:F2089"/>
    <mergeCell ref="E2090:F2090"/>
    <mergeCell ref="H2092:I2092"/>
    <mergeCell ref="E2098:F2098"/>
    <mergeCell ref="E2097:F2097"/>
    <mergeCell ref="H2106:I2106"/>
    <mergeCell ref="E2108:F2108"/>
    <mergeCell ref="E2109:F2109"/>
    <mergeCell ref="H2114:I2114"/>
    <mergeCell ref="E2118:F2118"/>
    <mergeCell ref="E2119:F2119"/>
    <mergeCell ref="E2120:F2120"/>
    <mergeCell ref="H2123:I2123"/>
    <mergeCell ref="E2128:F2128"/>
    <mergeCell ref="E2084:F2084"/>
    <mergeCell ref="E2103:F2103"/>
    <mergeCell ref="E2096:F2096"/>
    <mergeCell ref="E2101:F2101"/>
    <mergeCell ref="E2102:F2102"/>
    <mergeCell ref="E2088:F2088"/>
    <mergeCell ref="E2110:F2110"/>
    <mergeCell ref="E2104:F2104"/>
    <mergeCell ref="E2111:F2111"/>
    <mergeCell ref="E2112:F2112"/>
    <mergeCell ref="E2117:F2117"/>
    <mergeCell ref="E2094:F2094"/>
    <mergeCell ref="E2095:F2095"/>
    <mergeCell ref="H2143:I2143"/>
    <mergeCell ref="E2151:F2151"/>
    <mergeCell ref="H2153:I2153"/>
    <mergeCell ref="E2169:F2169"/>
    <mergeCell ref="E2170:F2170"/>
    <mergeCell ref="E2171:F2171"/>
    <mergeCell ref="H2176:I2176"/>
    <mergeCell ref="H2194:I2194"/>
    <mergeCell ref="H2211:I2211"/>
    <mergeCell ref="E2220:F2220"/>
    <mergeCell ref="E2221:F2221"/>
    <mergeCell ref="E2222:F2222"/>
    <mergeCell ref="E2229:F2229"/>
    <mergeCell ref="E2230:F2230"/>
    <mergeCell ref="E2231:F2231"/>
    <mergeCell ref="E2219:F2219"/>
    <mergeCell ref="E2223:F2223"/>
    <mergeCell ref="E2215:F2215"/>
    <mergeCell ref="E2224:F2224"/>
    <mergeCell ref="E2225:F2225"/>
    <mergeCell ref="E2226:F2226"/>
    <mergeCell ref="E2191:F2191"/>
    <mergeCell ref="E2192:F2192"/>
    <mergeCell ref="E2180:F2180"/>
    <mergeCell ref="E2181:F2181"/>
    <mergeCell ref="E2189:F2189"/>
    <mergeCell ref="E2146:F2146"/>
    <mergeCell ref="E2157:F2157"/>
    <mergeCell ref="E2158:F2158"/>
    <mergeCell ref="E2159:F2159"/>
    <mergeCell ref="E2217:F2217"/>
    <mergeCell ref="E2218:F2218"/>
    <mergeCell ref="H2245:I2245"/>
    <mergeCell ref="E2249:F2249"/>
    <mergeCell ref="E2250:F2250"/>
    <mergeCell ref="E2251:F2251"/>
    <mergeCell ref="H2254:I2254"/>
    <mergeCell ref="E2259:F2259"/>
    <mergeCell ref="E2260:F2260"/>
    <mergeCell ref="E2261:F2261"/>
    <mergeCell ref="H2264:I2264"/>
    <mergeCell ref="E2267:F2267"/>
    <mergeCell ref="E2268:F2268"/>
    <mergeCell ref="E2269:F2269"/>
    <mergeCell ref="H2274:I2274"/>
    <mergeCell ref="E2276:F2276"/>
    <mergeCell ref="E2277:F2277"/>
    <mergeCell ref="E2278:F2278"/>
    <mergeCell ref="H2284:I2284"/>
    <mergeCell ref="E2247:F2247"/>
    <mergeCell ref="E2248:F2248"/>
    <mergeCell ref="E2256:F2256"/>
    <mergeCell ref="E2257:F2257"/>
    <mergeCell ref="E2362:F2362"/>
    <mergeCell ref="H2364:I2364"/>
    <mergeCell ref="E2369:F2369"/>
    <mergeCell ref="H2378:I2378"/>
    <mergeCell ref="E2380:F2380"/>
    <mergeCell ref="H2385:I2385"/>
    <mergeCell ref="E2387:F2387"/>
    <mergeCell ref="E2388:F2388"/>
    <mergeCell ref="E2389:F2389"/>
    <mergeCell ref="H2394:I2394"/>
    <mergeCell ref="E2396:F2396"/>
    <mergeCell ref="E2397:F2397"/>
    <mergeCell ref="E2398:F2398"/>
    <mergeCell ref="H2403:I2403"/>
    <mergeCell ref="E2405:F2405"/>
    <mergeCell ref="E2406:F2406"/>
    <mergeCell ref="E2407:F2407"/>
    <mergeCell ref="H2371:I2371"/>
    <mergeCell ref="H2412:I2412"/>
    <mergeCell ref="E2414:F2414"/>
    <mergeCell ref="E2415:F2415"/>
    <mergeCell ref="E2469:F2469"/>
    <mergeCell ref="E2470:F2470"/>
    <mergeCell ref="H2475:I2475"/>
    <mergeCell ref="E2477:F2477"/>
    <mergeCell ref="E2478:F2478"/>
    <mergeCell ref="E2479:F2479"/>
    <mergeCell ref="H2484:I2484"/>
    <mergeCell ref="E2486:F2486"/>
    <mergeCell ref="E2487:F2487"/>
    <mergeCell ref="E2488:F2488"/>
    <mergeCell ref="H2493:I2493"/>
    <mergeCell ref="E2495:F2495"/>
    <mergeCell ref="E2496:F2496"/>
    <mergeCell ref="E2497:F2497"/>
    <mergeCell ref="E2473:F2473"/>
    <mergeCell ref="E2453:F2453"/>
    <mergeCell ref="E2435:F2435"/>
    <mergeCell ref="E2436:F2436"/>
    <mergeCell ref="E2437:F2437"/>
    <mergeCell ref="E2454:F2454"/>
    <mergeCell ref="E2455:F2455"/>
    <mergeCell ref="E2445:F2445"/>
    <mergeCell ref="E2446:F2446"/>
    <mergeCell ref="E2471:F2471"/>
    <mergeCell ref="E2472:F2472"/>
    <mergeCell ref="H2439:I2439"/>
    <mergeCell ref="E2441:F2441"/>
    <mergeCell ref="E2442:F2442"/>
    <mergeCell ref="E2443:F2443"/>
    <mergeCell ref="E2504:F2504"/>
    <mergeCell ref="E2509:F2509"/>
    <mergeCell ref="E2482:F2482"/>
    <mergeCell ref="E2489:F2489"/>
    <mergeCell ref="E2490:F2490"/>
    <mergeCell ref="E2491:F2491"/>
    <mergeCell ref="E2498:F2498"/>
    <mergeCell ref="E2499:F2499"/>
    <mergeCell ref="E2505:F2505"/>
    <mergeCell ref="E2506:F2506"/>
    <mergeCell ref="E2507:F2507"/>
    <mergeCell ref="E2517:F2517"/>
    <mergeCell ref="E2518:F2518"/>
    <mergeCell ref="H2520:I2520"/>
    <mergeCell ref="E2525:F2525"/>
    <mergeCell ref="H2527:I2527"/>
    <mergeCell ref="H2582:I2582"/>
    <mergeCell ref="E2552:F2552"/>
    <mergeCell ref="E2560:F2560"/>
    <mergeCell ref="E2561:F2561"/>
    <mergeCell ref="H2566:I2566"/>
    <mergeCell ref="E2568:F2568"/>
    <mergeCell ref="E2569:F2569"/>
    <mergeCell ref="E2556:F2556"/>
    <mergeCell ref="E2576:F2576"/>
    <mergeCell ref="E2570:F2570"/>
    <mergeCell ref="E2577:F2577"/>
    <mergeCell ref="E2522:F2522"/>
    <mergeCell ref="E2523:F2523"/>
    <mergeCell ref="E2529:F2529"/>
    <mergeCell ref="E2530:F2530"/>
    <mergeCell ref="E2531:F2531"/>
    <mergeCell ref="E2585:F2585"/>
    <mergeCell ref="E2586:F2586"/>
    <mergeCell ref="E2587:F2587"/>
    <mergeCell ref="H2590:I2590"/>
    <mergeCell ref="H2598:I2598"/>
    <mergeCell ref="E2600:F2600"/>
    <mergeCell ref="E2607:F2607"/>
    <mergeCell ref="E2608:F2608"/>
    <mergeCell ref="H2610:I2610"/>
    <mergeCell ref="E2630:F2630"/>
    <mergeCell ref="H2632:I2632"/>
    <mergeCell ref="E2615:F2615"/>
    <mergeCell ref="E2616:F2616"/>
    <mergeCell ref="E2617:F2617"/>
    <mergeCell ref="H2623:I2623"/>
    <mergeCell ref="E2625:F2625"/>
    <mergeCell ref="H2550:I2550"/>
    <mergeCell ref="E2553:F2553"/>
    <mergeCell ref="E2554:F2554"/>
    <mergeCell ref="E2555:F2555"/>
    <mergeCell ref="H2558:I2558"/>
    <mergeCell ref="H2574:I2574"/>
    <mergeCell ref="E2578:F2578"/>
    <mergeCell ref="E2579:F2579"/>
    <mergeCell ref="E2580:F2580"/>
    <mergeCell ref="E2588:F2588"/>
    <mergeCell ref="E2602:F2602"/>
    <mergeCell ref="E2603:F2603"/>
    <mergeCell ref="E2604:F2604"/>
    <mergeCell ref="E2595:F2595"/>
    <mergeCell ref="E2584:F2584"/>
    <mergeCell ref="E2627:F2627"/>
    <mergeCell ref="H2671:I2671"/>
    <mergeCell ref="E2676:F2676"/>
    <mergeCell ref="E2677:F2677"/>
    <mergeCell ref="E2678:F2678"/>
    <mergeCell ref="H2681:I2681"/>
    <mergeCell ref="E2686:F2686"/>
    <mergeCell ref="E2687:F2687"/>
    <mergeCell ref="E2688:F2688"/>
    <mergeCell ref="H2691:I2691"/>
    <mergeCell ref="E2698:F2698"/>
    <mergeCell ref="E2699:F2699"/>
    <mergeCell ref="H2701:I2701"/>
    <mergeCell ref="E2708:F2708"/>
    <mergeCell ref="E2709:F2709"/>
    <mergeCell ref="H2711:I2711"/>
    <mergeCell ref="E2716:F2716"/>
    <mergeCell ref="E2717:F2717"/>
    <mergeCell ref="E2714:F2714"/>
    <mergeCell ref="E2715:F2715"/>
    <mergeCell ref="E2703:F2703"/>
    <mergeCell ref="E2704:F2704"/>
    <mergeCell ref="E2705:F2705"/>
    <mergeCell ref="E2696:F2696"/>
    <mergeCell ref="E2697:F2697"/>
    <mergeCell ref="E2706:F2706"/>
    <mergeCell ref="E2707:F2707"/>
    <mergeCell ref="H2756:I2756"/>
    <mergeCell ref="E2761:F2761"/>
    <mergeCell ref="E2762:F2762"/>
    <mergeCell ref="E2763:F2763"/>
    <mergeCell ref="H2766:I2766"/>
    <mergeCell ref="E2771:F2771"/>
    <mergeCell ref="E2772:F2772"/>
    <mergeCell ref="E2773:F2773"/>
    <mergeCell ref="H2776:I2776"/>
    <mergeCell ref="E2781:F2781"/>
    <mergeCell ref="E2782:F2782"/>
    <mergeCell ref="E2783:F2783"/>
    <mergeCell ref="H2786:I2786"/>
    <mergeCell ref="E2793:F2793"/>
    <mergeCell ref="E2794:F2794"/>
    <mergeCell ref="H2796:I2796"/>
    <mergeCell ref="H2806:I2806"/>
    <mergeCell ref="E2759:F2759"/>
    <mergeCell ref="E2768:F2768"/>
    <mergeCell ref="E2769:F2769"/>
    <mergeCell ref="E2778:F2778"/>
    <mergeCell ref="E2779:F2779"/>
    <mergeCell ref="E2788:F2788"/>
    <mergeCell ref="E2789:F2789"/>
    <mergeCell ref="E2799:F2799"/>
    <mergeCell ref="E2800:F2800"/>
    <mergeCell ref="E2801:F2801"/>
    <mergeCell ref="E2780:F2780"/>
    <mergeCell ref="E2790:F2790"/>
    <mergeCell ref="E2798:F2798"/>
    <mergeCell ref="E2760:F2760"/>
    <mergeCell ref="E2764:F2764"/>
    <mergeCell ref="E2808:F2808"/>
    <mergeCell ref="E2809:F2809"/>
    <mergeCell ref="E2810:F2810"/>
    <mergeCell ref="H2818:I2818"/>
    <mergeCell ref="E2820:F2820"/>
    <mergeCell ref="E2828:F2828"/>
    <mergeCell ref="E2829:F2829"/>
    <mergeCell ref="E2830:F2830"/>
    <mergeCell ref="H2833:I2833"/>
    <mergeCell ref="E2838:F2838"/>
    <mergeCell ref="E2839:F2839"/>
    <mergeCell ref="E2840:F2840"/>
    <mergeCell ref="H2843:I2843"/>
    <mergeCell ref="E2848:F2848"/>
    <mergeCell ref="E2849:F2849"/>
    <mergeCell ref="E2850:F2850"/>
    <mergeCell ref="H2853:I2853"/>
    <mergeCell ref="E2837:F2837"/>
    <mergeCell ref="E2822:F2822"/>
    <mergeCell ref="E2814:F2814"/>
    <mergeCell ref="E2815:F2815"/>
    <mergeCell ref="E2816:F2816"/>
    <mergeCell ref="E2824:F2824"/>
    <mergeCell ref="E2825:F2825"/>
    <mergeCell ref="E2826:F2826"/>
    <mergeCell ref="E2835:F2835"/>
    <mergeCell ref="E2851:F2851"/>
    <mergeCell ref="E2845:F2845"/>
    <mergeCell ref="E2846:F2846"/>
    <mergeCell ref="E2878:F2878"/>
    <mergeCell ref="H2881:I2881"/>
    <mergeCell ref="E2886:F2886"/>
    <mergeCell ref="E2887:F2887"/>
    <mergeCell ref="E2888:F2888"/>
    <mergeCell ref="H2892:I2892"/>
    <mergeCell ref="E2899:F2899"/>
    <mergeCell ref="H2901:I2901"/>
    <mergeCell ref="E2909:F2909"/>
    <mergeCell ref="H2911:I2911"/>
    <mergeCell ref="E2919:F2919"/>
    <mergeCell ref="E2920:F2920"/>
    <mergeCell ref="E2921:F2921"/>
    <mergeCell ref="H2924:I2924"/>
    <mergeCell ref="E2929:F2929"/>
    <mergeCell ref="E2930:F2930"/>
    <mergeCell ref="E2931:F2931"/>
    <mergeCell ref="E2894:F2894"/>
    <mergeCell ref="E2905:F2905"/>
    <mergeCell ref="E2906:F2906"/>
    <mergeCell ref="E2907:F2907"/>
    <mergeCell ref="E2915:F2915"/>
    <mergeCell ref="E2916:F2916"/>
    <mergeCell ref="E2917:F2917"/>
    <mergeCell ref="E2926:F2926"/>
    <mergeCell ref="E2927:F2927"/>
    <mergeCell ref="E2913:F2913"/>
    <mergeCell ref="E2897:F2897"/>
    <mergeCell ref="E2898:F2898"/>
    <mergeCell ref="E2914:F2914"/>
    <mergeCell ref="E2889:F2889"/>
    <mergeCell ref="E2890:F2890"/>
    <mergeCell ref="E2939:F2939"/>
    <mergeCell ref="E2940:F2940"/>
    <mergeCell ref="E2941:F2941"/>
    <mergeCell ref="H2944:I2944"/>
    <mergeCell ref="E2951:F2951"/>
    <mergeCell ref="E2952:F2952"/>
    <mergeCell ref="H2954:I2954"/>
    <mergeCell ref="E2961:F2961"/>
    <mergeCell ref="E2962:F2962"/>
    <mergeCell ref="H2964:I2964"/>
    <mergeCell ref="E2971:F2971"/>
    <mergeCell ref="E2972:F2972"/>
    <mergeCell ref="E2973:F2973"/>
    <mergeCell ref="H2976:I2976"/>
    <mergeCell ref="E2981:F2981"/>
    <mergeCell ref="E2982:F2982"/>
    <mergeCell ref="E2983:F2983"/>
    <mergeCell ref="E2942:F2942"/>
    <mergeCell ref="E2946:F2946"/>
    <mergeCell ref="E2947:F2947"/>
    <mergeCell ref="E2957:F2957"/>
    <mergeCell ref="E2958:F2958"/>
    <mergeCell ref="E2959:F2959"/>
    <mergeCell ref="E2967:F2967"/>
    <mergeCell ref="E2968:F2968"/>
    <mergeCell ref="E2969:F2969"/>
    <mergeCell ref="E2978:F2978"/>
    <mergeCell ref="E2979:F2979"/>
    <mergeCell ref="E2950:F2950"/>
    <mergeCell ref="E2960:F2960"/>
    <mergeCell ref="E2949:F2949"/>
    <mergeCell ref="E2956:F2956"/>
    <mergeCell ref="E2993:F2993"/>
    <mergeCell ref="H2996:I2996"/>
    <mergeCell ref="E3001:F3001"/>
    <mergeCell ref="E3002:F3002"/>
    <mergeCell ref="E3003:F3003"/>
    <mergeCell ref="H3006:I3006"/>
    <mergeCell ref="E3009:F3009"/>
    <mergeCell ref="E3010:F3010"/>
    <mergeCell ref="E3011:F3011"/>
    <mergeCell ref="H3016:I3016"/>
    <mergeCell ref="E3018:F3018"/>
    <mergeCell ref="E3019:F3019"/>
    <mergeCell ref="H3026:I3026"/>
    <mergeCell ref="E3030:F3030"/>
    <mergeCell ref="E2998:F2998"/>
    <mergeCell ref="E2999:F2999"/>
    <mergeCell ref="E3008:F3008"/>
    <mergeCell ref="E3023:F3023"/>
    <mergeCell ref="E3024:F3024"/>
    <mergeCell ref="E3115:F3115"/>
    <mergeCell ref="E3116:F3116"/>
    <mergeCell ref="E3117:F3117"/>
    <mergeCell ref="E3121:F3121"/>
    <mergeCell ref="E3122:F3122"/>
    <mergeCell ref="E3123:F3123"/>
    <mergeCell ref="H3127:I3127"/>
    <mergeCell ref="E3129:F3129"/>
    <mergeCell ref="E3135:F3135"/>
    <mergeCell ref="E3136:F3136"/>
    <mergeCell ref="E3137:F3137"/>
    <mergeCell ref="H3140:I3140"/>
    <mergeCell ref="E3165:F3165"/>
    <mergeCell ref="E3166:F3166"/>
    <mergeCell ref="H3168:I3168"/>
    <mergeCell ref="E3181:F3181"/>
    <mergeCell ref="E3182:F3182"/>
    <mergeCell ref="E3149:F3149"/>
    <mergeCell ref="E3150:F3150"/>
    <mergeCell ref="H3152:I3152"/>
    <mergeCell ref="E3144:F3144"/>
    <mergeCell ref="H3146:I3146"/>
    <mergeCell ref="H3184:I3184"/>
    <mergeCell ref="H3198:I3198"/>
    <mergeCell ref="E3200:F3200"/>
    <mergeCell ref="E3201:F3201"/>
    <mergeCell ref="H3206:I3206"/>
    <mergeCell ref="E3208:F3208"/>
    <mergeCell ref="E3209:F3209"/>
    <mergeCell ref="H3214:I3214"/>
    <mergeCell ref="E3217:F3217"/>
    <mergeCell ref="E3218:F3218"/>
    <mergeCell ref="E3219:F3219"/>
    <mergeCell ref="H3224:I3224"/>
    <mergeCell ref="E3216:F3216"/>
    <mergeCell ref="E3220:F3220"/>
    <mergeCell ref="E3221:F3221"/>
    <mergeCell ref="E3222:F3222"/>
    <mergeCell ref="E3186:F3186"/>
    <mergeCell ref="E3194:F3194"/>
    <mergeCell ref="E3202:F3202"/>
    <mergeCell ref="E3203:F3203"/>
    <mergeCell ref="E3204:F3204"/>
    <mergeCell ref="E3210:F3210"/>
    <mergeCell ref="E3211:F3211"/>
    <mergeCell ref="E3212:F3212"/>
    <mergeCell ref="E3187:F3187"/>
    <mergeCell ref="E3188:F3188"/>
    <mergeCell ref="H3190:I3190"/>
    <mergeCell ref="H3290:I3290"/>
    <mergeCell ref="H3303:I3303"/>
    <mergeCell ref="E3305:F3305"/>
    <mergeCell ref="E3306:F3306"/>
    <mergeCell ref="H3312:I3312"/>
    <mergeCell ref="E3314:F3314"/>
    <mergeCell ref="E3318:F3318"/>
    <mergeCell ref="H3320:I3320"/>
    <mergeCell ref="E3324:F3324"/>
    <mergeCell ref="E3325:F3325"/>
    <mergeCell ref="E3326:F3326"/>
    <mergeCell ref="H3329:I3329"/>
    <mergeCell ref="E3333:F3333"/>
    <mergeCell ref="E3334:F3334"/>
    <mergeCell ref="E3335:F3335"/>
    <mergeCell ref="H3337:I3337"/>
    <mergeCell ref="H3349:I3349"/>
    <mergeCell ref="E3351:F3351"/>
    <mergeCell ref="E3352:F3352"/>
    <mergeCell ref="E3353:F3353"/>
    <mergeCell ref="H3358:I3358"/>
    <mergeCell ref="E3360:F3360"/>
    <mergeCell ref="E3361:F3361"/>
    <mergeCell ref="H3367:I3367"/>
    <mergeCell ref="E3369:F3369"/>
    <mergeCell ref="H3400:I3400"/>
    <mergeCell ref="E3406:F3406"/>
    <mergeCell ref="H3408:I3408"/>
    <mergeCell ref="H3416:I3416"/>
    <mergeCell ref="E3421:F3421"/>
    <mergeCell ref="E3339:F3339"/>
    <mergeCell ref="E3340:F3340"/>
    <mergeCell ref="E3341:F3341"/>
    <mergeCell ref="H3343:I3343"/>
    <mergeCell ref="E3365:F3365"/>
    <mergeCell ref="E3373:F3373"/>
    <mergeCell ref="E3374:F3374"/>
    <mergeCell ref="H3376:I3376"/>
    <mergeCell ref="E3346:F3346"/>
    <mergeCell ref="E3347:F3347"/>
    <mergeCell ref="E3362:F3362"/>
    <mergeCell ref="E3363:F3363"/>
    <mergeCell ref="E3354:F3354"/>
    <mergeCell ref="E3364:F3364"/>
    <mergeCell ref="E3372:F3372"/>
    <mergeCell ref="E3370:F3370"/>
    <mergeCell ref="E3371:F3371"/>
    <mergeCell ref="E3378:F3378"/>
    <mergeCell ref="E3381:F3381"/>
    <mergeCell ref="H3460:I3460"/>
    <mergeCell ref="E3462:F3462"/>
    <mergeCell ref="E3463:F3463"/>
    <mergeCell ref="H3468:I3468"/>
    <mergeCell ref="E3470:F3470"/>
    <mergeCell ref="E3471:F3471"/>
    <mergeCell ref="H3494:I3494"/>
    <mergeCell ref="E3484:F3484"/>
    <mergeCell ref="H3486:I3486"/>
    <mergeCell ref="E3491:F3491"/>
    <mergeCell ref="E3492:F3492"/>
    <mergeCell ref="E3457:F3457"/>
    <mergeCell ref="E3452:F3452"/>
    <mergeCell ref="E3476:F3476"/>
    <mergeCell ref="H3478:I3478"/>
    <mergeCell ref="E3483:F3483"/>
    <mergeCell ref="E3521:F3521"/>
    <mergeCell ref="H3528:I3528"/>
    <mergeCell ref="E3530:F3530"/>
    <mergeCell ref="E3531:F3531"/>
    <mergeCell ref="H3537:I3537"/>
    <mergeCell ref="E3539:F3539"/>
    <mergeCell ref="H3554:I3554"/>
    <mergeCell ref="E3556:F3556"/>
    <mergeCell ref="H3562:I3562"/>
    <mergeCell ref="E3564:F3564"/>
    <mergeCell ref="H3570:I3570"/>
    <mergeCell ref="E3573:F3573"/>
    <mergeCell ref="E3574:F3574"/>
    <mergeCell ref="E3575:F3575"/>
    <mergeCell ref="H3579:I3579"/>
    <mergeCell ref="H3546:I3546"/>
    <mergeCell ref="E3631:F3631"/>
    <mergeCell ref="E3632:F3632"/>
    <mergeCell ref="E3551:F3551"/>
    <mergeCell ref="E3552:F3552"/>
    <mergeCell ref="E3560:F3560"/>
    <mergeCell ref="E3568:F3568"/>
    <mergeCell ref="E3623:F3623"/>
    <mergeCell ref="E3581:F3581"/>
    <mergeCell ref="E3543:F3543"/>
    <mergeCell ref="E3544:F3544"/>
    <mergeCell ref="H3655:I3655"/>
    <mergeCell ref="E3657:F3657"/>
    <mergeCell ref="E3658:F3658"/>
    <mergeCell ref="E3659:F3659"/>
    <mergeCell ref="H3663:I3663"/>
    <mergeCell ref="E3667:F3667"/>
    <mergeCell ref="E3668:F3668"/>
    <mergeCell ref="E3669:F3669"/>
    <mergeCell ref="H3672:I3672"/>
    <mergeCell ref="E3677:F3677"/>
    <mergeCell ref="E3653:F3653"/>
    <mergeCell ref="E3665:F3665"/>
    <mergeCell ref="E3674:F3674"/>
    <mergeCell ref="E3675:F3675"/>
    <mergeCell ref="E3689:F3689"/>
    <mergeCell ref="H3692:I3692"/>
    <mergeCell ref="E3696:F3696"/>
    <mergeCell ref="E3694:F3694"/>
    <mergeCell ref="E3695:F3695"/>
    <mergeCell ref="H3712:I3712"/>
    <mergeCell ref="E3714:F3714"/>
    <mergeCell ref="H3737:I3737"/>
    <mergeCell ref="E3739:F3739"/>
    <mergeCell ref="E3740:F3740"/>
    <mergeCell ref="H3745:I3745"/>
    <mergeCell ref="E3748:F3748"/>
    <mergeCell ref="E3749:F3749"/>
    <mergeCell ref="E3735:F3735"/>
    <mergeCell ref="E3775:F3775"/>
    <mergeCell ref="E3776:F3776"/>
    <mergeCell ref="H3782:I3782"/>
    <mergeCell ref="E3784:F3784"/>
    <mergeCell ref="E3785:F3785"/>
    <mergeCell ref="H3790:I3790"/>
    <mergeCell ref="E3792:F3792"/>
    <mergeCell ref="E3793:F3793"/>
    <mergeCell ref="E3755:F3755"/>
    <mergeCell ref="E3731:F3731"/>
    <mergeCell ref="E3747:F3747"/>
    <mergeCell ref="E3771:F3771"/>
    <mergeCell ref="E3750:F3750"/>
    <mergeCell ref="H3753:I3753"/>
    <mergeCell ref="E3757:F3757"/>
    <mergeCell ref="E3758:F3758"/>
    <mergeCell ref="E3759:F3759"/>
    <mergeCell ref="H3763:I3763"/>
    <mergeCell ref="E3765:F3765"/>
    <mergeCell ref="E3766:F3766"/>
    <mergeCell ref="E3767:F3767"/>
    <mergeCell ref="H3773:I3773"/>
    <mergeCell ref="H3799:I3799"/>
    <mergeCell ref="E3801:F3801"/>
    <mergeCell ref="E3805:F3805"/>
    <mergeCell ref="E3806:F3806"/>
    <mergeCell ref="H3808:I3808"/>
    <mergeCell ref="E3814:F3814"/>
    <mergeCell ref="H3816:I3816"/>
    <mergeCell ref="E3822:F3822"/>
    <mergeCell ref="H3824:I3824"/>
    <mergeCell ref="E3797:F3797"/>
    <mergeCell ref="E3813:F3813"/>
    <mergeCell ref="E3820:F3820"/>
    <mergeCell ref="E3821:F3821"/>
    <mergeCell ref="E3777:F3777"/>
    <mergeCell ref="E3778:F3778"/>
    <mergeCell ref="E3779:F3779"/>
    <mergeCell ref="E3786:F3786"/>
    <mergeCell ref="E3787:F3787"/>
    <mergeCell ref="E3788:F3788"/>
    <mergeCell ref="E3794:F3794"/>
    <mergeCell ref="E3795:F3795"/>
    <mergeCell ref="E3796:F3796"/>
    <mergeCell ref="E3810:F3810"/>
    <mergeCell ref="E3811:F3811"/>
    <mergeCell ref="E3804:F3804"/>
    <mergeCell ref="E3802:F3802"/>
    <mergeCell ref="E3803:F3803"/>
    <mergeCell ref="H3875:I3875"/>
    <mergeCell ref="H3882:I3882"/>
    <mergeCell ref="A3884:J3884"/>
    <mergeCell ref="E3885:F3885"/>
    <mergeCell ref="H3889:I3889"/>
    <mergeCell ref="H3895:I3895"/>
    <mergeCell ref="E3897:F3897"/>
    <mergeCell ref="E3898:F3898"/>
    <mergeCell ref="H3908:I3908"/>
    <mergeCell ref="E3910:F3910"/>
    <mergeCell ref="E3911:F3911"/>
    <mergeCell ref="H3921:I3921"/>
    <mergeCell ref="E3923:F3923"/>
    <mergeCell ref="E3924:F3924"/>
    <mergeCell ref="H3934:I3934"/>
    <mergeCell ref="E3936:F3936"/>
    <mergeCell ref="E3937:F3937"/>
    <mergeCell ref="E3893:F3893"/>
    <mergeCell ref="E3901:F3901"/>
    <mergeCell ref="E3913:F3913"/>
    <mergeCell ref="E3914:F3914"/>
    <mergeCell ref="E3925:F3925"/>
    <mergeCell ref="E3926:F3926"/>
    <mergeCell ref="E3927:F3927"/>
    <mergeCell ref="E3912:F3912"/>
    <mergeCell ref="E3880:F3880"/>
    <mergeCell ref="E3899:F3899"/>
    <mergeCell ref="E3900:F3900"/>
    <mergeCell ref="H3989:I3989"/>
    <mergeCell ref="E3994:F3994"/>
    <mergeCell ref="E3995:F3995"/>
    <mergeCell ref="E3996:F3996"/>
    <mergeCell ref="H4000:I4000"/>
    <mergeCell ref="E4002:F4002"/>
    <mergeCell ref="E4003:F4003"/>
    <mergeCell ref="E4004:F4004"/>
    <mergeCell ref="H4008:I4008"/>
    <mergeCell ref="E4013:F4013"/>
    <mergeCell ref="E4014:F4014"/>
    <mergeCell ref="E4015:F4015"/>
    <mergeCell ref="H4019:I4019"/>
    <mergeCell ref="E4023:F4023"/>
    <mergeCell ref="E4024:F4024"/>
    <mergeCell ref="E4025:F4025"/>
    <mergeCell ref="H4027:I4027"/>
    <mergeCell ref="E4006:F4006"/>
    <mergeCell ref="E3997:F3997"/>
    <mergeCell ref="E3998:F3998"/>
    <mergeCell ref="E4005:F4005"/>
    <mergeCell ref="E4011:F4011"/>
    <mergeCell ref="E4016:F4016"/>
    <mergeCell ref="E4017:F4017"/>
    <mergeCell ref="E4022:F4022"/>
    <mergeCell ref="H4108:I4108"/>
    <mergeCell ref="E4110:F4110"/>
    <mergeCell ref="E4111:F4111"/>
    <mergeCell ref="E4118:F4118"/>
    <mergeCell ref="E4119:F4119"/>
    <mergeCell ref="H4121:I4121"/>
    <mergeCell ref="E4126:F4126"/>
    <mergeCell ref="E4127:F4127"/>
    <mergeCell ref="E4128:F4128"/>
    <mergeCell ref="H4134:I4134"/>
    <mergeCell ref="E4138:F4138"/>
    <mergeCell ref="E4139:F4139"/>
    <mergeCell ref="E4140:F4140"/>
    <mergeCell ref="H4143:I4143"/>
    <mergeCell ref="E4148:F4148"/>
    <mergeCell ref="E4149:F4149"/>
    <mergeCell ref="H4151:I4151"/>
    <mergeCell ref="E4132:F4132"/>
    <mergeCell ref="E4145:F4145"/>
    <mergeCell ref="E4146:F4146"/>
    <mergeCell ref="E4130:F4130"/>
    <mergeCell ref="E4136:F4136"/>
    <mergeCell ref="E4114:F4114"/>
    <mergeCell ref="E4155:F4155"/>
    <mergeCell ref="E4156:F4156"/>
    <mergeCell ref="E4157:F4157"/>
    <mergeCell ref="H4163:I4163"/>
    <mergeCell ref="E4165:F4165"/>
    <mergeCell ref="E4166:F4166"/>
    <mergeCell ref="E4170:F4170"/>
    <mergeCell ref="E4171:F4171"/>
    <mergeCell ref="H4173:I4173"/>
    <mergeCell ref="E4176:F4176"/>
    <mergeCell ref="E4177:F4177"/>
    <mergeCell ref="E4178:F4178"/>
    <mergeCell ref="H4180:I4180"/>
    <mergeCell ref="E4182:F4182"/>
    <mergeCell ref="E4183:F4183"/>
    <mergeCell ref="E4184:F4184"/>
    <mergeCell ref="H4195:I4195"/>
    <mergeCell ref="E4161:F4161"/>
    <mergeCell ref="E4186:F4186"/>
    <mergeCell ref="E4187:F4187"/>
    <mergeCell ref="E4175:F4175"/>
    <mergeCell ref="E4192:F4192"/>
    <mergeCell ref="E4193:F4193"/>
    <mergeCell ref="E4168:F4168"/>
    <mergeCell ref="E4169:F4169"/>
    <mergeCell ref="E4167:F4167"/>
    <mergeCell ref="E4185:F4185"/>
    <mergeCell ref="H4189:I4189"/>
    <mergeCell ref="E4197:F4197"/>
    <mergeCell ref="H4201:I4201"/>
    <mergeCell ref="E4204:F4204"/>
    <mergeCell ref="E4205:F4205"/>
    <mergeCell ref="H4207:I4207"/>
    <mergeCell ref="E4210:F4210"/>
    <mergeCell ref="E4211:F4211"/>
    <mergeCell ref="H4213:I4213"/>
    <mergeCell ref="E4216:F4216"/>
    <mergeCell ref="E4217:F4217"/>
    <mergeCell ref="E4218:F4218"/>
    <mergeCell ref="H4220:I4220"/>
    <mergeCell ref="E4222:F4222"/>
    <mergeCell ref="E4223:F4223"/>
    <mergeCell ref="E4224:F4224"/>
    <mergeCell ref="H4235:I4235"/>
    <mergeCell ref="H4241:I4241"/>
    <mergeCell ref="E4203:F4203"/>
    <mergeCell ref="E4209:F4209"/>
    <mergeCell ref="E4215:F4215"/>
    <mergeCell ref="E4199:F4199"/>
    <mergeCell ref="E4198:F4198"/>
    <mergeCell ref="E4250:F4250"/>
    <mergeCell ref="E4251:F4251"/>
    <mergeCell ref="H4253:I4253"/>
    <mergeCell ref="E4261:F4261"/>
    <mergeCell ref="E4262:F4262"/>
    <mergeCell ref="E4263:F4263"/>
    <mergeCell ref="H4266:I4266"/>
    <mergeCell ref="E4268:F4268"/>
    <mergeCell ref="E4269:F4269"/>
    <mergeCell ref="E4270:F4270"/>
    <mergeCell ref="H4275:I4275"/>
    <mergeCell ref="E4277:F4277"/>
    <mergeCell ref="E4282:F4282"/>
    <mergeCell ref="E4283:F4283"/>
    <mergeCell ref="E4284:F4284"/>
    <mergeCell ref="H4286:I4286"/>
    <mergeCell ref="E4289:F4289"/>
    <mergeCell ref="E4256:F4256"/>
    <mergeCell ref="E4257:F4257"/>
    <mergeCell ref="E4258:F4258"/>
    <mergeCell ref="E4255:F4255"/>
    <mergeCell ref="E4279:F4279"/>
    <mergeCell ref="E4280:F4280"/>
    <mergeCell ref="H4293:I4293"/>
    <mergeCell ref="E4295:F4295"/>
    <mergeCell ref="E4296:F4296"/>
    <mergeCell ref="E4297:F4297"/>
    <mergeCell ref="H4300:I4300"/>
    <mergeCell ref="E4304:F4304"/>
    <mergeCell ref="E4305:F4305"/>
    <mergeCell ref="H4307:I4307"/>
    <mergeCell ref="H4314:I4314"/>
    <mergeCell ref="E4316:F4316"/>
    <mergeCell ref="E4317:F4317"/>
    <mergeCell ref="H4320:I4320"/>
    <mergeCell ref="E4322:F4322"/>
    <mergeCell ref="E4323:F4323"/>
    <mergeCell ref="E4324:F4324"/>
    <mergeCell ref="H4329:I4329"/>
    <mergeCell ref="E4331:F4331"/>
    <mergeCell ref="E4325:F4325"/>
    <mergeCell ref="E4326:F4326"/>
    <mergeCell ref="E4327:F4327"/>
    <mergeCell ref="E4309:F4309"/>
    <mergeCell ref="H4340:I4340"/>
    <mergeCell ref="E4343:F4343"/>
    <mergeCell ref="E4344:F4344"/>
    <mergeCell ref="E4345:F4345"/>
    <mergeCell ref="H4347:I4347"/>
    <mergeCell ref="E4349:F4349"/>
    <mergeCell ref="E4350:F4350"/>
    <mergeCell ref="E4351:F4351"/>
    <mergeCell ref="H4354:I4354"/>
    <mergeCell ref="H4361:I4361"/>
    <mergeCell ref="E4363:F4363"/>
    <mergeCell ref="E4364:F4364"/>
    <mergeCell ref="H4368:I4368"/>
    <mergeCell ref="H4374:I4374"/>
    <mergeCell ref="E4366:F4366"/>
    <mergeCell ref="E4372:F4372"/>
    <mergeCell ref="E4358:F4358"/>
    <mergeCell ref="E4342:F4342"/>
    <mergeCell ref="E4356:F4356"/>
    <mergeCell ref="E4357:F4357"/>
    <mergeCell ref="E4370:F4370"/>
    <mergeCell ref="E4371:F4371"/>
    <mergeCell ref="E4405:F4405"/>
    <mergeCell ref="E4406:F4406"/>
    <mergeCell ref="H4408:I4408"/>
    <mergeCell ref="E4411:F4411"/>
    <mergeCell ref="E4412:F4412"/>
    <mergeCell ref="E4413:F4413"/>
    <mergeCell ref="H4424:I4424"/>
    <mergeCell ref="H4436:I4436"/>
    <mergeCell ref="E4450:F4450"/>
    <mergeCell ref="E4451:F4451"/>
    <mergeCell ref="E4452:F4452"/>
    <mergeCell ref="H4454:I4454"/>
    <mergeCell ref="E4462:F4462"/>
    <mergeCell ref="E4463:F4463"/>
    <mergeCell ref="E4464:F4464"/>
    <mergeCell ref="H4466:I4466"/>
    <mergeCell ref="H4400:I4400"/>
    <mergeCell ref="E4410:F4410"/>
    <mergeCell ref="E4426:F4426"/>
    <mergeCell ref="E4427:F4427"/>
    <mergeCell ref="E4440:F4440"/>
    <mergeCell ref="H4418:I4418"/>
    <mergeCell ref="E4460:F4460"/>
    <mergeCell ref="E4461:F4461"/>
    <mergeCell ref="E4421:F4421"/>
    <mergeCell ref="E4428:F4428"/>
    <mergeCell ref="E4446:F4446"/>
    <mergeCell ref="E4439:F4439"/>
    <mergeCell ref="E4432:F4432"/>
    <mergeCell ref="E4438:F4438"/>
    <mergeCell ref="E4420:F4420"/>
    <mergeCell ref="E4422:F4422"/>
    <mergeCell ref="E4471:F4471"/>
    <mergeCell ref="E4472:F4472"/>
    <mergeCell ref="H4475:I4475"/>
    <mergeCell ref="E4478:F4478"/>
    <mergeCell ref="E4479:F4479"/>
    <mergeCell ref="E4480:F4480"/>
    <mergeCell ref="E4485:F4485"/>
    <mergeCell ref="H4487:I4487"/>
    <mergeCell ref="E4493:F4493"/>
    <mergeCell ref="H4495:I4495"/>
    <mergeCell ref="E4501:F4501"/>
    <mergeCell ref="H4503:I4503"/>
    <mergeCell ref="H4526:I4526"/>
    <mergeCell ref="E4528:F4528"/>
    <mergeCell ref="E4532:F4532"/>
    <mergeCell ref="H4534:I4534"/>
    <mergeCell ref="E4538:F4538"/>
    <mergeCell ref="E4497:F4497"/>
    <mergeCell ref="E4521:F4521"/>
    <mergeCell ref="E4522:F4522"/>
    <mergeCell ref="E4520:F4520"/>
    <mergeCell ref="E4490:F4490"/>
    <mergeCell ref="E4473:F4473"/>
    <mergeCell ref="E4481:F4481"/>
    <mergeCell ref="E4482:F4482"/>
    <mergeCell ref="E4483:F4483"/>
    <mergeCell ref="E4489:F4489"/>
    <mergeCell ref="E4801:F4801"/>
    <mergeCell ref="H4803:I4803"/>
    <mergeCell ref="E4805:F4805"/>
    <mergeCell ref="E4806:F4806"/>
    <mergeCell ref="E4807:F4807"/>
    <mergeCell ref="H4809:I4809"/>
    <mergeCell ref="E4811:F4811"/>
    <mergeCell ref="E4812:F4812"/>
    <mergeCell ref="E4813:F4813"/>
    <mergeCell ref="A4825:A4826"/>
    <mergeCell ref="B4825:B4826"/>
    <mergeCell ref="C4825:C4826"/>
    <mergeCell ref="D4825:D4826"/>
    <mergeCell ref="E4825:E4826"/>
    <mergeCell ref="F4825:G4825"/>
    <mergeCell ref="H4825:I4825"/>
    <mergeCell ref="E4739:F4739"/>
    <mergeCell ref="E4740:F4740"/>
    <mergeCell ref="E4757:F4757"/>
    <mergeCell ref="E4758:F4758"/>
    <mergeCell ref="E4759:F4759"/>
    <mergeCell ref="H4761:I4761"/>
    <mergeCell ref="E4763:F4763"/>
    <mergeCell ref="E4764:F4764"/>
    <mergeCell ref="E4765:F4765"/>
    <mergeCell ref="H4767:I4767"/>
    <mergeCell ref="E4769:F4769"/>
    <mergeCell ref="E4770:F4770"/>
    <mergeCell ref="E4771:F4771"/>
    <mergeCell ref="H4773:I4773"/>
    <mergeCell ref="E4793:F4793"/>
    <mergeCell ref="J4825:J4826"/>
    <mergeCell ref="A4828:E4828"/>
    <mergeCell ref="F4828:I4828"/>
    <mergeCell ref="F4829:I4829"/>
    <mergeCell ref="A4831:E4831"/>
    <mergeCell ref="F4831:I4831"/>
    <mergeCell ref="A4832:E4832"/>
    <mergeCell ref="F4832:I4832"/>
    <mergeCell ref="A4833:E4833"/>
    <mergeCell ref="F4833:I4833"/>
    <mergeCell ref="A4834:E4834"/>
    <mergeCell ref="F4834:I4834"/>
    <mergeCell ref="A4835:E4835"/>
    <mergeCell ref="F4835:I4835"/>
    <mergeCell ref="A4836:E4836"/>
    <mergeCell ref="F4836:I4836"/>
    <mergeCell ref="A4837:E4837"/>
    <mergeCell ref="F4837:I4837"/>
    <mergeCell ref="H4845:I4845"/>
    <mergeCell ref="E4847:F4847"/>
    <mergeCell ref="E4848:F4848"/>
    <mergeCell ref="E4852:F4852"/>
    <mergeCell ref="E4853:F4853"/>
    <mergeCell ref="E4854:F4854"/>
    <mergeCell ref="H4856:I4856"/>
    <mergeCell ref="E4858:F4858"/>
    <mergeCell ref="E4859:F4859"/>
    <mergeCell ref="E4860:F4860"/>
    <mergeCell ref="H4864:I4864"/>
    <mergeCell ref="E4866:F4866"/>
    <mergeCell ref="H4870:I4870"/>
    <mergeCell ref="E4877:F4877"/>
    <mergeCell ref="H4879:I4879"/>
    <mergeCell ref="H4885:I4885"/>
    <mergeCell ref="H4897:I4897"/>
    <mergeCell ref="E4872:F4872"/>
    <mergeCell ref="E4883:F4883"/>
    <mergeCell ref="H4891:I4891"/>
    <mergeCell ref="E4867:F4867"/>
    <mergeCell ref="E4868:F4868"/>
    <mergeCell ref="E4873:F4873"/>
    <mergeCell ref="E4874:F4874"/>
    <mergeCell ref="E4876:F4876"/>
    <mergeCell ref="E4882:F4882"/>
    <mergeCell ref="E4919:F4919"/>
    <mergeCell ref="H4923:I4923"/>
    <mergeCell ref="E4925:F4925"/>
    <mergeCell ref="E4929:F4929"/>
    <mergeCell ref="E4930:F4930"/>
    <mergeCell ref="H4932:I4932"/>
    <mergeCell ref="E4935:F4935"/>
    <mergeCell ref="E4936:F4936"/>
    <mergeCell ref="E4937:F4937"/>
    <mergeCell ref="H4940:I4940"/>
    <mergeCell ref="E4942:F4942"/>
    <mergeCell ref="E4943:F4943"/>
    <mergeCell ref="H4956:I4956"/>
    <mergeCell ref="E4959:F4959"/>
    <mergeCell ref="E4960:F4960"/>
    <mergeCell ref="H4962:I4962"/>
    <mergeCell ref="E4965:F4965"/>
    <mergeCell ref="H5016:I5016"/>
    <mergeCell ref="E5029:F5029"/>
    <mergeCell ref="E5030:F5030"/>
    <mergeCell ref="E5031:F5031"/>
    <mergeCell ref="H5037:I5037"/>
    <mergeCell ref="E5052:F5052"/>
    <mergeCell ref="E5053:F5053"/>
    <mergeCell ref="E5054:F5054"/>
    <mergeCell ref="H5062:I5062"/>
    <mergeCell ref="E5078:F5078"/>
    <mergeCell ref="E5079:F5079"/>
    <mergeCell ref="E5080:F5080"/>
    <mergeCell ref="H5085:I5085"/>
    <mergeCell ref="E5108:F5108"/>
    <mergeCell ref="E5040:F5040"/>
    <mergeCell ref="E5041:F5041"/>
    <mergeCell ref="E5057:F5057"/>
    <mergeCell ref="E5043:F5043"/>
    <mergeCell ref="E5073:F5073"/>
    <mergeCell ref="E5133:F5133"/>
    <mergeCell ref="H5141:I5141"/>
    <mergeCell ref="E5143:F5143"/>
    <mergeCell ref="E5144:F5144"/>
    <mergeCell ref="E5145:F5145"/>
    <mergeCell ref="E5153:F5153"/>
    <mergeCell ref="E5154:F5154"/>
    <mergeCell ref="E5155:F5155"/>
    <mergeCell ref="H5164:I5164"/>
    <mergeCell ref="E5166:F5166"/>
    <mergeCell ref="E5167:F5167"/>
    <mergeCell ref="E5168:F5168"/>
    <mergeCell ref="H5176:I5176"/>
    <mergeCell ref="E5178:F5178"/>
    <mergeCell ref="E5179:F5179"/>
    <mergeCell ref="E5180:F5180"/>
    <mergeCell ref="H5186:I5186"/>
    <mergeCell ref="E5150:F5150"/>
    <mergeCell ref="E5151:F5151"/>
    <mergeCell ref="E5159:F5159"/>
    <mergeCell ref="E5160:F5160"/>
    <mergeCell ref="E5161:F5161"/>
    <mergeCell ref="E5172:F5172"/>
    <mergeCell ref="E5173:F5173"/>
    <mergeCell ref="E5174:F5174"/>
    <mergeCell ref="E5184:F5184"/>
    <mergeCell ref="E5146:F5146"/>
    <mergeCell ref="E5152:F5152"/>
    <mergeCell ref="E5170:F5170"/>
    <mergeCell ref="E5171:F5171"/>
    <mergeCell ref="E5182:F5182"/>
    <mergeCell ref="E5183:F5183"/>
    <mergeCell ref="H5211:I5211"/>
    <mergeCell ref="E5219:F5219"/>
    <mergeCell ref="E5220:F5220"/>
    <mergeCell ref="E5221:F5221"/>
    <mergeCell ref="H5224:I5224"/>
    <mergeCell ref="E5227:F5227"/>
    <mergeCell ref="E5228:F5228"/>
    <mergeCell ref="E5229:F5229"/>
    <mergeCell ref="H5231:I5231"/>
    <mergeCell ref="E5237:F5237"/>
    <mergeCell ref="H5239:I5239"/>
    <mergeCell ref="E5243:F5243"/>
    <mergeCell ref="E5244:F5244"/>
    <mergeCell ref="E5245:F5245"/>
    <mergeCell ref="E5233:F5233"/>
    <mergeCell ref="E5234:F5234"/>
    <mergeCell ref="E5235:F5235"/>
    <mergeCell ref="E5236:F5236"/>
    <mergeCell ref="E5241:F5241"/>
    <mergeCell ref="E5242:F5242"/>
    <mergeCell ref="H5252:I5252"/>
    <mergeCell ref="E5255:F5255"/>
    <mergeCell ref="E5256:F5256"/>
    <mergeCell ref="E5257:F5257"/>
    <mergeCell ref="H5260:I5260"/>
    <mergeCell ref="E5262:F5262"/>
    <mergeCell ref="E5263:F5263"/>
    <mergeCell ref="H5270:I5270"/>
    <mergeCell ref="E5272:F5272"/>
    <mergeCell ref="H5276:I5276"/>
    <mergeCell ref="E5299:F5299"/>
    <mergeCell ref="E5300:F5300"/>
    <mergeCell ref="E5301:F5301"/>
    <mergeCell ref="H5303:I5303"/>
    <mergeCell ref="E5305:F5305"/>
    <mergeCell ref="E5267:F5267"/>
    <mergeCell ref="E5268:F5268"/>
    <mergeCell ref="E5278:F5278"/>
    <mergeCell ref="H5282:I5282"/>
    <mergeCell ref="H5288:I5288"/>
    <mergeCell ref="E5292:F5292"/>
    <mergeCell ref="H5294:I5294"/>
    <mergeCell ref="E5297:F5297"/>
    <mergeCell ref="E5298:F5298"/>
    <mergeCell ref="E5279:F5279"/>
    <mergeCell ref="E5306:F5306"/>
    <mergeCell ref="E5307:F5307"/>
    <mergeCell ref="E5311:F5311"/>
    <mergeCell ref="E5312:F5312"/>
    <mergeCell ref="H5314:I5314"/>
    <mergeCell ref="H5320:I5320"/>
    <mergeCell ref="E5322:F5322"/>
    <mergeCell ref="H5326:I5326"/>
    <mergeCell ref="H5338:I5338"/>
    <mergeCell ref="E5340:F5340"/>
    <mergeCell ref="H5344:I5344"/>
    <mergeCell ref="E5346:F5346"/>
    <mergeCell ref="E5347:F5347"/>
    <mergeCell ref="E5359:F5359"/>
    <mergeCell ref="E5360:F5360"/>
    <mergeCell ref="E5361:F5361"/>
    <mergeCell ref="H5364:I5364"/>
    <mergeCell ref="E5317:F5317"/>
    <mergeCell ref="E5318:F5318"/>
    <mergeCell ref="E5308:F5308"/>
    <mergeCell ref="E5309:F5309"/>
    <mergeCell ref="E5316:F5316"/>
    <mergeCell ref="E5310:F5310"/>
    <mergeCell ref="E5395:F5395"/>
    <mergeCell ref="E5396:F5396"/>
    <mergeCell ref="H5398:I5398"/>
    <mergeCell ref="E5403:F5403"/>
    <mergeCell ref="E5404:F5404"/>
    <mergeCell ref="E5405:F5405"/>
    <mergeCell ref="H5411:I5411"/>
    <mergeCell ref="E5413:F5413"/>
    <mergeCell ref="E5418:F5418"/>
    <mergeCell ref="H5420:I5420"/>
    <mergeCell ref="E5433:F5433"/>
    <mergeCell ref="H5444:I5444"/>
    <mergeCell ref="E5446:F5446"/>
    <mergeCell ref="E5447:F5447"/>
    <mergeCell ref="H5451:I5451"/>
    <mergeCell ref="E5453:F5453"/>
    <mergeCell ref="H5460:I5460"/>
    <mergeCell ref="E5454:F5454"/>
    <mergeCell ref="E5448:F5448"/>
    <mergeCell ref="E5449:F5449"/>
    <mergeCell ref="E5455:F5455"/>
    <mergeCell ref="E5456:F5456"/>
    <mergeCell ref="E5408:F5408"/>
    <mergeCell ref="E5422:F5422"/>
    <mergeCell ref="E5423:F5423"/>
    <mergeCell ref="E5464:F5464"/>
    <mergeCell ref="H5466:I5466"/>
    <mergeCell ref="H5472:I5472"/>
    <mergeCell ref="E5474:F5474"/>
    <mergeCell ref="E5475:F5475"/>
    <mergeCell ref="E5476:F5476"/>
    <mergeCell ref="H5478:I5478"/>
    <mergeCell ref="H5484:I5484"/>
    <mergeCell ref="E5486:F5486"/>
    <mergeCell ref="E5493:F5493"/>
    <mergeCell ref="E5494:F5494"/>
    <mergeCell ref="E5457:F5457"/>
    <mergeCell ref="E5458:F5458"/>
    <mergeCell ref="E5470:F5470"/>
    <mergeCell ref="E5480:F5480"/>
    <mergeCell ref="E5481:F5481"/>
    <mergeCell ref="E5482:F5482"/>
    <mergeCell ref="E5490:F5490"/>
    <mergeCell ref="E5491:F5491"/>
    <mergeCell ref="E5492:F5492"/>
    <mergeCell ref="E5489:F5489"/>
    <mergeCell ref="E5462:F5462"/>
    <mergeCell ref="E5463:F5463"/>
    <mergeCell ref="H5526:I5526"/>
    <mergeCell ref="E5530:F5530"/>
    <mergeCell ref="E5531:F5531"/>
    <mergeCell ref="E5532:F5532"/>
    <mergeCell ref="H5535:I5535"/>
    <mergeCell ref="E5537:F5537"/>
    <mergeCell ref="E5538:F5538"/>
    <mergeCell ref="E5542:F5542"/>
    <mergeCell ref="E5543:F5543"/>
    <mergeCell ref="E5544:F5544"/>
    <mergeCell ref="H5548:I5548"/>
    <mergeCell ref="E5550:F5550"/>
    <mergeCell ref="H5556:I5556"/>
    <mergeCell ref="E5561:F5561"/>
    <mergeCell ref="E5562:F5562"/>
    <mergeCell ref="E5563:F5563"/>
    <mergeCell ref="H5566:I5566"/>
    <mergeCell ref="E5551:F5551"/>
    <mergeCell ref="E5552:F5552"/>
    <mergeCell ref="E5545:F5545"/>
    <mergeCell ref="E5574:F5574"/>
    <mergeCell ref="E5575:F5575"/>
    <mergeCell ref="E5576:F5576"/>
    <mergeCell ref="H5578:I5578"/>
    <mergeCell ref="H5584:I5584"/>
    <mergeCell ref="E5587:F5587"/>
    <mergeCell ref="E5588:F5588"/>
    <mergeCell ref="H5590:I5590"/>
    <mergeCell ref="E5595:F5595"/>
    <mergeCell ref="E5596:F5596"/>
    <mergeCell ref="E5597:F5597"/>
    <mergeCell ref="H5603:I5603"/>
    <mergeCell ref="E5605:F5605"/>
    <mergeCell ref="E5606:F5606"/>
    <mergeCell ref="E5607:F5607"/>
    <mergeCell ref="E5611:F5611"/>
    <mergeCell ref="E5612:F5612"/>
    <mergeCell ref="E5613:F5613"/>
    <mergeCell ref="H5616:I5616"/>
    <mergeCell ref="E5618:F5618"/>
    <mergeCell ref="E5619:F5619"/>
    <mergeCell ref="E5623:F5623"/>
    <mergeCell ref="E5624:F5624"/>
    <mergeCell ref="E5625:F5625"/>
    <mergeCell ref="H5629:I5629"/>
    <mergeCell ref="E5631:F5631"/>
    <mergeCell ref="H5637:I5637"/>
    <mergeCell ref="E5642:F5642"/>
    <mergeCell ref="E5643:F5643"/>
    <mergeCell ref="E5635:F5635"/>
    <mergeCell ref="E5668:F5668"/>
    <mergeCell ref="E5669:F5669"/>
    <mergeCell ref="H5671:I5671"/>
    <mergeCell ref="E5676:F5676"/>
    <mergeCell ref="E5639:F5639"/>
    <mergeCell ref="E5640:F5640"/>
    <mergeCell ref="E5651:F5651"/>
    <mergeCell ref="E5649:F5649"/>
    <mergeCell ref="E5650:F5650"/>
    <mergeCell ref="E5661:F5661"/>
    <mergeCell ref="E5662:F5662"/>
    <mergeCell ref="E5663:F5663"/>
    <mergeCell ref="E5644:F5644"/>
    <mergeCell ref="E5677:F5677"/>
    <mergeCell ref="E5678:F5678"/>
    <mergeCell ref="H5684:I5684"/>
    <mergeCell ref="E5686:F5686"/>
    <mergeCell ref="E5687:F5687"/>
    <mergeCell ref="E5688:F5688"/>
    <mergeCell ref="E5693:F5693"/>
    <mergeCell ref="E5694:F5694"/>
    <mergeCell ref="E5695:F5695"/>
    <mergeCell ref="H5697:I5697"/>
    <mergeCell ref="E5700:F5700"/>
    <mergeCell ref="E5701:F5701"/>
    <mergeCell ref="E5702:F5702"/>
    <mergeCell ref="E5739:F5739"/>
    <mergeCell ref="E5740:F5740"/>
    <mergeCell ref="E5741:F5741"/>
    <mergeCell ref="H5745:I5745"/>
    <mergeCell ref="E5692:F5692"/>
    <mergeCell ref="E5699:F5699"/>
    <mergeCell ref="E5706:F5706"/>
    <mergeCell ref="E5732:F5732"/>
    <mergeCell ref="E5733:F5733"/>
    <mergeCell ref="E5734:F5734"/>
    <mergeCell ref="E5705:F5705"/>
    <mergeCell ref="E5723:F5723"/>
    <mergeCell ref="E5724:F5724"/>
    <mergeCell ref="E5729:F5729"/>
    <mergeCell ref="E5707:F5707"/>
    <mergeCell ref="E5708:F5708"/>
    <mergeCell ref="H5710:I5710"/>
    <mergeCell ref="E5713:F5713"/>
    <mergeCell ref="E5714:F5714"/>
    <mergeCell ref="E5752:F5752"/>
    <mergeCell ref="E5753:F5753"/>
    <mergeCell ref="H5755:I5755"/>
    <mergeCell ref="H5762:I5762"/>
    <mergeCell ref="E5765:F5765"/>
    <mergeCell ref="E5766:F5766"/>
    <mergeCell ref="E5767:F5767"/>
    <mergeCell ref="H5769:I5769"/>
    <mergeCell ref="H5776:I5776"/>
    <mergeCell ref="E5778:F5778"/>
    <mergeCell ref="E5779:F5779"/>
    <mergeCell ref="E5780:F5780"/>
    <mergeCell ref="H5782:I5782"/>
    <mergeCell ref="E5757:F5757"/>
    <mergeCell ref="H5795:I5795"/>
    <mergeCell ref="E5804:F5804"/>
    <mergeCell ref="E5805:F5805"/>
    <mergeCell ref="E5764:F5764"/>
    <mergeCell ref="E5774:F5774"/>
    <mergeCell ref="E5806:F5806"/>
    <mergeCell ref="H5808:I5808"/>
    <mergeCell ref="E5817:F5817"/>
    <mergeCell ref="E5818:F5818"/>
    <mergeCell ref="E5819:F5819"/>
    <mergeCell ref="H5821:I5821"/>
    <mergeCell ref="E5830:F5830"/>
    <mergeCell ref="E5831:F5831"/>
    <mergeCell ref="E5832:F5832"/>
    <mergeCell ref="H5834:I5834"/>
    <mergeCell ref="E5843:F5843"/>
    <mergeCell ref="E5844:F5844"/>
    <mergeCell ref="E5845:F5845"/>
    <mergeCell ref="H5847:I5847"/>
    <mergeCell ref="H5873:I5873"/>
    <mergeCell ref="E5881:F5881"/>
    <mergeCell ref="E5882:F5882"/>
    <mergeCell ref="H5860:I5860"/>
    <mergeCell ref="E5883:F5883"/>
    <mergeCell ref="H5886:I5886"/>
    <mergeCell ref="H5899:I5899"/>
    <mergeCell ref="E5901:F5901"/>
    <mergeCell ref="H5912:I5912"/>
    <mergeCell ref="E5914:F5914"/>
    <mergeCell ref="E5920:F5920"/>
    <mergeCell ref="E5921:F5921"/>
    <mergeCell ref="E5922:F5922"/>
    <mergeCell ref="E5927:F5927"/>
    <mergeCell ref="E5928:F5928"/>
    <mergeCell ref="E5929:F5929"/>
    <mergeCell ref="H5931:I5931"/>
    <mergeCell ref="E5936:F5936"/>
    <mergeCell ref="E5888:F5888"/>
    <mergeCell ref="E5889:F5889"/>
    <mergeCell ref="E5905:F5905"/>
    <mergeCell ref="E5906:F5906"/>
    <mergeCell ref="E5907:F5907"/>
    <mergeCell ref="E5918:F5918"/>
    <mergeCell ref="E5919:F5919"/>
    <mergeCell ref="E5926:F5926"/>
    <mergeCell ref="E5896:F5896"/>
    <mergeCell ref="E5897:F5897"/>
    <mergeCell ref="E5902:F5902"/>
    <mergeCell ref="E5903:F5903"/>
    <mergeCell ref="E5904:F5904"/>
    <mergeCell ref="E5908:F5908"/>
    <mergeCell ref="E5909:F5909"/>
    <mergeCell ref="E5910:F5910"/>
    <mergeCell ref="E5915:F5915"/>
    <mergeCell ref="E5916:F5916"/>
    <mergeCell ref="E5937:F5937"/>
    <mergeCell ref="E5938:F5938"/>
    <mergeCell ref="E5942:F5942"/>
    <mergeCell ref="E5943:F5943"/>
    <mergeCell ref="E5944:F5944"/>
    <mergeCell ref="E5948:F5948"/>
    <mergeCell ref="H5950:I5950"/>
    <mergeCell ref="E5954:F5954"/>
    <mergeCell ref="E5955:F5955"/>
    <mergeCell ref="E5956:F5956"/>
    <mergeCell ref="E5960:F5960"/>
    <mergeCell ref="E5961:F5961"/>
    <mergeCell ref="E5962:F5962"/>
    <mergeCell ref="E5976:F5976"/>
    <mergeCell ref="E5977:F5977"/>
    <mergeCell ref="E5978:F5978"/>
    <mergeCell ref="H5981:I5981"/>
    <mergeCell ref="E5975:F5975"/>
    <mergeCell ref="E5966:F5966"/>
    <mergeCell ref="H5968:I5968"/>
    <mergeCell ref="E5973:F5973"/>
    <mergeCell ref="E5974:F5974"/>
    <mergeCell ref="E6009:F6009"/>
    <mergeCell ref="H6011:I6011"/>
    <mergeCell ref="H6017:I6017"/>
    <mergeCell ref="E6019:F6019"/>
    <mergeCell ref="E6020:F6020"/>
    <mergeCell ref="E6021:F6021"/>
    <mergeCell ref="H6023:I6023"/>
    <mergeCell ref="H6029:I6029"/>
    <mergeCell ref="E6031:F6031"/>
    <mergeCell ref="H6036:I6036"/>
    <mergeCell ref="E6038:F6038"/>
    <mergeCell ref="E6039:F6039"/>
    <mergeCell ref="E6040:F6040"/>
    <mergeCell ref="H6045:I6045"/>
    <mergeCell ref="E6047:F6047"/>
    <mergeCell ref="E6048:F6048"/>
    <mergeCell ref="H6051:I6051"/>
    <mergeCell ref="E6032:F6032"/>
    <mergeCell ref="E6041:F6041"/>
    <mergeCell ref="E6034:F6034"/>
    <mergeCell ref="E6033:F6033"/>
    <mergeCell ref="E6049:F6049"/>
    <mergeCell ref="E6025:F6025"/>
    <mergeCell ref="E6026:F6026"/>
    <mergeCell ref="E6027:F6027"/>
    <mergeCell ref="E6042:F6042"/>
    <mergeCell ref="E6043:F6043"/>
    <mergeCell ref="E6082:F6082"/>
    <mergeCell ref="H6088:I6088"/>
    <mergeCell ref="E6090:F6090"/>
    <mergeCell ref="H6098:I6098"/>
    <mergeCell ref="E6100:F6100"/>
    <mergeCell ref="E6104:F6104"/>
    <mergeCell ref="H6106:I6106"/>
    <mergeCell ref="E6110:F6110"/>
    <mergeCell ref="E6111:F6111"/>
    <mergeCell ref="E6112:F6112"/>
    <mergeCell ref="H6115:I6115"/>
    <mergeCell ref="E6136:F6136"/>
    <mergeCell ref="E6137:F6137"/>
    <mergeCell ref="H6139:I6139"/>
    <mergeCell ref="H6145:I6145"/>
    <mergeCell ref="E6147:F6147"/>
    <mergeCell ref="E6148:F6148"/>
    <mergeCell ref="E6117:F6117"/>
    <mergeCell ref="E6118:F6118"/>
    <mergeCell ref="E6128:F6128"/>
    <mergeCell ref="E6129:F6129"/>
    <mergeCell ref="E6130:F6130"/>
    <mergeCell ref="H6133:I6133"/>
    <mergeCell ref="E6091:F6091"/>
    <mergeCell ref="E6092:F6092"/>
    <mergeCell ref="E6101:F6101"/>
    <mergeCell ref="E6102:F6102"/>
    <mergeCell ref="E6108:F6108"/>
    <mergeCell ref="E6109:F6109"/>
    <mergeCell ref="H6123:I6123"/>
    <mergeCell ref="E6125:F6125"/>
    <mergeCell ref="E6126:F6126"/>
    <mergeCell ref="H6151:I6151"/>
    <mergeCell ref="E6153:F6153"/>
    <mergeCell ref="E6154:F6154"/>
    <mergeCell ref="H6157:I6157"/>
    <mergeCell ref="E6159:F6159"/>
    <mergeCell ref="E6160:F6160"/>
    <mergeCell ref="E6170:F6170"/>
    <mergeCell ref="E6171:F6171"/>
    <mergeCell ref="E6172:F6172"/>
    <mergeCell ref="H6175:I6175"/>
    <mergeCell ref="H6181:I6181"/>
    <mergeCell ref="E6155:F6155"/>
    <mergeCell ref="E6161:F6161"/>
    <mergeCell ref="E6162:F6162"/>
    <mergeCell ref="E6167:F6167"/>
    <mergeCell ref="E6168:F6168"/>
    <mergeCell ref="E6173:F6173"/>
    <mergeCell ref="E6179:F6179"/>
    <mergeCell ref="E6163:F6163"/>
    <mergeCell ref="H6165:I6165"/>
    <mergeCell ref="E6169:F6169"/>
    <mergeCell ref="E6183:F6183"/>
    <mergeCell ref="E6184:F6184"/>
    <mergeCell ref="E6185:F6185"/>
    <mergeCell ref="H6187:I6187"/>
    <mergeCell ref="H6193:I6193"/>
    <mergeCell ref="E6196:F6196"/>
    <mergeCell ref="E6197:F6197"/>
    <mergeCell ref="H6199:I6199"/>
    <mergeCell ref="H6205:I6205"/>
    <mergeCell ref="E6207:F6207"/>
    <mergeCell ref="H6212:I6212"/>
    <mergeCell ref="E6214:F6214"/>
    <mergeCell ref="E6215:F6215"/>
    <mergeCell ref="E6216:F6216"/>
    <mergeCell ref="H6220:I6220"/>
    <mergeCell ref="E6222:F6222"/>
    <mergeCell ref="E6223:F6223"/>
    <mergeCell ref="E6190:F6190"/>
    <mergeCell ref="E6191:F6191"/>
    <mergeCell ref="E6195:F6195"/>
    <mergeCell ref="E6201:F6201"/>
    <mergeCell ref="E6202:F6202"/>
    <mergeCell ref="E6203:F6203"/>
    <mergeCell ref="E6208:F6208"/>
    <mergeCell ref="E6209:F6209"/>
    <mergeCell ref="E6210:F6210"/>
    <mergeCell ref="E6217:F6217"/>
    <mergeCell ref="E6218:F6218"/>
    <mergeCell ref="E6287:F6287"/>
    <mergeCell ref="E6277:F6277"/>
    <mergeCell ref="E6278:F6278"/>
    <mergeCell ref="E6285:F6285"/>
    <mergeCell ref="E6295:F6295"/>
    <mergeCell ref="E6355:F6355"/>
    <mergeCell ref="E6356:F6356"/>
    <mergeCell ref="H6358:I6358"/>
    <mergeCell ref="E6360:F6360"/>
    <mergeCell ref="E6361:F6361"/>
    <mergeCell ref="E6362:F6362"/>
    <mergeCell ref="E6363:F6363"/>
    <mergeCell ref="E6364:F6364"/>
    <mergeCell ref="H6366:I6366"/>
    <mergeCell ref="E6368:F6368"/>
    <mergeCell ref="E6369:F6369"/>
    <mergeCell ref="E6370:F6370"/>
    <mergeCell ref="E6282:F6282"/>
    <mergeCell ref="E6283:F6283"/>
    <mergeCell ref="E6284:F6284"/>
    <mergeCell ref="H6289:I6289"/>
    <mergeCell ref="E6291:F6291"/>
    <mergeCell ref="E6292:F6292"/>
    <mergeCell ref="H6298:I6298"/>
    <mergeCell ref="E6300:F6300"/>
    <mergeCell ref="E6296:F6296"/>
    <mergeCell ref="E6286:F6286"/>
    <mergeCell ref="H6318:I6318"/>
    <mergeCell ref="H6327:I6327"/>
    <mergeCell ref="H6305:I6305"/>
    <mergeCell ref="E6354:F6354"/>
    <mergeCell ref="E6346:F6346"/>
    <mergeCell ref="H6374:I6374"/>
    <mergeCell ref="E6376:F6376"/>
    <mergeCell ref="E6377:F6377"/>
    <mergeCell ref="E6378:F6378"/>
    <mergeCell ref="E6379:F6379"/>
    <mergeCell ref="E6380:F6380"/>
    <mergeCell ref="E6381:F6381"/>
    <mergeCell ref="E6387:F6387"/>
    <mergeCell ref="E6388:F6388"/>
    <mergeCell ref="E6389:F6389"/>
    <mergeCell ref="H6391:I6391"/>
    <mergeCell ref="E6393:F6393"/>
    <mergeCell ref="E6394:F6394"/>
    <mergeCell ref="E6395:F6395"/>
    <mergeCell ref="E6396:F6396"/>
    <mergeCell ref="E6397:F6397"/>
    <mergeCell ref="E6398:F6398"/>
    <mergeCell ref="E6403:F6403"/>
    <mergeCell ref="E6404:F6404"/>
    <mergeCell ref="E6405:F6405"/>
    <mergeCell ref="H6407:I6407"/>
    <mergeCell ref="E6409:F6409"/>
    <mergeCell ref="E6417:F6417"/>
    <mergeCell ref="H6419:I6419"/>
    <mergeCell ref="E6421:F6421"/>
    <mergeCell ref="E6422:F6422"/>
    <mergeCell ref="H6425:I6425"/>
    <mergeCell ref="E6431:F6431"/>
    <mergeCell ref="E6432:F6432"/>
    <mergeCell ref="E6433:F6433"/>
    <mergeCell ref="H6438:I6438"/>
    <mergeCell ref="E6442:F6442"/>
    <mergeCell ref="E6443:F6443"/>
    <mergeCell ref="E6444:F6444"/>
    <mergeCell ref="E6415:F6415"/>
    <mergeCell ref="E6416:F6416"/>
    <mergeCell ref="F6458:I6458"/>
    <mergeCell ref="A6459:E6459"/>
    <mergeCell ref="F6459:I6459"/>
    <mergeCell ref="A6460:E6460"/>
    <mergeCell ref="F6460:I6460"/>
    <mergeCell ref="A6461:E6461"/>
    <mergeCell ref="F6461:I6461"/>
    <mergeCell ref="A6462:E6462"/>
    <mergeCell ref="F6462:I6462"/>
    <mergeCell ref="H6464:I6464"/>
    <mergeCell ref="E6466:F6466"/>
    <mergeCell ref="A6468:A6469"/>
    <mergeCell ref="B6468:B6469"/>
    <mergeCell ref="C6468:C6469"/>
    <mergeCell ref="D6468:D6469"/>
    <mergeCell ref="E6468:E6469"/>
    <mergeCell ref="F6468:G6468"/>
    <mergeCell ref="H6468:I6468"/>
    <mergeCell ref="E6467:F6467"/>
    <mergeCell ref="F6472:I6472"/>
    <mergeCell ref="A6473:E6473"/>
    <mergeCell ref="F6473:I6473"/>
    <mergeCell ref="A6474:E6474"/>
    <mergeCell ref="F6474:I6474"/>
    <mergeCell ref="A6475:E6475"/>
    <mergeCell ref="F6475:I6475"/>
    <mergeCell ref="A6476:E6476"/>
    <mergeCell ref="F6476:I6476"/>
    <mergeCell ref="H6478:I6478"/>
    <mergeCell ref="A6482:A6483"/>
    <mergeCell ref="B6482:B6483"/>
    <mergeCell ref="C6482:C6483"/>
    <mergeCell ref="D6482:D6483"/>
    <mergeCell ref="E6482:E6483"/>
    <mergeCell ref="F6482:G6482"/>
    <mergeCell ref="H6482:I6482"/>
    <mergeCell ref="E6480:F6480"/>
    <mergeCell ref="E6481:F6481"/>
    <mergeCell ref="J6482:J6483"/>
    <mergeCell ref="A6485:E6485"/>
    <mergeCell ref="F6485:I6485"/>
    <mergeCell ref="A6486:E6486"/>
    <mergeCell ref="F6486:I6486"/>
    <mergeCell ref="A6487:E6487"/>
    <mergeCell ref="F6487:I6487"/>
    <mergeCell ref="A6488:E6488"/>
    <mergeCell ref="F6488:I6488"/>
    <mergeCell ref="A6489:E6489"/>
    <mergeCell ref="F6489:I6489"/>
    <mergeCell ref="A6490:E6490"/>
    <mergeCell ref="F6490:I6490"/>
    <mergeCell ref="H6492:I6492"/>
    <mergeCell ref="E6495:F6495"/>
    <mergeCell ref="A6496:A6497"/>
    <mergeCell ref="B6496:B6497"/>
    <mergeCell ref="C6496:C6497"/>
    <mergeCell ref="D6496:D6497"/>
    <mergeCell ref="E6496:E6497"/>
    <mergeCell ref="F6496:G6496"/>
    <mergeCell ref="J6496:J6497"/>
    <mergeCell ref="H6496:I6496"/>
    <mergeCell ref="E6494:F6494"/>
    <mergeCell ref="A6499:E6499"/>
    <mergeCell ref="F6499:I6499"/>
    <mergeCell ref="A6500:E6500"/>
    <mergeCell ref="F6500:I6500"/>
    <mergeCell ref="A6501:E6501"/>
    <mergeCell ref="F6501:I6501"/>
    <mergeCell ref="A6502:E6502"/>
    <mergeCell ref="F6502:I6502"/>
    <mergeCell ref="A6503:E6503"/>
    <mergeCell ref="F6503:I6503"/>
    <mergeCell ref="A6504:E6504"/>
    <mergeCell ref="F6504:I6504"/>
    <mergeCell ref="G6505:I6505"/>
    <mergeCell ref="G6506:I6506"/>
    <mergeCell ref="A6507:E6507"/>
    <mergeCell ref="F6507:I6507"/>
    <mergeCell ref="H6508:I6508"/>
    <mergeCell ref="H6509:I6509"/>
    <mergeCell ref="A6510:E6510"/>
    <mergeCell ref="F6510:I6510"/>
    <mergeCell ref="G6511:I6511"/>
    <mergeCell ref="A6514:E6514"/>
    <mergeCell ref="F6514:I6514"/>
    <mergeCell ref="H6516:I6516"/>
    <mergeCell ref="E6518:F6518"/>
    <mergeCell ref="E6519:F6519"/>
    <mergeCell ref="E6520:F6520"/>
    <mergeCell ref="E6521:F6521"/>
    <mergeCell ref="E6522:F6522"/>
    <mergeCell ref="E6523:F6523"/>
    <mergeCell ref="E6524:F6524"/>
    <mergeCell ref="E6525:F6525"/>
    <mergeCell ref="H6527:I6527"/>
    <mergeCell ref="E6529:F6529"/>
    <mergeCell ref="E6530:F6530"/>
    <mergeCell ref="E6531:F6531"/>
    <mergeCell ref="E6532:F6532"/>
    <mergeCell ref="E6533:F6533"/>
    <mergeCell ref="E6534:F6534"/>
    <mergeCell ref="E6535:F6535"/>
    <mergeCell ref="E6536:F6536"/>
    <mergeCell ref="H6538:I6538"/>
    <mergeCell ref="E6540:F6540"/>
    <mergeCell ref="E6541:F6541"/>
    <mergeCell ref="E6542:F6542"/>
    <mergeCell ref="E6543:F6543"/>
    <mergeCell ref="H6545:I6545"/>
    <mergeCell ref="E6547:F6547"/>
    <mergeCell ref="E6548:F6548"/>
    <mergeCell ref="E6549:F6549"/>
    <mergeCell ref="E6550:F6550"/>
    <mergeCell ref="E6551:F6551"/>
    <mergeCell ref="E6552:F6552"/>
    <mergeCell ref="H6554:I6554"/>
    <mergeCell ref="E6556:F6556"/>
    <mergeCell ref="E6557:F6557"/>
    <mergeCell ref="E6558:F6558"/>
    <mergeCell ref="H6560:I6560"/>
    <mergeCell ref="E6562:F6562"/>
    <mergeCell ref="E6563:F6563"/>
    <mergeCell ref="E6564:F6564"/>
    <mergeCell ref="H6566:I6566"/>
    <mergeCell ref="E6568:F6568"/>
    <mergeCell ref="E6569:F6569"/>
    <mergeCell ref="E6570:F6570"/>
    <mergeCell ref="H6572:I6572"/>
    <mergeCell ref="E6574:F6574"/>
    <mergeCell ref="E6575:F6575"/>
    <mergeCell ref="E6576:F6576"/>
    <mergeCell ref="H6578:I6578"/>
    <mergeCell ref="E6580:F6580"/>
    <mergeCell ref="E6581:F6581"/>
    <mergeCell ref="E6582:F6582"/>
    <mergeCell ref="E6583:F6583"/>
    <mergeCell ref="E6584:F6584"/>
    <mergeCell ref="E6585:F6585"/>
    <mergeCell ref="E6586:F6586"/>
    <mergeCell ref="E6587:F6587"/>
    <mergeCell ref="E6588:F6588"/>
    <mergeCell ref="E6589:F6589"/>
    <mergeCell ref="H6591:I6591"/>
    <mergeCell ref="E6593:F6593"/>
    <mergeCell ref="E6594:F6594"/>
    <mergeCell ref="E6595:F6595"/>
    <mergeCell ref="E6596:F6596"/>
    <mergeCell ref="A6616:J6616"/>
    <mergeCell ref="E6597:F6597"/>
    <mergeCell ref="E6598:F6598"/>
    <mergeCell ref="H6600:I6600"/>
    <mergeCell ref="E6602:F6602"/>
    <mergeCell ref="E6603:F6603"/>
    <mergeCell ref="E6604:F6604"/>
    <mergeCell ref="E6605:F6605"/>
    <mergeCell ref="E6606:F6606"/>
    <mergeCell ref="E6607:F6607"/>
    <mergeCell ref="H6609:I6609"/>
    <mergeCell ref="A6612:C6612"/>
    <mergeCell ref="F6612:G6612"/>
    <mergeCell ref="H6612:J6612"/>
    <mergeCell ref="A6613:C6613"/>
    <mergeCell ref="F6613:G6613"/>
    <mergeCell ref="H6613:J6613"/>
    <mergeCell ref="A6614:C6614"/>
    <mergeCell ref="F6614:G6614"/>
    <mergeCell ref="H6614:J6614"/>
    <mergeCell ref="E29:F29"/>
    <mergeCell ref="E30:F30"/>
    <mergeCell ref="E24:F24"/>
    <mergeCell ref="E25:F25"/>
    <mergeCell ref="E31:F31"/>
    <mergeCell ref="H21:I21"/>
    <mergeCell ref="E23:F23"/>
    <mergeCell ref="H27:I27"/>
    <mergeCell ref="H33:I33"/>
    <mergeCell ref="E35:F35"/>
    <mergeCell ref="E36:F36"/>
    <mergeCell ref="E37:F37"/>
    <mergeCell ref="H39:I39"/>
    <mergeCell ref="E41:F41"/>
    <mergeCell ref="E42:F42"/>
    <mergeCell ref="E64:F64"/>
    <mergeCell ref="E65:F65"/>
    <mergeCell ref="H67:I67"/>
    <mergeCell ref="E71:F71"/>
    <mergeCell ref="E72:F72"/>
    <mergeCell ref="E73:F73"/>
    <mergeCell ref="E79:F79"/>
    <mergeCell ref="E60:F60"/>
    <mergeCell ref="E69:F69"/>
    <mergeCell ref="E70:F70"/>
    <mergeCell ref="E80:F80"/>
    <mergeCell ref="E100:F100"/>
    <mergeCell ref="H102:I102"/>
    <mergeCell ref="E131:F131"/>
    <mergeCell ref="E132:F132"/>
    <mergeCell ref="E133:F133"/>
    <mergeCell ref="E144:F144"/>
    <mergeCell ref="E138:F138"/>
    <mergeCell ref="E139:F139"/>
    <mergeCell ref="E140:F140"/>
    <mergeCell ref="E109:F109"/>
    <mergeCell ref="E110:F110"/>
    <mergeCell ref="E111:F111"/>
    <mergeCell ref="H113:I113"/>
    <mergeCell ref="E118:F118"/>
    <mergeCell ref="E119:F119"/>
    <mergeCell ref="E120:F120"/>
    <mergeCell ref="H124:I124"/>
    <mergeCell ref="E170:F170"/>
    <mergeCell ref="E171:F171"/>
    <mergeCell ref="E172:F172"/>
    <mergeCell ref="E173:F173"/>
    <mergeCell ref="E180:F180"/>
    <mergeCell ref="H182:I182"/>
    <mergeCell ref="E185:F185"/>
    <mergeCell ref="F186:I186"/>
    <mergeCell ref="A188:E188"/>
    <mergeCell ref="F188:I188"/>
    <mergeCell ref="A189:E189"/>
    <mergeCell ref="F189:I189"/>
    <mergeCell ref="A190:E190"/>
    <mergeCell ref="F190:I190"/>
    <mergeCell ref="A191:E191"/>
    <mergeCell ref="E230:F230"/>
    <mergeCell ref="E231:F231"/>
    <mergeCell ref="E232:F232"/>
    <mergeCell ref="H235:I235"/>
    <mergeCell ref="E239:F239"/>
    <mergeCell ref="E240:F240"/>
    <mergeCell ref="H242:I242"/>
    <mergeCell ref="E229:F229"/>
    <mergeCell ref="E205:F205"/>
    <mergeCell ref="E206:F206"/>
    <mergeCell ref="E221:F221"/>
    <mergeCell ref="E207:F207"/>
    <mergeCell ref="E198:F198"/>
    <mergeCell ref="H210:I210"/>
    <mergeCell ref="E212:F212"/>
    <mergeCell ref="E316:F316"/>
    <mergeCell ref="E317:F317"/>
    <mergeCell ref="E318:F318"/>
    <mergeCell ref="E315:F315"/>
    <mergeCell ref="E327:F327"/>
    <mergeCell ref="E328:F328"/>
    <mergeCell ref="E329:F329"/>
    <mergeCell ref="H332:I332"/>
    <mergeCell ref="E334:F334"/>
    <mergeCell ref="E335:F335"/>
    <mergeCell ref="E336:F336"/>
    <mergeCell ref="E342:F342"/>
    <mergeCell ref="H344:I344"/>
    <mergeCell ref="E350:F350"/>
    <mergeCell ref="E351:F351"/>
    <mergeCell ref="E417:F417"/>
    <mergeCell ref="H441:I441"/>
    <mergeCell ref="E443:F443"/>
    <mergeCell ref="H449:I449"/>
    <mergeCell ref="E487:F487"/>
    <mergeCell ref="E488:F488"/>
    <mergeCell ref="H501:I501"/>
    <mergeCell ref="E505:F505"/>
    <mergeCell ref="E506:F506"/>
    <mergeCell ref="E507:F507"/>
    <mergeCell ref="E559:F559"/>
    <mergeCell ref="E560:F560"/>
    <mergeCell ref="E567:F567"/>
    <mergeCell ref="E568:F568"/>
    <mergeCell ref="E569:F569"/>
    <mergeCell ref="H573:I573"/>
    <mergeCell ref="E585:F585"/>
    <mergeCell ref="E606:F606"/>
    <mergeCell ref="E578:F578"/>
    <mergeCell ref="E571:F571"/>
    <mergeCell ref="E561:F561"/>
    <mergeCell ref="E570:F570"/>
    <mergeCell ref="E600:F600"/>
    <mergeCell ref="E576:F576"/>
    <mergeCell ref="E597:F597"/>
  </mergeCells>
  <printOptions horizontalCentered="1"/>
  <pageMargins left="0.51181102362204722" right="0.51181102362204722" top="0.98425196850393704" bottom="0.98425196850393704" header="0.51181102362204722" footer="0.51181102362204722"/>
  <pageSetup paperSize="9" scale="66" fitToHeight="0" orientation="landscape" r:id="rId1"/>
  <rowBreaks count="137" manualBreakCount="137">
    <brk id="28" max="9" man="1"/>
    <brk id="54" max="9" man="1"/>
    <brk id="183" max="9" man="1"/>
    <brk id="211" max="9" man="1"/>
    <brk id="333" max="9" man="1"/>
    <brk id="381" max="9" man="1"/>
    <brk id="408" max="9" man="1"/>
    <brk id="458" max="9" man="1"/>
    <brk id="486" max="9" man="1"/>
    <brk id="510" max="9" man="1"/>
    <brk id="564" max="9" man="1"/>
    <brk id="609" max="9" man="1"/>
    <brk id="771" max="9" man="1"/>
    <brk id="937" max="9" man="1"/>
    <brk id="1053" max="9" man="1"/>
    <brk id="1082" max="9" man="1"/>
    <brk id="1146" max="9" man="1"/>
    <brk id="1172" max="9" man="1"/>
    <brk id="1201" max="9" man="1"/>
    <brk id="1227" max="9" man="1"/>
    <brk id="1285" max="9" man="1"/>
    <brk id="1312" max="9" man="1"/>
    <brk id="1338" max="9" man="1"/>
    <brk id="1367" max="9" man="1"/>
    <brk id="1393" max="9" man="1"/>
    <brk id="1420" max="9" man="1"/>
    <brk id="1590" max="9" man="1"/>
    <brk id="1617" max="9" man="1"/>
    <brk id="1642" max="9" man="1"/>
    <brk id="1667" max="9" man="1"/>
    <brk id="1693" max="9" man="1"/>
    <brk id="1720" max="9" man="1"/>
    <brk id="1828" max="9" man="1"/>
    <brk id="1936" max="9" man="1"/>
    <brk id="1961" max="9" man="1"/>
    <brk id="1988" max="9" man="1"/>
    <brk id="2015" max="9" man="1"/>
    <brk id="2040" max="9" man="1"/>
    <brk id="2064" max="9" man="1"/>
    <brk id="2158" max="9" man="1"/>
    <brk id="2182" max="9" man="1"/>
    <brk id="2204" max="9" man="1"/>
    <brk id="2285" max="9" man="1"/>
    <brk id="2311" max="9" man="1"/>
    <brk id="2337" max="9" man="1"/>
    <brk id="2390" max="9" man="1"/>
    <brk id="2462" max="9" man="1"/>
    <brk id="2489" max="9" man="1"/>
    <brk id="2516" max="9" man="1"/>
    <brk id="2543" max="9" man="1"/>
    <brk id="2567" max="9" man="1"/>
    <brk id="2591" max="9" man="1"/>
    <brk id="2642" max="9" man="1"/>
    <brk id="2664" max="9" man="1"/>
    <brk id="2687" max="9" man="1"/>
    <brk id="2712" max="9" man="1"/>
    <brk id="2734" max="9" man="1"/>
    <brk id="2782" max="9" man="1"/>
    <brk id="2807" max="9" man="1"/>
    <brk id="2827" max="9" man="1"/>
    <brk id="2854" max="9" man="1"/>
    <brk id="2877" max="9" man="1"/>
    <brk id="2902" max="9" man="1"/>
    <brk id="2925" max="9" man="1"/>
    <brk id="2971" max="9" man="1"/>
    <brk id="3095" max="9" man="1"/>
    <brk id="3147" max="9" man="1"/>
    <brk id="3237" max="9" man="1"/>
    <brk id="3297" max="9" man="1"/>
    <brk id="3325" max="9" man="1"/>
    <brk id="3404" max="9" man="1"/>
    <brk id="3426" max="9" man="1"/>
    <brk id="3447" max="9" man="1"/>
    <brk id="3503" max="9" man="1"/>
    <brk id="3697" max="9" man="1"/>
    <brk id="3722" max="9" man="1"/>
    <brk id="3804" max="9" man="1"/>
    <brk id="3835" max="9" man="1"/>
    <brk id="3890" max="9" man="1"/>
    <brk id="3922" max="9" man="1"/>
    <brk id="3981" max="9" man="1"/>
    <brk id="4004" max="9" man="1"/>
    <brk id="4028" max="9" man="1"/>
    <brk id="4049" max="9" man="1"/>
    <brk id="4103" max="9" man="1"/>
    <brk id="4164" max="9" man="1"/>
    <brk id="4208" max="9" man="1"/>
    <brk id="4230" max="9" man="1"/>
    <brk id="4254" max="9" man="1"/>
    <brk id="4276" max="9" man="1"/>
    <brk id="4315" max="9" man="1"/>
    <brk id="4348" max="9" man="1"/>
    <brk id="4425" max="9" man="1"/>
    <brk id="4449" max="9" man="1"/>
    <brk id="4470" max="9" man="1"/>
    <brk id="4496" max="9" man="1"/>
    <brk id="4527" max="9" man="1"/>
    <brk id="4588" max="9" man="1"/>
    <brk id="4618" max="9" man="1"/>
    <brk id="4648" max="9" man="1"/>
    <brk id="4678" max="9" man="1"/>
    <brk id="4708" max="9" man="1"/>
    <brk id="4738" max="9" man="1"/>
    <brk id="4768" max="9" man="1"/>
    <brk id="4798" max="9" man="1"/>
    <brk id="4822" max="9" man="1"/>
    <brk id="4857" max="9" man="1"/>
    <brk id="4999" max="9" man="1"/>
    <brk id="5315" max="9" man="1"/>
    <brk id="5339" max="9" man="1"/>
    <brk id="5372" max="9" man="1"/>
    <brk id="5389" max="9" man="1"/>
    <brk id="5416" max="9" man="1"/>
    <brk id="5445" max="9" man="1"/>
    <brk id="5493" max="9" man="1"/>
    <brk id="5573" max="9" man="1"/>
    <brk id="5599" max="9" man="1"/>
    <brk id="5630" max="9" man="1"/>
    <brk id="5648" max="9" man="1"/>
    <brk id="5738" max="9" man="1"/>
    <brk id="5773" max="9" man="1"/>
    <brk id="5835" max="9" man="1"/>
    <brk id="5951" max="9" man="1"/>
    <brk id="5977" max="9" man="1"/>
    <brk id="6018" max="9" man="1"/>
    <brk id="6037" max="9" man="1"/>
    <brk id="6064" max="9" man="1"/>
    <brk id="6089" max="9" man="1"/>
    <brk id="6111" max="9" man="1"/>
    <brk id="6146" max="9" man="1"/>
    <brk id="6166" max="9" man="1"/>
    <brk id="6188" max="9" man="1"/>
    <brk id="6216" max="9" man="1"/>
    <brk id="6243" max="9" man="1"/>
    <brk id="6332" max="9" man="1"/>
    <brk id="6523" max="9" man="1"/>
    <brk id="6601"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CA105-5A57-4FF8-A344-BB18B1DF9D1F}">
  <dimension ref="A1:Z602"/>
  <sheetViews>
    <sheetView showGridLines="0" view="pageBreakPreview" topLeftCell="A245" zoomScale="70" zoomScaleNormal="100" zoomScaleSheetLayoutView="70" workbookViewId="0">
      <selection activeCell="W548" sqref="W548:W549"/>
    </sheetView>
  </sheetViews>
  <sheetFormatPr defaultColWidth="8" defaultRowHeight="12.75"/>
  <cols>
    <col min="1" max="1" width="8" style="202"/>
    <col min="2" max="2" width="9.625" style="302" bestFit="1" customWidth="1"/>
    <col min="3" max="3" width="52.375" style="6" customWidth="1"/>
    <col min="4" max="4" width="22" style="202" bestFit="1" customWidth="1"/>
    <col min="5" max="5" width="14.875" style="305" hidden="1" customWidth="1"/>
    <col min="6" max="6" width="21.25" style="202" hidden="1" customWidth="1"/>
    <col min="7" max="7" width="14.875" style="6" customWidth="1"/>
    <col min="8" max="8" width="16" style="6" bestFit="1" customWidth="1"/>
    <col min="9" max="9" width="14.875" style="6" customWidth="1"/>
    <col min="10" max="10" width="16.25" style="6" customWidth="1"/>
    <col min="11" max="11" width="14.875" style="6" customWidth="1"/>
    <col min="12" max="12" width="15.625" style="6" bestFit="1" customWidth="1"/>
    <col min="13" max="13" width="14.875" style="6" customWidth="1"/>
    <col min="14" max="14" width="15.625" style="6" bestFit="1" customWidth="1"/>
    <col min="15" max="15" width="14.875" style="6" customWidth="1"/>
    <col min="16" max="16" width="16.375" style="6" bestFit="1" customWidth="1"/>
    <col min="17" max="17" width="14.875" style="6" customWidth="1"/>
    <col min="18" max="18" width="17.625" style="6" bestFit="1" customWidth="1"/>
    <col min="19" max="19" width="14.875" style="6" customWidth="1"/>
    <col min="20" max="20" width="17.625" style="6" bestFit="1" customWidth="1"/>
    <col min="21" max="21" width="10.5" style="6" customWidth="1"/>
    <col min="22" max="22" width="18" style="6" bestFit="1" customWidth="1"/>
    <col min="23" max="23" width="22" style="6" bestFit="1" customWidth="1"/>
    <col min="24" max="24" width="12.875" style="6" bestFit="1" customWidth="1"/>
    <col min="25" max="25" width="13.5" style="6" customWidth="1"/>
    <col min="26" max="26" width="13" style="6" customWidth="1"/>
    <col min="27" max="27" width="11.25" style="6" bestFit="1" customWidth="1"/>
    <col min="28" max="16384" width="8" style="6"/>
  </cols>
  <sheetData>
    <row r="1" spans="1:26" ht="13.5">
      <c r="B1" s="203"/>
      <c r="C1" s="71"/>
      <c r="D1" s="71"/>
      <c r="E1" s="204"/>
      <c r="F1" s="71"/>
      <c r="G1" s="71"/>
      <c r="H1" s="71"/>
      <c r="I1" s="71"/>
      <c r="J1" s="71"/>
      <c r="K1" s="71"/>
      <c r="L1" s="71"/>
      <c r="M1" s="71"/>
      <c r="N1" s="71"/>
      <c r="O1" s="71"/>
      <c r="P1" s="71"/>
      <c r="Q1" s="71"/>
      <c r="R1" s="71"/>
      <c r="S1" s="71"/>
      <c r="T1" s="71"/>
      <c r="U1" s="71"/>
      <c r="V1" s="71"/>
      <c r="W1" s="101"/>
      <c r="X1" s="101"/>
      <c r="Y1" s="135"/>
      <c r="Z1" s="41"/>
    </row>
    <row r="2" spans="1:26" ht="13.5">
      <c r="B2" s="201"/>
      <c r="C2" s="173"/>
      <c r="D2" s="173"/>
      <c r="E2" s="205"/>
      <c r="F2" s="173"/>
      <c r="G2" s="173"/>
      <c r="H2" s="173"/>
      <c r="I2" s="173"/>
      <c r="J2" s="173"/>
      <c r="K2" s="173"/>
      <c r="L2" s="173"/>
      <c r="M2" s="173"/>
      <c r="N2" s="173"/>
      <c r="O2" s="173"/>
      <c r="P2" s="173"/>
      <c r="Q2" s="173"/>
      <c r="R2" s="198"/>
      <c r="S2" s="173"/>
      <c r="T2" s="173"/>
      <c r="U2" s="173"/>
      <c r="V2" s="173"/>
      <c r="W2" s="27"/>
      <c r="X2" s="27"/>
      <c r="Y2" s="41"/>
      <c r="Z2" s="41"/>
    </row>
    <row r="3" spans="1:26" ht="13.5">
      <c r="B3" s="201"/>
      <c r="C3" s="173"/>
      <c r="D3" s="173"/>
      <c r="E3" s="205"/>
      <c r="F3" s="173"/>
      <c r="G3" s="173"/>
      <c r="H3" s="173"/>
      <c r="I3" s="173"/>
      <c r="J3" s="173"/>
      <c r="K3" s="173"/>
      <c r="L3" s="173"/>
      <c r="M3" s="173"/>
      <c r="N3" s="173"/>
      <c r="O3" s="173"/>
      <c r="P3" s="173"/>
      <c r="Q3" s="173"/>
      <c r="R3" s="198"/>
      <c r="S3" s="173"/>
      <c r="T3" s="173"/>
      <c r="U3" s="173"/>
      <c r="V3" s="173"/>
      <c r="W3" s="200"/>
      <c r="X3" s="27"/>
      <c r="Y3" s="41"/>
      <c r="Z3" s="41"/>
    </row>
    <row r="4" spans="1:26" ht="13.5">
      <c r="B4" s="201"/>
      <c r="C4" s="174"/>
      <c r="D4" s="174"/>
      <c r="E4" s="205"/>
      <c r="F4" s="174"/>
      <c r="G4" s="174"/>
      <c r="H4" s="174"/>
      <c r="I4" s="174"/>
      <c r="J4" s="174"/>
      <c r="K4" s="174"/>
      <c r="L4" s="174"/>
      <c r="M4" s="174"/>
      <c r="N4" s="174"/>
      <c r="O4" s="174"/>
      <c r="P4" s="174"/>
      <c r="Q4" s="174"/>
      <c r="R4" s="198"/>
      <c r="S4" s="174"/>
      <c r="T4" s="174"/>
      <c r="U4" s="174"/>
      <c r="V4" s="174"/>
      <c r="W4" s="206"/>
      <c r="X4" s="103"/>
      <c r="Y4" s="41"/>
      <c r="Z4" s="41"/>
    </row>
    <row r="5" spans="1:26" ht="13.5">
      <c r="B5" s="201"/>
      <c r="C5" s="174"/>
      <c r="D5" s="174"/>
      <c r="E5" s="205"/>
      <c r="F5" s="174"/>
      <c r="G5" s="174"/>
      <c r="H5" s="174"/>
      <c r="I5" s="174"/>
      <c r="J5" s="174"/>
      <c r="K5" s="174"/>
      <c r="L5" s="174"/>
      <c r="M5" s="174"/>
      <c r="N5" s="174"/>
      <c r="O5" s="174"/>
      <c r="P5" s="174"/>
      <c r="Q5" s="174"/>
      <c r="R5" s="198"/>
      <c r="S5" s="174"/>
      <c r="T5" s="174"/>
      <c r="U5" s="174"/>
      <c r="V5" s="174"/>
      <c r="W5" s="19"/>
      <c r="X5" s="103"/>
      <c r="Y5" s="41"/>
      <c r="Z5" s="41"/>
    </row>
    <row r="6" spans="1:26" ht="13.5">
      <c r="B6" s="201"/>
      <c r="C6" s="173"/>
      <c r="D6" s="173"/>
      <c r="E6" s="205"/>
      <c r="F6" s="173"/>
      <c r="G6" s="173"/>
      <c r="H6" s="173"/>
      <c r="I6" s="173"/>
      <c r="J6" s="173"/>
      <c r="K6" s="173"/>
      <c r="L6" s="173"/>
      <c r="M6" s="173"/>
      <c r="N6" s="173"/>
      <c r="O6" s="173"/>
      <c r="P6" s="173"/>
      <c r="Q6" s="173"/>
      <c r="R6" s="198"/>
      <c r="S6" s="173"/>
      <c r="T6" s="173"/>
      <c r="U6" s="173"/>
      <c r="V6" s="173"/>
      <c r="W6" s="19"/>
      <c r="X6" s="27"/>
      <c r="Y6" s="41"/>
      <c r="Z6" s="41"/>
    </row>
    <row r="7" spans="1:26" ht="13.5">
      <c r="B7" s="201"/>
      <c r="C7" s="173"/>
      <c r="D7" s="173"/>
      <c r="E7" s="205"/>
      <c r="F7" s="173"/>
      <c r="G7" s="173"/>
      <c r="H7" s="173"/>
      <c r="I7" s="173"/>
      <c r="J7" s="173"/>
      <c r="K7" s="173"/>
      <c r="L7" s="173"/>
      <c r="M7" s="173"/>
      <c r="N7" s="173"/>
      <c r="O7" s="173"/>
      <c r="P7" s="173"/>
      <c r="Q7" s="173"/>
      <c r="R7" s="198"/>
      <c r="S7" s="173"/>
      <c r="T7" s="173"/>
      <c r="U7" s="173"/>
      <c r="V7" s="173"/>
      <c r="W7" s="19"/>
      <c r="X7" s="27"/>
      <c r="Y7" s="18"/>
      <c r="Z7" s="18"/>
    </row>
    <row r="8" spans="1:26" ht="13.5">
      <c r="B8" s="121"/>
      <c r="C8" s="175"/>
      <c r="D8" s="175"/>
      <c r="E8" s="175"/>
      <c r="F8" s="175"/>
      <c r="G8" s="175"/>
      <c r="H8" s="175"/>
      <c r="I8" s="175"/>
      <c r="J8" s="175"/>
      <c r="K8" s="175"/>
      <c r="L8" s="175"/>
      <c r="M8" s="175"/>
      <c r="N8" s="175"/>
      <c r="O8" s="175"/>
      <c r="P8" s="175"/>
      <c r="Q8" s="175"/>
      <c r="R8" s="175"/>
      <c r="S8" s="175"/>
      <c r="T8" s="175"/>
      <c r="U8" s="175"/>
      <c r="V8" s="175"/>
      <c r="W8" s="104"/>
      <c r="X8" s="104"/>
      <c r="Y8" s="18"/>
      <c r="Z8" s="18"/>
    </row>
    <row r="9" spans="1:26" ht="13.5" customHeight="1">
      <c r="B9" s="121"/>
      <c r="C9" s="175"/>
      <c r="D9" s="175"/>
      <c r="E9" s="175"/>
      <c r="F9" s="175"/>
      <c r="G9" s="175"/>
      <c r="H9" s="175"/>
      <c r="I9" s="175"/>
      <c r="J9" s="175"/>
      <c r="K9" s="175"/>
      <c r="L9" s="175"/>
      <c r="M9" s="175"/>
      <c r="N9" s="175"/>
      <c r="O9" s="175"/>
      <c r="P9" s="175"/>
      <c r="Q9" s="175"/>
      <c r="R9" s="175"/>
      <c r="S9" s="175"/>
      <c r="T9" s="175"/>
      <c r="U9" s="175"/>
      <c r="V9" s="175"/>
      <c r="W9" s="104"/>
      <c r="X9" s="104"/>
      <c r="Y9" s="80"/>
      <c r="Z9" s="80"/>
    </row>
    <row r="10" spans="1:26" ht="13.5" customHeight="1">
      <c r="B10" s="207"/>
      <c r="C10" s="175"/>
      <c r="D10" s="175"/>
      <c r="E10" s="208"/>
      <c r="F10" s="175"/>
      <c r="G10" s="175"/>
      <c r="H10" s="175"/>
      <c r="I10" s="175"/>
      <c r="J10" s="175"/>
      <c r="K10" s="175"/>
      <c r="L10" s="175"/>
      <c r="M10" s="175"/>
      <c r="N10" s="175"/>
      <c r="O10" s="175"/>
      <c r="P10" s="175"/>
      <c r="Q10" s="175"/>
      <c r="R10" s="369"/>
      <c r="S10" s="175"/>
      <c r="T10" s="175"/>
      <c r="U10" s="175"/>
      <c r="V10" s="175"/>
      <c r="W10" s="19"/>
      <c r="X10" s="104"/>
      <c r="Y10" s="80"/>
      <c r="Z10" s="80"/>
    </row>
    <row r="11" spans="1:26" s="11" customFormat="1" ht="13.5" customHeight="1">
      <c r="A11" s="209"/>
      <c r="B11" s="645" t="s">
        <v>266</v>
      </c>
      <c r="C11" s="646"/>
      <c r="D11" s="646"/>
      <c r="E11" s="175"/>
      <c r="F11" s="175"/>
      <c r="G11" s="175"/>
      <c r="H11" s="175"/>
      <c r="I11" s="175"/>
      <c r="J11" s="175"/>
      <c r="K11" s="175"/>
      <c r="L11" s="175"/>
      <c r="M11" s="175"/>
      <c r="N11" s="175"/>
      <c r="O11" s="175"/>
      <c r="P11" s="175"/>
      <c r="Q11" s="175"/>
      <c r="R11" s="646"/>
      <c r="S11" s="646"/>
      <c r="T11" s="646"/>
      <c r="U11" s="646"/>
      <c r="V11" s="646"/>
      <c r="W11" s="647"/>
      <c r="X11" s="118"/>
      <c r="Y11" s="105"/>
      <c r="Z11" s="105"/>
    </row>
    <row r="12" spans="1:26" ht="53.25" customHeight="1">
      <c r="B12" s="201"/>
      <c r="C12" s="176"/>
      <c r="D12" s="173"/>
      <c r="E12" s="205"/>
      <c r="F12" s="173"/>
      <c r="G12" s="176"/>
      <c r="H12" s="176"/>
      <c r="I12" s="177"/>
      <c r="J12" s="177"/>
      <c r="K12" s="177"/>
      <c r="L12" s="370" t="s">
        <v>1277</v>
      </c>
      <c r="M12" s="648" t="str">
        <f>'Orçamento Sintético'!$E$2</f>
        <v>SINAPI - 12/2024 - Mato Grosso do Sul
SBC - 01/2025 - Mato Grosso do Sul
SICRO3 - 10/2024 - Mato Grosso do Sul
ORSE - 11/2024 - Sergipe
IOPES - 10/2024 - Espírito Santo
FDE - 10/2024 - São Paulo
AGESUL - 06/2024 - Mato Grosso do Sul</v>
      </c>
      <c r="N12" s="648"/>
      <c r="O12" s="174"/>
      <c r="P12" s="174"/>
      <c r="Q12" s="174"/>
      <c r="R12" s="198"/>
      <c r="S12" s="176"/>
      <c r="T12" s="173"/>
      <c r="U12" s="174"/>
      <c r="V12" s="174"/>
      <c r="W12" s="19"/>
      <c r="X12" s="19"/>
      <c r="Y12" s="18"/>
      <c r="Z12" s="18"/>
    </row>
    <row r="13" spans="1:26" ht="15" customHeight="1">
      <c r="B13" s="207"/>
      <c r="C13" s="176"/>
      <c r="D13" s="173"/>
      <c r="E13" s="205"/>
      <c r="F13" s="173"/>
      <c r="G13" s="176"/>
      <c r="H13" s="179"/>
      <c r="I13" s="179"/>
      <c r="J13" s="371"/>
      <c r="K13" s="371"/>
      <c r="L13" s="179"/>
      <c r="M13" s="648"/>
      <c r="N13" s="648"/>
      <c r="O13" s="178"/>
      <c r="P13" s="648"/>
      <c r="Q13" s="648"/>
      <c r="R13" s="369"/>
      <c r="S13" s="176"/>
      <c r="T13" s="173"/>
      <c r="U13" s="179"/>
      <c r="V13" s="179"/>
      <c r="W13" s="19"/>
      <c r="X13" s="19"/>
      <c r="Y13" s="18"/>
      <c r="Z13" s="18"/>
    </row>
    <row r="14" spans="1:26" ht="13.5">
      <c r="B14" s="207" t="str">
        <f>RESUMO!$A$12</f>
        <v xml:space="preserve">OBRA: </v>
      </c>
      <c r="C14" s="176" t="str">
        <f>RESUMO!$B$12</f>
        <v>CONSTRUÇÃO DE REFEITÓRIO IFMS CAMPUS AQUIDAUANA</v>
      </c>
      <c r="D14" s="198"/>
      <c r="E14" s="205"/>
      <c r="F14" s="198"/>
      <c r="G14" s="174"/>
      <c r="H14" s="179"/>
      <c r="I14" s="179"/>
      <c r="J14" s="371"/>
      <c r="K14" s="371"/>
      <c r="L14" s="178"/>
      <c r="M14" s="648"/>
      <c r="N14" s="648"/>
      <c r="O14" s="178"/>
      <c r="P14" s="648"/>
      <c r="Q14" s="648"/>
      <c r="R14" s="369"/>
      <c r="S14" s="176"/>
      <c r="T14" s="198"/>
      <c r="U14" s="179"/>
      <c r="V14" s="179"/>
      <c r="W14" s="45"/>
      <c r="X14" s="19"/>
      <c r="Y14" s="102"/>
      <c r="Z14" s="102"/>
    </row>
    <row r="15" spans="1:26" ht="13.5">
      <c r="B15" s="207" t="str">
        <f>RESUMO!$A$13</f>
        <v xml:space="preserve">END.: </v>
      </c>
      <c r="C15" s="176" t="str">
        <f>RESUMO!$B$13</f>
        <v>RUA TADAO, R. AMELIA ARIMA, 222 - VILA YCARAÍ, 79200-000</v>
      </c>
      <c r="D15" s="198"/>
      <c r="E15" s="205"/>
      <c r="F15" s="198"/>
      <c r="G15" s="174"/>
      <c r="H15" s="179"/>
      <c r="I15" s="179"/>
      <c r="J15" s="371"/>
      <c r="K15" s="371"/>
      <c r="L15" s="179"/>
      <c r="M15" s="648"/>
      <c r="N15" s="648"/>
      <c r="O15" s="179"/>
      <c r="P15" s="648"/>
      <c r="Q15" s="648"/>
      <c r="R15" s="369"/>
      <c r="S15" s="176"/>
      <c r="T15" s="198"/>
      <c r="U15" s="179"/>
      <c r="V15" s="179"/>
      <c r="W15" s="210"/>
      <c r="X15" s="19"/>
      <c r="Y15" s="102"/>
      <c r="Z15" s="102"/>
    </row>
    <row r="16" spans="1:26" ht="13.5">
      <c r="B16" s="207" t="str">
        <f>RESUMO!$A$14</f>
        <v>LOCAL:</v>
      </c>
      <c r="C16" s="176" t="str">
        <f>RESUMO!$B$14</f>
        <v>AQUIDAUANA - MS</v>
      </c>
      <c r="D16" s="198"/>
      <c r="E16" s="205"/>
      <c r="F16" s="198"/>
      <c r="G16" s="174"/>
      <c r="H16" s="179"/>
      <c r="I16" s="179"/>
      <c r="J16" s="371"/>
      <c r="K16" s="371"/>
      <c r="L16" s="176"/>
      <c r="M16" s="648"/>
      <c r="N16" s="648"/>
      <c r="O16" s="176"/>
      <c r="P16" s="648"/>
      <c r="Q16" s="648"/>
      <c r="R16" s="369"/>
      <c r="S16" s="176"/>
      <c r="T16" s="198"/>
      <c r="U16" s="179"/>
      <c r="V16" s="179"/>
      <c r="W16" s="45"/>
      <c r="X16" s="19"/>
      <c r="Y16" s="102"/>
      <c r="Z16" s="102"/>
    </row>
    <row r="17" spans="1:26" ht="14.25" thickBot="1">
      <c r="B17" s="207" t="str">
        <f>RESUMO!$A$15</f>
        <v>ÁREA:</v>
      </c>
      <c r="C17" s="176" t="str">
        <f>RESUMO!$B$15</f>
        <v>526,62 m²</v>
      </c>
      <c r="D17" s="198"/>
      <c r="E17" s="205"/>
      <c r="F17" s="198"/>
      <c r="G17" s="174"/>
      <c r="H17" s="179"/>
      <c r="I17" s="179"/>
      <c r="J17" s="174"/>
      <c r="K17" s="179"/>
      <c r="L17" s="180" t="s">
        <v>14</v>
      </c>
      <c r="M17" s="181">
        <f>RESUMO!$D$15</f>
        <v>0.26239999999999997</v>
      </c>
      <c r="N17" s="179"/>
      <c r="O17" s="180"/>
      <c r="P17" s="181"/>
      <c r="Q17" s="179"/>
      <c r="R17" s="369"/>
      <c r="S17" s="176"/>
      <c r="T17" s="198"/>
      <c r="U17" s="179"/>
      <c r="V17" s="179"/>
      <c r="W17" s="45"/>
      <c r="X17" s="19"/>
      <c r="Y17" s="102"/>
      <c r="Z17" s="102"/>
    </row>
    <row r="18" spans="1:26">
      <c r="B18" s="632" t="s">
        <v>15</v>
      </c>
      <c r="C18" s="635" t="s">
        <v>182</v>
      </c>
      <c r="D18" s="635" t="s">
        <v>183</v>
      </c>
      <c r="E18" s="211"/>
      <c r="F18" s="212"/>
      <c r="G18" s="638" t="s">
        <v>184</v>
      </c>
      <c r="H18" s="638"/>
      <c r="I18" s="638"/>
      <c r="J18" s="638"/>
      <c r="K18" s="638"/>
      <c r="L18" s="638"/>
      <c r="M18" s="638"/>
      <c r="N18" s="638"/>
      <c r="O18" s="638"/>
      <c r="P18" s="638"/>
      <c r="Q18" s="638"/>
      <c r="R18" s="638"/>
      <c r="S18" s="638"/>
      <c r="T18" s="638"/>
      <c r="U18" s="638"/>
      <c r="V18" s="638"/>
      <c r="W18" s="639" t="s">
        <v>1278</v>
      </c>
      <c r="X18" s="642"/>
      <c r="Y18" s="64"/>
      <c r="Z18" s="626" t="s">
        <v>185</v>
      </c>
    </row>
    <row r="19" spans="1:26" ht="14.25" hidden="1">
      <c r="B19" s="633"/>
      <c r="C19" s="636"/>
      <c r="D19" s="636"/>
      <c r="E19" s="213"/>
      <c r="F19" s="214"/>
      <c r="G19" s="629" t="e">
        <f>G593</f>
        <v>#N/A</v>
      </c>
      <c r="H19" s="630"/>
      <c r="I19" s="630"/>
      <c r="J19" s="630"/>
      <c r="K19" s="630"/>
      <c r="L19" s="630"/>
      <c r="M19" s="630"/>
      <c r="N19" s="631"/>
      <c r="O19" s="629" t="e">
        <f t="shared" ref="O19" si="0">O593</f>
        <v>#N/A</v>
      </c>
      <c r="P19" s="630"/>
      <c r="Q19" s="630"/>
      <c r="R19" s="630"/>
      <c r="S19" s="630"/>
      <c r="T19" s="630"/>
      <c r="U19" s="307"/>
      <c r="V19" s="215"/>
      <c r="W19" s="640"/>
      <c r="X19" s="643"/>
      <c r="Y19" s="64"/>
      <c r="Z19" s="627"/>
    </row>
    <row r="20" spans="1:26" hidden="1">
      <c r="B20" s="633"/>
      <c r="C20" s="636"/>
      <c r="D20" s="636"/>
      <c r="E20" s="213"/>
      <c r="F20" s="214"/>
      <c r="G20" s="216" t="e">
        <f>G593</f>
        <v>#N/A</v>
      </c>
      <c r="H20" s="368" t="e">
        <f>G20*$D$42</f>
        <v>#N/A</v>
      </c>
      <c r="I20" s="216" t="e">
        <f t="shared" ref="I20" si="1">I593</f>
        <v>#N/A</v>
      </c>
      <c r="J20" s="368" t="e">
        <f t="shared" ref="J20" si="2">I20*$D$42</f>
        <v>#N/A</v>
      </c>
      <c r="K20" s="216" t="e">
        <f t="shared" ref="K20" si="3">K593</f>
        <v>#N/A</v>
      </c>
      <c r="L20" s="368" t="e">
        <f t="shared" ref="L20" si="4">K20*$D$42</f>
        <v>#N/A</v>
      </c>
      <c r="M20" s="216" t="e">
        <f t="shared" ref="M20" si="5">M593</f>
        <v>#N/A</v>
      </c>
      <c r="N20" s="368" t="e">
        <f t="shared" ref="N20" si="6">M20*$D$42</f>
        <v>#N/A</v>
      </c>
      <c r="O20" s="216" t="e">
        <f t="shared" ref="O20" si="7">O593</f>
        <v>#N/A</v>
      </c>
      <c r="P20" s="368" t="e">
        <f t="shared" ref="P20" si="8">O20*$D$42</f>
        <v>#N/A</v>
      </c>
      <c r="Q20" s="216" t="e">
        <f t="shared" ref="Q20" si="9">Q593</f>
        <v>#N/A</v>
      </c>
      <c r="R20" s="368" t="e">
        <f t="shared" ref="R20" si="10">Q20*$D$42</f>
        <v>#N/A</v>
      </c>
      <c r="S20" s="216" t="e">
        <f t="shared" ref="S20" si="11">S593</f>
        <v>#N/A</v>
      </c>
      <c r="T20" s="368" t="e">
        <f t="shared" ref="T20" si="12">S20*$D$42</f>
        <v>#N/A</v>
      </c>
      <c r="U20" s="216" t="e">
        <f t="shared" ref="U20" si="13">U593</f>
        <v>#N/A</v>
      </c>
      <c r="V20" s="368" t="e">
        <f t="shared" ref="V20" si="14">U20*$D$42</f>
        <v>#N/A</v>
      </c>
      <c r="W20" s="640"/>
      <c r="X20" s="643"/>
      <c r="Y20" s="64"/>
      <c r="Z20" s="627"/>
    </row>
    <row r="21" spans="1:26" hidden="1">
      <c r="B21" s="632"/>
      <c r="C21" s="635"/>
      <c r="D21" s="635"/>
      <c r="E21" s="217" t="e">
        <f>SUMIF($G$23:$V$23,"%",G21:V21)</f>
        <v>#N/A</v>
      </c>
      <c r="F21" s="199"/>
      <c r="G21" s="218" t="e">
        <f>H21/$F$592</f>
        <v>#N/A</v>
      </c>
      <c r="H21" s="219" t="e">
        <f>SUMIF($A24:$A591,"N1",H24:H591)</f>
        <v>#N/A</v>
      </c>
      <c r="I21" s="218" t="e">
        <f>J21/$F$592</f>
        <v>#N/A</v>
      </c>
      <c r="J21" s="219" t="e">
        <f>SUMIF($A24:$A591,"N1",J24:J591)</f>
        <v>#N/A</v>
      </c>
      <c r="K21" s="218" t="e">
        <f>L21/$F$592</f>
        <v>#N/A</v>
      </c>
      <c r="L21" s="219" t="e">
        <f>SUMIF($A24:$A591,"N1",L24:L591)</f>
        <v>#N/A</v>
      </c>
      <c r="M21" s="218" t="e">
        <f>N21/$F$592</f>
        <v>#N/A</v>
      </c>
      <c r="N21" s="219" t="e">
        <f>SUMIF($A24:$A591,"N1",N24:N591)</f>
        <v>#N/A</v>
      </c>
      <c r="O21" s="218" t="e">
        <f>P21/$F$592</f>
        <v>#N/A</v>
      </c>
      <c r="P21" s="219" t="e">
        <f>SUMIF($A24:$A591,"N1",P24:P591)</f>
        <v>#N/A</v>
      </c>
      <c r="Q21" s="218" t="e">
        <f>R21/$F$592</f>
        <v>#N/A</v>
      </c>
      <c r="R21" s="219" t="e">
        <f>SUMIF($A24:$A591,"N1",R24:R591)</f>
        <v>#N/A</v>
      </c>
      <c r="S21" s="218" t="e">
        <f>T21/$F$592</f>
        <v>#N/A</v>
      </c>
      <c r="T21" s="219" t="e">
        <f>SUMIF($A24:$A591,"N1",T24:T591)</f>
        <v>#N/A</v>
      </c>
      <c r="U21" s="218" t="e">
        <f>V21/$F$592</f>
        <v>#N/A</v>
      </c>
      <c r="V21" s="219" t="e">
        <f>SUMIF($A24:$A591,"N1",V24:V591)</f>
        <v>#N/A</v>
      </c>
      <c r="W21" s="641"/>
      <c r="X21" s="643"/>
      <c r="Y21" s="64"/>
      <c r="Z21" s="627"/>
    </row>
    <row r="22" spans="1:26" ht="15.75" customHeight="1" thickBot="1">
      <c r="B22" s="632"/>
      <c r="C22" s="635"/>
      <c r="D22" s="120">
        <f>VLOOKUP("Total Geral",'Orçamento Sintético'!J:N,3,0)</f>
        <v>2496579.19</v>
      </c>
      <c r="E22" s="217"/>
      <c r="F22" s="120"/>
      <c r="G22" s="625" t="s">
        <v>1279</v>
      </c>
      <c r="H22" s="625"/>
      <c r="I22" s="625" t="s">
        <v>1280</v>
      </c>
      <c r="J22" s="625"/>
      <c r="K22" s="625" t="s">
        <v>1281</v>
      </c>
      <c r="L22" s="625"/>
      <c r="M22" s="625" t="s">
        <v>1282</v>
      </c>
      <c r="N22" s="625"/>
      <c r="O22" s="625" t="s">
        <v>1283</v>
      </c>
      <c r="P22" s="625"/>
      <c r="Q22" s="625" t="s">
        <v>1300</v>
      </c>
      <c r="R22" s="625"/>
      <c r="S22" s="625" t="s">
        <v>1301</v>
      </c>
      <c r="T22" s="625"/>
      <c r="U22" s="625" t="s">
        <v>1302</v>
      </c>
      <c r="V22" s="625"/>
      <c r="W22" s="641"/>
      <c r="X22" s="644"/>
      <c r="Y22" s="64"/>
      <c r="Z22" s="628"/>
    </row>
    <row r="23" spans="1:26" ht="13.5" thickBot="1">
      <c r="B23" s="634"/>
      <c r="C23" s="637"/>
      <c r="D23" s="220" t="s">
        <v>1284</v>
      </c>
      <c r="E23" s="221"/>
      <c r="F23" s="220"/>
      <c r="G23" s="220" t="s">
        <v>1285</v>
      </c>
      <c r="H23" s="220" t="s">
        <v>1284</v>
      </c>
      <c r="I23" s="220" t="s">
        <v>1285</v>
      </c>
      <c r="J23" s="220" t="s">
        <v>1284</v>
      </c>
      <c r="K23" s="220" t="s">
        <v>1285</v>
      </c>
      <c r="L23" s="220" t="s">
        <v>1284</v>
      </c>
      <c r="M23" s="220" t="s">
        <v>1285</v>
      </c>
      <c r="N23" s="220" t="s">
        <v>1284</v>
      </c>
      <c r="O23" s="220" t="s">
        <v>1285</v>
      </c>
      <c r="P23" s="220" t="s">
        <v>1284</v>
      </c>
      <c r="Q23" s="220" t="s">
        <v>1285</v>
      </c>
      <c r="R23" s="220" t="s">
        <v>1284</v>
      </c>
      <c r="S23" s="220" t="s">
        <v>1285</v>
      </c>
      <c r="T23" s="220" t="s">
        <v>1284</v>
      </c>
      <c r="U23" s="220" t="s">
        <v>1285</v>
      </c>
      <c r="V23" s="220" t="s">
        <v>1284</v>
      </c>
      <c r="W23" s="222" t="s">
        <v>1284</v>
      </c>
      <c r="X23" s="223"/>
      <c r="Y23" s="64"/>
      <c r="Z23" s="224"/>
    </row>
    <row r="24" spans="1:26" ht="13.5">
      <c r="A24" s="202" t="s">
        <v>1286</v>
      </c>
      <c r="B24" s="225">
        <v>1</v>
      </c>
      <c r="C24" s="226" t="str">
        <f>VLOOKUP(B24,'Orçamento Sintético'!$A$6:$N$18048,4,0)</f>
        <v>SERVIÇOS PRELIMINARES</v>
      </c>
      <c r="D24" s="227">
        <f>VLOOKUP(B24,'Orçamento Sintético'!$A$6:$N$18048,13,0)</f>
        <v>157692.72</v>
      </c>
      <c r="E24" s="228" t="e">
        <f t="shared" ref="E24:E87" si="15">SUMIF($G$23:$V$23,"%",G24:V24)</f>
        <v>#N/A</v>
      </c>
      <c r="F24" s="229" t="e">
        <f t="shared" ref="F24:F87" si="16">SUMIF($G$23:$V$23,"R$",G24:V24)</f>
        <v>#N/A</v>
      </c>
      <c r="G24" s="230" t="e">
        <f>H24/D24</f>
        <v>#N/A</v>
      </c>
      <c r="H24" s="231" t="e">
        <f>SUMIF($A$25:$A$39,"S",H25:H39)</f>
        <v>#N/A</v>
      </c>
      <c r="I24" s="230" t="e">
        <f>J24/F24</f>
        <v>#N/A</v>
      </c>
      <c r="J24" s="231">
        <f>SUMIF($A25:$A39,"S",J25:J39)</f>
        <v>0</v>
      </c>
      <c r="K24" s="230"/>
      <c r="L24" s="231"/>
      <c r="M24" s="230"/>
      <c r="N24" s="231"/>
      <c r="O24" s="230"/>
      <c r="P24" s="231"/>
      <c r="Q24" s="230"/>
      <c r="R24" s="231"/>
      <c r="S24" s="230"/>
      <c r="T24" s="231"/>
      <c r="U24" s="230"/>
      <c r="V24" s="231"/>
      <c r="W24" s="606">
        <f>ROUND(D24*(1+$M$17),2)</f>
        <v>199071.29</v>
      </c>
      <c r="X24" s="603"/>
      <c r="Y24" s="232">
        <f>ROUND(D24*(1+$M$17),3)</f>
        <v>199071.29</v>
      </c>
      <c r="Z24" s="607" t="e">
        <f>RESUMO!#REF!</f>
        <v>#REF!</v>
      </c>
    </row>
    <row r="25" spans="1:26" ht="13.5">
      <c r="B25" s="233"/>
      <c r="C25" s="234"/>
      <c r="D25" s="235" t="s">
        <v>267</v>
      </c>
      <c r="E25" s="236" t="e">
        <f t="shared" si="15"/>
        <v>#N/A</v>
      </c>
      <c r="F25" s="237" t="e">
        <f t="shared" si="16"/>
        <v>#N/A</v>
      </c>
      <c r="G25" s="238" t="e">
        <f t="shared" ref="G25:V25" si="17">IF(G24&gt;0,".","")</f>
        <v>#N/A</v>
      </c>
      <c r="H25" s="238" t="e">
        <f t="shared" si="17"/>
        <v>#N/A</v>
      </c>
      <c r="I25" s="238" t="e">
        <f t="shared" si="17"/>
        <v>#N/A</v>
      </c>
      <c r="J25" s="238" t="str">
        <f t="shared" si="17"/>
        <v/>
      </c>
      <c r="K25" s="238" t="str">
        <f t="shared" si="17"/>
        <v/>
      </c>
      <c r="L25" s="238" t="str">
        <f t="shared" si="17"/>
        <v/>
      </c>
      <c r="M25" s="238" t="str">
        <f t="shared" si="17"/>
        <v/>
      </c>
      <c r="N25" s="238" t="str">
        <f t="shared" si="17"/>
        <v/>
      </c>
      <c r="O25" s="238" t="str">
        <f t="shared" si="17"/>
        <v/>
      </c>
      <c r="P25" s="238" t="str">
        <f t="shared" si="17"/>
        <v/>
      </c>
      <c r="Q25" s="238" t="str">
        <f t="shared" si="17"/>
        <v/>
      </c>
      <c r="R25" s="238" t="str">
        <f t="shared" si="17"/>
        <v/>
      </c>
      <c r="S25" s="238" t="str">
        <f t="shared" si="17"/>
        <v/>
      </c>
      <c r="T25" s="238" t="str">
        <f t="shared" si="17"/>
        <v/>
      </c>
      <c r="U25" s="238" t="str">
        <f t="shared" si="17"/>
        <v/>
      </c>
      <c r="V25" s="238" t="str">
        <f t="shared" si="17"/>
        <v/>
      </c>
      <c r="W25" s="598"/>
      <c r="X25" s="604"/>
      <c r="Y25" s="107"/>
      <c r="Z25" s="605"/>
    </row>
    <row r="26" spans="1:26" ht="13.5">
      <c r="A26" s="202" t="s">
        <v>1287</v>
      </c>
      <c r="B26" s="239" t="s">
        <v>36</v>
      </c>
      <c r="C26" s="240" t="str">
        <f>VLOOKUP(B26,'Orçamento Sintético'!$A$6:$N$18048,4,0)</f>
        <v>CANTEIRO DE OBRAS</v>
      </c>
      <c r="D26" s="241">
        <f>VLOOKUP(B26,'Orçamento Sintético'!$A$6:$N$18048,13,0)</f>
        <v>95914.5</v>
      </c>
      <c r="E26" s="242">
        <f t="shared" si="15"/>
        <v>1</v>
      </c>
      <c r="F26" s="243">
        <f t="shared" si="16"/>
        <v>95914.5</v>
      </c>
      <c r="G26" s="244">
        <v>1</v>
      </c>
      <c r="H26" s="245">
        <f>G26*$D26</f>
        <v>95914.5</v>
      </c>
      <c r="I26" s="244"/>
      <c r="J26" s="245"/>
      <c r="K26" s="244"/>
      <c r="L26" s="245"/>
      <c r="M26" s="244"/>
      <c r="N26" s="245"/>
      <c r="O26" s="244"/>
      <c r="P26" s="245"/>
      <c r="Q26" s="244"/>
      <c r="R26" s="245"/>
      <c r="S26" s="244"/>
      <c r="T26" s="245"/>
      <c r="U26" s="244"/>
      <c r="V26" s="245"/>
      <c r="W26" s="598">
        <f>ROUND(D26*(1+$M$17),2)</f>
        <v>121082.46</v>
      </c>
      <c r="X26" s="603"/>
      <c r="Y26" s="106"/>
      <c r="Z26" s="607" t="e">
        <f>RESUMO!#REF!</f>
        <v>#REF!</v>
      </c>
    </row>
    <row r="27" spans="1:26" ht="13.5">
      <c r="B27" s="233"/>
      <c r="C27" s="246"/>
      <c r="D27" s="235" t="s">
        <v>267</v>
      </c>
      <c r="E27" s="236">
        <f t="shared" si="15"/>
        <v>0</v>
      </c>
      <c r="F27" s="237">
        <f t="shared" si="16"/>
        <v>0</v>
      </c>
      <c r="G27" s="238" t="str">
        <f t="shared" ref="G27:V27" si="18">IF(G26&gt;0,".","")</f>
        <v>.</v>
      </c>
      <c r="H27" s="238" t="str">
        <f t="shared" si="18"/>
        <v>.</v>
      </c>
      <c r="I27" s="238" t="str">
        <f t="shared" si="18"/>
        <v/>
      </c>
      <c r="J27" s="238" t="str">
        <f t="shared" si="18"/>
        <v/>
      </c>
      <c r="K27" s="238" t="str">
        <f t="shared" si="18"/>
        <v/>
      </c>
      <c r="L27" s="238" t="str">
        <f t="shared" si="18"/>
        <v/>
      </c>
      <c r="M27" s="238" t="str">
        <f t="shared" si="18"/>
        <v/>
      </c>
      <c r="N27" s="238" t="str">
        <f t="shared" si="18"/>
        <v/>
      </c>
      <c r="O27" s="238" t="str">
        <f t="shared" si="18"/>
        <v/>
      </c>
      <c r="P27" s="238" t="str">
        <f t="shared" si="18"/>
        <v/>
      </c>
      <c r="Q27" s="238" t="str">
        <f t="shared" si="18"/>
        <v/>
      </c>
      <c r="R27" s="238" t="str">
        <f t="shared" si="18"/>
        <v/>
      </c>
      <c r="S27" s="238" t="str">
        <f t="shared" si="18"/>
        <v/>
      </c>
      <c r="T27" s="238" t="str">
        <f t="shared" si="18"/>
        <v/>
      </c>
      <c r="U27" s="238" t="str">
        <f t="shared" si="18"/>
        <v/>
      </c>
      <c r="V27" s="238" t="str">
        <f t="shared" si="18"/>
        <v/>
      </c>
      <c r="W27" s="599"/>
      <c r="X27" s="604"/>
      <c r="Y27" s="107"/>
      <c r="Z27" s="605"/>
    </row>
    <row r="28" spans="1:26" ht="13.5">
      <c r="A28" s="202" t="s">
        <v>1287</v>
      </c>
      <c r="B28" s="239" t="s">
        <v>47</v>
      </c>
      <c r="C28" s="240" t="str">
        <f>VLOOKUP(B28,'Orçamento Sintético'!$A$6:$N$18048,4,0)</f>
        <v>PROJETOS EXECUTIVOS</v>
      </c>
      <c r="D28" s="241">
        <f>VLOOKUP(B28,'Orçamento Sintético'!$A$6:$N$18048,13,0)</f>
        <v>61778.22</v>
      </c>
      <c r="E28" s="242">
        <f t="shared" si="15"/>
        <v>1</v>
      </c>
      <c r="F28" s="243">
        <f t="shared" si="16"/>
        <v>61778.22</v>
      </c>
      <c r="G28" s="244">
        <v>1</v>
      </c>
      <c r="H28" s="245">
        <f>G28*$D28</f>
        <v>61778.22</v>
      </c>
      <c r="I28" s="244"/>
      <c r="J28" s="245"/>
      <c r="K28" s="244"/>
      <c r="L28" s="245"/>
      <c r="M28" s="244"/>
      <c r="N28" s="245"/>
      <c r="O28" s="244"/>
      <c r="P28" s="245"/>
      <c r="Q28" s="244"/>
      <c r="R28" s="245"/>
      <c r="S28" s="244"/>
      <c r="T28" s="245"/>
      <c r="U28" s="244"/>
      <c r="V28" s="245"/>
      <c r="W28" s="598">
        <f>ROUND(D28*(1+$M$17),2)</f>
        <v>77988.820000000007</v>
      </c>
      <c r="X28" s="603"/>
      <c r="Y28" s="106"/>
      <c r="Z28" s="607" t="e">
        <f>RESUMO!#REF!</f>
        <v>#REF!</v>
      </c>
    </row>
    <row r="29" spans="1:26" ht="13.5">
      <c r="B29" s="233"/>
      <c r="C29" s="246"/>
      <c r="D29" s="235" t="s">
        <v>267</v>
      </c>
      <c r="E29" s="236">
        <f t="shared" si="15"/>
        <v>0</v>
      </c>
      <c r="F29" s="237">
        <f t="shared" si="16"/>
        <v>0</v>
      </c>
      <c r="G29" s="238" t="str">
        <f t="shared" ref="G29:V29" si="19">IF(G28&gt;0,".","")</f>
        <v>.</v>
      </c>
      <c r="H29" s="238" t="str">
        <f t="shared" si="19"/>
        <v>.</v>
      </c>
      <c r="I29" s="238" t="str">
        <f t="shared" si="19"/>
        <v/>
      </c>
      <c r="J29" s="238" t="str">
        <f t="shared" si="19"/>
        <v/>
      </c>
      <c r="K29" s="238" t="str">
        <f t="shared" si="19"/>
        <v/>
      </c>
      <c r="L29" s="238" t="str">
        <f t="shared" si="19"/>
        <v/>
      </c>
      <c r="M29" s="238" t="str">
        <f t="shared" si="19"/>
        <v/>
      </c>
      <c r="N29" s="238" t="str">
        <f t="shared" si="19"/>
        <v/>
      </c>
      <c r="O29" s="238" t="str">
        <f t="shared" si="19"/>
        <v/>
      </c>
      <c r="P29" s="238" t="str">
        <f t="shared" si="19"/>
        <v/>
      </c>
      <c r="Q29" s="238" t="str">
        <f t="shared" si="19"/>
        <v/>
      </c>
      <c r="R29" s="238" t="str">
        <f t="shared" si="19"/>
        <v/>
      </c>
      <c r="S29" s="238" t="str">
        <f t="shared" si="19"/>
        <v/>
      </c>
      <c r="T29" s="238" t="str">
        <f t="shared" si="19"/>
        <v/>
      </c>
      <c r="U29" s="238" t="str">
        <f t="shared" si="19"/>
        <v/>
      </c>
      <c r="V29" s="238" t="str">
        <f t="shared" si="19"/>
        <v/>
      </c>
      <c r="W29" s="599"/>
      <c r="X29" s="604"/>
      <c r="Y29" s="107"/>
      <c r="Z29" s="605"/>
    </row>
    <row r="30" spans="1:26" ht="13.5">
      <c r="A30" s="202" t="s">
        <v>1287</v>
      </c>
      <c r="B30" s="239" t="s">
        <v>282</v>
      </c>
      <c r="C30" s="240" t="e">
        <f>VLOOKUP(B30,'Orçamento Sintético'!$A$6:$N$18048,4,0)</f>
        <v>#N/A</v>
      </c>
      <c r="D30" s="241" t="e">
        <f>VLOOKUP(B30,'Orçamento Sintético'!$A$6:$N$18048,13,0)</f>
        <v>#N/A</v>
      </c>
      <c r="E30" s="242">
        <f t="shared" si="15"/>
        <v>1</v>
      </c>
      <c r="F30" s="243" t="e">
        <f t="shared" si="16"/>
        <v>#N/A</v>
      </c>
      <c r="G30" s="244">
        <v>1</v>
      </c>
      <c r="H30" s="245" t="e">
        <f>G30*$D30</f>
        <v>#N/A</v>
      </c>
      <c r="I30" s="244"/>
      <c r="J30" s="245"/>
      <c r="K30" s="244"/>
      <c r="L30" s="245"/>
      <c r="M30" s="244"/>
      <c r="N30" s="245"/>
      <c r="O30" s="244"/>
      <c r="P30" s="245"/>
      <c r="Q30" s="244"/>
      <c r="R30" s="245"/>
      <c r="S30" s="244"/>
      <c r="T30" s="245"/>
      <c r="U30" s="244"/>
      <c r="V30" s="245"/>
      <c r="W30" s="598" t="e">
        <f>ROUND(D30*(1+$M$17),2)</f>
        <v>#N/A</v>
      </c>
      <c r="X30" s="603"/>
      <c r="Y30" s="106"/>
      <c r="Z30" s="607" t="e">
        <f>RESUMO!#REF!</f>
        <v>#REF!</v>
      </c>
    </row>
    <row r="31" spans="1:26" ht="13.5">
      <c r="B31" s="233"/>
      <c r="C31" s="246"/>
      <c r="D31" s="235" t="s">
        <v>267</v>
      </c>
      <c r="E31" s="236">
        <f t="shared" si="15"/>
        <v>0</v>
      </c>
      <c r="F31" s="237" t="e">
        <f t="shared" si="16"/>
        <v>#N/A</v>
      </c>
      <c r="G31" s="238" t="str">
        <f t="shared" ref="G31:V31" si="20">IF(G30&gt;0,".","")</f>
        <v>.</v>
      </c>
      <c r="H31" s="238" t="e">
        <f t="shared" si="20"/>
        <v>#N/A</v>
      </c>
      <c r="I31" s="238" t="str">
        <f t="shared" si="20"/>
        <v/>
      </c>
      <c r="J31" s="238" t="str">
        <f t="shared" si="20"/>
        <v/>
      </c>
      <c r="K31" s="238" t="str">
        <f t="shared" si="20"/>
        <v/>
      </c>
      <c r="L31" s="238" t="str">
        <f t="shared" si="20"/>
        <v/>
      </c>
      <c r="M31" s="238" t="str">
        <f t="shared" si="20"/>
        <v/>
      </c>
      <c r="N31" s="238" t="str">
        <f t="shared" si="20"/>
        <v/>
      </c>
      <c r="O31" s="238" t="str">
        <f t="shared" si="20"/>
        <v/>
      </c>
      <c r="P31" s="238" t="str">
        <f t="shared" si="20"/>
        <v/>
      </c>
      <c r="Q31" s="238" t="str">
        <f t="shared" si="20"/>
        <v/>
      </c>
      <c r="R31" s="238" t="str">
        <f t="shared" si="20"/>
        <v/>
      </c>
      <c r="S31" s="238" t="str">
        <f t="shared" si="20"/>
        <v/>
      </c>
      <c r="T31" s="238" t="str">
        <f t="shared" si="20"/>
        <v/>
      </c>
      <c r="U31" s="238" t="str">
        <f t="shared" si="20"/>
        <v/>
      </c>
      <c r="V31" s="238" t="str">
        <f t="shared" si="20"/>
        <v/>
      </c>
      <c r="W31" s="599"/>
      <c r="X31" s="604"/>
      <c r="Y31" s="107"/>
      <c r="Z31" s="605"/>
    </row>
    <row r="32" spans="1:26" ht="13.5">
      <c r="A32" s="202" t="s">
        <v>1287</v>
      </c>
      <c r="B32" s="239" t="s">
        <v>283</v>
      </c>
      <c r="C32" s="240" t="e">
        <f>VLOOKUP(B32,'Orçamento Sintético'!$A$6:$N$18048,4,0)</f>
        <v>#N/A</v>
      </c>
      <c r="D32" s="241" t="e">
        <f>VLOOKUP(B32,'Orçamento Sintético'!$A$6:$N$18048,13,0)</f>
        <v>#N/A</v>
      </c>
      <c r="E32" s="242">
        <f t="shared" si="15"/>
        <v>1</v>
      </c>
      <c r="F32" s="243" t="e">
        <f t="shared" si="16"/>
        <v>#N/A</v>
      </c>
      <c r="G32" s="244">
        <v>1</v>
      </c>
      <c r="H32" s="245" t="e">
        <f>G32*$D32</f>
        <v>#N/A</v>
      </c>
      <c r="I32" s="244"/>
      <c r="J32" s="245"/>
      <c r="K32" s="244"/>
      <c r="L32" s="245"/>
      <c r="M32" s="244"/>
      <c r="N32" s="245"/>
      <c r="O32" s="244"/>
      <c r="P32" s="245"/>
      <c r="Q32" s="244"/>
      <c r="R32" s="245"/>
      <c r="S32" s="244"/>
      <c r="T32" s="245"/>
      <c r="U32" s="244"/>
      <c r="V32" s="245"/>
      <c r="W32" s="598" t="e">
        <f>ROUND(D32*(1+$M$17),2)</f>
        <v>#N/A</v>
      </c>
      <c r="X32" s="603"/>
      <c r="Y32" s="106"/>
      <c r="Z32" s="607" t="e">
        <f>RESUMO!#REF!</f>
        <v>#REF!</v>
      </c>
    </row>
    <row r="33" spans="1:26" ht="13.5">
      <c r="B33" s="233"/>
      <c r="C33" s="246"/>
      <c r="D33" s="235" t="s">
        <v>267</v>
      </c>
      <c r="E33" s="236">
        <f t="shared" si="15"/>
        <v>0</v>
      </c>
      <c r="F33" s="237" t="e">
        <f t="shared" si="16"/>
        <v>#N/A</v>
      </c>
      <c r="G33" s="238" t="str">
        <f t="shared" ref="G33:V33" si="21">IF(G32&gt;0,".","")</f>
        <v>.</v>
      </c>
      <c r="H33" s="238" t="e">
        <f t="shared" si="21"/>
        <v>#N/A</v>
      </c>
      <c r="I33" s="238" t="str">
        <f t="shared" si="21"/>
        <v/>
      </c>
      <c r="J33" s="238" t="str">
        <f t="shared" si="21"/>
        <v/>
      </c>
      <c r="K33" s="238" t="str">
        <f t="shared" si="21"/>
        <v/>
      </c>
      <c r="L33" s="238" t="str">
        <f t="shared" si="21"/>
        <v/>
      </c>
      <c r="M33" s="238" t="str">
        <f t="shared" si="21"/>
        <v/>
      </c>
      <c r="N33" s="238" t="str">
        <f t="shared" si="21"/>
        <v/>
      </c>
      <c r="O33" s="238" t="str">
        <f t="shared" si="21"/>
        <v/>
      </c>
      <c r="P33" s="238" t="str">
        <f t="shared" si="21"/>
        <v/>
      </c>
      <c r="Q33" s="238" t="str">
        <f t="shared" si="21"/>
        <v/>
      </c>
      <c r="R33" s="238" t="str">
        <f t="shared" si="21"/>
        <v/>
      </c>
      <c r="S33" s="238" t="str">
        <f t="shared" si="21"/>
        <v/>
      </c>
      <c r="T33" s="238" t="str">
        <f t="shared" si="21"/>
        <v/>
      </c>
      <c r="U33" s="238" t="str">
        <f t="shared" si="21"/>
        <v/>
      </c>
      <c r="V33" s="238" t="str">
        <f t="shared" si="21"/>
        <v/>
      </c>
      <c r="W33" s="599"/>
      <c r="X33" s="604"/>
      <c r="Y33" s="107"/>
      <c r="Z33" s="605"/>
    </row>
    <row r="34" spans="1:26" ht="13.5">
      <c r="A34" s="202" t="s">
        <v>1287</v>
      </c>
      <c r="B34" s="239" t="s">
        <v>284</v>
      </c>
      <c r="C34" s="240" t="e">
        <f>VLOOKUP(B34,'Orçamento Sintético'!$A$6:$N$18048,4,0)</f>
        <v>#N/A</v>
      </c>
      <c r="D34" s="241" t="e">
        <f>VLOOKUP(B34,'Orçamento Sintético'!$A$6:$N$18048,13,0)</f>
        <v>#N/A</v>
      </c>
      <c r="E34" s="242">
        <f t="shared" si="15"/>
        <v>1</v>
      </c>
      <c r="F34" s="243" t="e">
        <f t="shared" si="16"/>
        <v>#N/A</v>
      </c>
      <c r="G34" s="244">
        <v>1</v>
      </c>
      <c r="H34" s="245" t="e">
        <f>G34*$D34</f>
        <v>#N/A</v>
      </c>
      <c r="I34" s="244"/>
      <c r="J34" s="245"/>
      <c r="K34" s="244"/>
      <c r="L34" s="245"/>
      <c r="M34" s="244"/>
      <c r="N34" s="245"/>
      <c r="O34" s="244"/>
      <c r="P34" s="245"/>
      <c r="Q34" s="244"/>
      <c r="R34" s="245"/>
      <c r="S34" s="244"/>
      <c r="T34" s="245"/>
      <c r="U34" s="244"/>
      <c r="V34" s="245"/>
      <c r="W34" s="598" t="e">
        <f>ROUND(D34*(1+$M$17),2)</f>
        <v>#N/A</v>
      </c>
      <c r="X34" s="603"/>
      <c r="Y34" s="106"/>
      <c r="Z34" s="607" t="e">
        <f>RESUMO!#REF!</f>
        <v>#REF!</v>
      </c>
    </row>
    <row r="35" spans="1:26" ht="13.5">
      <c r="B35" s="233"/>
      <c r="C35" s="246"/>
      <c r="D35" s="235" t="s">
        <v>267</v>
      </c>
      <c r="E35" s="236">
        <f t="shared" si="15"/>
        <v>0</v>
      </c>
      <c r="F35" s="237" t="e">
        <f t="shared" si="16"/>
        <v>#N/A</v>
      </c>
      <c r="G35" s="238" t="str">
        <f t="shared" ref="G35:V35" si="22">IF(G34&gt;0,".","")</f>
        <v>.</v>
      </c>
      <c r="H35" s="238" t="e">
        <f t="shared" si="22"/>
        <v>#N/A</v>
      </c>
      <c r="I35" s="238" t="str">
        <f t="shared" si="22"/>
        <v/>
      </c>
      <c r="J35" s="238" t="str">
        <f t="shared" si="22"/>
        <v/>
      </c>
      <c r="K35" s="238" t="str">
        <f t="shared" si="22"/>
        <v/>
      </c>
      <c r="L35" s="238" t="str">
        <f t="shared" si="22"/>
        <v/>
      </c>
      <c r="M35" s="238" t="str">
        <f t="shared" si="22"/>
        <v/>
      </c>
      <c r="N35" s="238" t="str">
        <f t="shared" si="22"/>
        <v/>
      </c>
      <c r="O35" s="238" t="str">
        <f t="shared" si="22"/>
        <v/>
      </c>
      <c r="P35" s="238" t="str">
        <f t="shared" si="22"/>
        <v/>
      </c>
      <c r="Q35" s="238" t="str">
        <f t="shared" si="22"/>
        <v/>
      </c>
      <c r="R35" s="238" t="str">
        <f t="shared" si="22"/>
        <v/>
      </c>
      <c r="S35" s="238" t="str">
        <f t="shared" si="22"/>
        <v/>
      </c>
      <c r="T35" s="238" t="str">
        <f t="shared" si="22"/>
        <v/>
      </c>
      <c r="U35" s="238" t="str">
        <f t="shared" si="22"/>
        <v/>
      </c>
      <c r="V35" s="238" t="str">
        <f t="shared" si="22"/>
        <v/>
      </c>
      <c r="W35" s="599"/>
      <c r="X35" s="604"/>
      <c r="Y35" s="107"/>
      <c r="Z35" s="605"/>
    </row>
    <row r="36" spans="1:26" ht="13.5">
      <c r="A36" s="202" t="s">
        <v>1287</v>
      </c>
      <c r="B36" s="239" t="s">
        <v>285</v>
      </c>
      <c r="C36" s="240" t="e">
        <f>VLOOKUP(B36,'Orçamento Sintético'!$A$6:$N$18048,4,0)</f>
        <v>#N/A</v>
      </c>
      <c r="D36" s="241" t="e">
        <f>VLOOKUP(B36,'Orçamento Sintético'!$A$6:$N$18048,13,0)</f>
        <v>#N/A</v>
      </c>
      <c r="E36" s="242">
        <f t="shared" si="15"/>
        <v>1</v>
      </c>
      <c r="F36" s="243" t="e">
        <f t="shared" si="16"/>
        <v>#N/A</v>
      </c>
      <c r="G36" s="244">
        <v>1</v>
      </c>
      <c r="H36" s="245" t="e">
        <f>G36*$D36</f>
        <v>#N/A</v>
      </c>
      <c r="I36" s="244"/>
      <c r="J36" s="245"/>
      <c r="K36" s="244"/>
      <c r="L36" s="245"/>
      <c r="M36" s="244"/>
      <c r="N36" s="245"/>
      <c r="O36" s="244"/>
      <c r="P36" s="245"/>
      <c r="Q36" s="244"/>
      <c r="R36" s="245"/>
      <c r="S36" s="244"/>
      <c r="T36" s="245"/>
      <c r="U36" s="244"/>
      <c r="V36" s="245"/>
      <c r="W36" s="598" t="e">
        <f>ROUND(D36*(1+$M$17),2)</f>
        <v>#N/A</v>
      </c>
      <c r="X36" s="603"/>
      <c r="Y36" s="106"/>
      <c r="Z36" s="607" t="e">
        <f>RESUMO!#REF!</f>
        <v>#REF!</v>
      </c>
    </row>
    <row r="37" spans="1:26" ht="13.5">
      <c r="B37" s="233"/>
      <c r="C37" s="246"/>
      <c r="D37" s="235" t="s">
        <v>267</v>
      </c>
      <c r="E37" s="236">
        <f t="shared" si="15"/>
        <v>0</v>
      </c>
      <c r="F37" s="237" t="e">
        <f t="shared" si="16"/>
        <v>#N/A</v>
      </c>
      <c r="G37" s="238" t="str">
        <f t="shared" ref="G37:V37" si="23">IF(G36&gt;0,".","")</f>
        <v>.</v>
      </c>
      <c r="H37" s="238" t="e">
        <f t="shared" si="23"/>
        <v>#N/A</v>
      </c>
      <c r="I37" s="238" t="str">
        <f t="shared" si="23"/>
        <v/>
      </c>
      <c r="J37" s="238" t="str">
        <f t="shared" si="23"/>
        <v/>
      </c>
      <c r="K37" s="238" t="str">
        <f t="shared" si="23"/>
        <v/>
      </c>
      <c r="L37" s="238" t="str">
        <f t="shared" si="23"/>
        <v/>
      </c>
      <c r="M37" s="238" t="str">
        <f t="shared" si="23"/>
        <v/>
      </c>
      <c r="N37" s="238" t="str">
        <f t="shared" si="23"/>
        <v/>
      </c>
      <c r="O37" s="238" t="str">
        <f t="shared" si="23"/>
        <v/>
      </c>
      <c r="P37" s="238" t="str">
        <f t="shared" si="23"/>
        <v/>
      </c>
      <c r="Q37" s="238" t="str">
        <f t="shared" si="23"/>
        <v/>
      </c>
      <c r="R37" s="238" t="str">
        <f t="shared" si="23"/>
        <v/>
      </c>
      <c r="S37" s="238" t="str">
        <f t="shared" si="23"/>
        <v/>
      </c>
      <c r="T37" s="238" t="str">
        <f t="shared" si="23"/>
        <v/>
      </c>
      <c r="U37" s="238" t="str">
        <f t="shared" si="23"/>
        <v/>
      </c>
      <c r="V37" s="238" t="str">
        <f t="shared" si="23"/>
        <v/>
      </c>
      <c r="W37" s="599"/>
      <c r="X37" s="604"/>
      <c r="Y37" s="107"/>
      <c r="Z37" s="605"/>
    </row>
    <row r="38" spans="1:26" ht="13.5">
      <c r="A38" s="202" t="s">
        <v>1287</v>
      </c>
      <c r="B38" s="239" t="s">
        <v>1330</v>
      </c>
      <c r="C38" s="240" t="e">
        <f>VLOOKUP(B38,'Orçamento Sintético'!$A$6:$N$18048,4,0)</f>
        <v>#N/A</v>
      </c>
      <c r="D38" s="241" t="e">
        <f>VLOOKUP(B38,'Orçamento Sintético'!$A$6:$N$18048,13,0)</f>
        <v>#N/A</v>
      </c>
      <c r="E38" s="242">
        <f t="shared" si="15"/>
        <v>1</v>
      </c>
      <c r="F38" s="243" t="e">
        <f t="shared" si="16"/>
        <v>#N/A</v>
      </c>
      <c r="G38" s="244">
        <v>1</v>
      </c>
      <c r="H38" s="245" t="e">
        <f>G38*$D38</f>
        <v>#N/A</v>
      </c>
      <c r="I38" s="244"/>
      <c r="J38" s="245"/>
      <c r="K38" s="244"/>
      <c r="L38" s="245"/>
      <c r="M38" s="244"/>
      <c r="N38" s="245"/>
      <c r="O38" s="244"/>
      <c r="P38" s="245"/>
      <c r="Q38" s="244"/>
      <c r="R38" s="245"/>
      <c r="S38" s="244"/>
      <c r="T38" s="245"/>
      <c r="U38" s="244"/>
      <c r="V38" s="245"/>
      <c r="W38" s="606" t="e">
        <f>ROUND(D38*(1+$M$17),2)</f>
        <v>#N/A</v>
      </c>
      <c r="X38" s="609"/>
      <c r="Y38" s="106"/>
      <c r="Z38" s="608" t="e">
        <f>RESUMO!#REF!</f>
        <v>#REF!</v>
      </c>
    </row>
    <row r="39" spans="1:26" ht="13.5">
      <c r="B39" s="233"/>
      <c r="C39" s="246"/>
      <c r="D39" s="235" t="s">
        <v>267</v>
      </c>
      <c r="E39" s="236">
        <f t="shared" si="15"/>
        <v>0</v>
      </c>
      <c r="F39" s="237" t="e">
        <f t="shared" si="16"/>
        <v>#N/A</v>
      </c>
      <c r="G39" s="238" t="str">
        <f t="shared" ref="G39:V39" si="24">IF(G38&gt;0,".","")</f>
        <v>.</v>
      </c>
      <c r="H39" s="238" t="e">
        <f t="shared" si="24"/>
        <v>#N/A</v>
      </c>
      <c r="I39" s="238" t="str">
        <f t="shared" si="24"/>
        <v/>
      </c>
      <c r="J39" s="238" t="str">
        <f t="shared" si="24"/>
        <v/>
      </c>
      <c r="K39" s="238" t="str">
        <f t="shared" si="24"/>
        <v/>
      </c>
      <c r="L39" s="238" t="str">
        <f t="shared" si="24"/>
        <v/>
      </c>
      <c r="M39" s="238" t="str">
        <f t="shared" si="24"/>
        <v/>
      </c>
      <c r="N39" s="238" t="str">
        <f t="shared" si="24"/>
        <v/>
      </c>
      <c r="O39" s="238" t="str">
        <f t="shared" si="24"/>
        <v/>
      </c>
      <c r="P39" s="238" t="str">
        <f t="shared" si="24"/>
        <v/>
      </c>
      <c r="Q39" s="238" t="str">
        <f t="shared" si="24"/>
        <v/>
      </c>
      <c r="R39" s="238" t="str">
        <f t="shared" si="24"/>
        <v/>
      </c>
      <c r="S39" s="238" t="str">
        <f t="shared" si="24"/>
        <v/>
      </c>
      <c r="T39" s="238" t="str">
        <f t="shared" si="24"/>
        <v/>
      </c>
      <c r="U39" s="238" t="str">
        <f t="shared" si="24"/>
        <v/>
      </c>
      <c r="V39" s="238" t="str">
        <f t="shared" si="24"/>
        <v/>
      </c>
      <c r="W39" s="598"/>
      <c r="X39" s="610"/>
      <c r="Y39" s="107"/>
      <c r="Z39" s="607"/>
    </row>
    <row r="40" spans="1:26" ht="13.5">
      <c r="A40" s="202" t="s">
        <v>1286</v>
      </c>
      <c r="B40" s="225">
        <v>2</v>
      </c>
      <c r="C40" s="226" t="str">
        <f>VLOOKUP(B40,'Orçamento Sintético'!$A$6:$N$18048,4,0)</f>
        <v>MOBILIZAÇÃO E DESMOBILIZAÇÃO</v>
      </c>
      <c r="D40" s="227">
        <f>VLOOKUP(B40,'Orçamento Sintético'!$A$6:$N$18048,13,0)</f>
        <v>33764.199999999997</v>
      </c>
      <c r="E40" s="228">
        <f t="shared" si="15"/>
        <v>1</v>
      </c>
      <c r="F40" s="229">
        <f t="shared" si="16"/>
        <v>33764.199999999997</v>
      </c>
      <c r="G40" s="230">
        <f>H40/$D$40</f>
        <v>0.1667620208532743</v>
      </c>
      <c r="H40" s="231">
        <f>SUMIF($A$41:$A$45,"S",H41:H45)</f>
        <v>5630.5862244941236</v>
      </c>
      <c r="I40" s="230">
        <f t="shared" ref="I40" si="25">J40/$D$40</f>
        <v>0.12336940157669193</v>
      </c>
      <c r="J40" s="231">
        <f t="shared" ref="J40" si="26">SUMIF($A$41:$A$45,"S",J41:J45)</f>
        <v>4165.4691487157415</v>
      </c>
      <c r="K40" s="230">
        <f t="shared" ref="K40" si="27">L40/$D$40</f>
        <v>7.8715236405224945E-2</v>
      </c>
      <c r="L40" s="231">
        <f t="shared" ref="L40" si="28">SUMIF($A$41:$A$45,"S",L41:L45)</f>
        <v>2657.7569850332957</v>
      </c>
      <c r="M40" s="230">
        <f t="shared" ref="M40" si="29">N40/$D$40</f>
        <v>0.11621906176702147</v>
      </c>
      <c r="N40" s="231">
        <f t="shared" ref="N40" si="30">SUMIF($A$41:$A$45,"S",N41:N45)</f>
        <v>3924.043645314066</v>
      </c>
      <c r="O40" s="230">
        <f t="shared" ref="O40" si="31">P40/$D$40</f>
        <v>0.14730066264943908</v>
      </c>
      <c r="P40" s="231">
        <f t="shared" ref="P40" si="32">SUMIF($A$41:$A$45,"S",P41:P45)</f>
        <v>4973.4890338281903</v>
      </c>
      <c r="Q40" s="230">
        <f t="shared" ref="Q40" si="33">R40/$D$40</f>
        <v>0.16383857504730079</v>
      </c>
      <c r="R40" s="231">
        <f t="shared" ref="R40" si="34">SUMIF($A$41:$A$45,"S",R41:R45)</f>
        <v>5531.8784156120728</v>
      </c>
      <c r="S40" s="230">
        <f t="shared" ref="S40" si="35">T40/$D$40</f>
        <v>0.13303438051408556</v>
      </c>
      <c r="T40" s="231">
        <f t="shared" ref="T40" si="36">SUMIF($A$41:$A$45,"S",T41:T45)</f>
        <v>4491.7994305536877</v>
      </c>
      <c r="U40" s="230">
        <f t="shared" ref="U40" si="37">V40/$D$40</f>
        <v>7.0760661186961851E-2</v>
      </c>
      <c r="V40" s="231">
        <f t="shared" ref="V40" si="38">SUMIF($A$41:$A$45,"S",V41:V45)</f>
        <v>2389.1771164488173</v>
      </c>
      <c r="W40" s="606">
        <f>ROUND(D40*(1+$M$17),2)</f>
        <v>42623.93</v>
      </c>
      <c r="X40" s="603"/>
      <c r="Y40" s="232">
        <f>ROUND(D40*(1+$M$17),3)</f>
        <v>42623.925999999999</v>
      </c>
      <c r="Z40" s="607" t="e">
        <f>RESUMO!#REF!</f>
        <v>#REF!</v>
      </c>
    </row>
    <row r="41" spans="1:26" ht="13.5">
      <c r="B41" s="233"/>
      <c r="C41" s="234"/>
      <c r="D41" s="235" t="s">
        <v>267</v>
      </c>
      <c r="E41" s="236">
        <f t="shared" si="15"/>
        <v>0</v>
      </c>
      <c r="F41" s="237">
        <f t="shared" si="16"/>
        <v>0</v>
      </c>
      <c r="G41" s="238" t="str">
        <f t="shared" ref="G41:V41" si="39">IF(G40&gt;0,".","")</f>
        <v>.</v>
      </c>
      <c r="H41" s="238" t="str">
        <f t="shared" si="39"/>
        <v>.</v>
      </c>
      <c r="I41" s="238" t="str">
        <f t="shared" si="39"/>
        <v>.</v>
      </c>
      <c r="J41" s="238" t="str">
        <f t="shared" si="39"/>
        <v>.</v>
      </c>
      <c r="K41" s="238" t="str">
        <f t="shared" si="39"/>
        <v>.</v>
      </c>
      <c r="L41" s="238" t="str">
        <f t="shared" si="39"/>
        <v>.</v>
      </c>
      <c r="M41" s="238" t="str">
        <f t="shared" si="39"/>
        <v>.</v>
      </c>
      <c r="N41" s="238" t="str">
        <f t="shared" si="39"/>
        <v>.</v>
      </c>
      <c r="O41" s="238" t="str">
        <f t="shared" si="39"/>
        <v>.</v>
      </c>
      <c r="P41" s="238" t="str">
        <f t="shared" si="39"/>
        <v>.</v>
      </c>
      <c r="Q41" s="238" t="str">
        <f t="shared" si="39"/>
        <v>.</v>
      </c>
      <c r="R41" s="238" t="str">
        <f t="shared" si="39"/>
        <v>.</v>
      </c>
      <c r="S41" s="238" t="str">
        <f t="shared" si="39"/>
        <v>.</v>
      </c>
      <c r="T41" s="238" t="str">
        <f t="shared" si="39"/>
        <v>.</v>
      </c>
      <c r="U41" s="238" t="str">
        <f t="shared" si="39"/>
        <v>.</v>
      </c>
      <c r="V41" s="238" t="str">
        <f t="shared" si="39"/>
        <v>.</v>
      </c>
      <c r="W41" s="598"/>
      <c r="X41" s="604"/>
      <c r="Y41" s="107"/>
      <c r="Z41" s="605"/>
    </row>
    <row r="42" spans="1:26" ht="13.5">
      <c r="A42" s="202" t="s">
        <v>1287</v>
      </c>
      <c r="B42" s="239" t="s">
        <v>53</v>
      </c>
      <c r="C42" s="240" t="str">
        <f>VLOOKUP(B42,'Orçamento Sintético'!$A$6:$N$18048,4,0)</f>
        <v>EQUIPAMENTO DE PERFURAÇÃO  - FUNDAÇÃO</v>
      </c>
      <c r="D42" s="241">
        <f>VLOOKUP(B42,'Orçamento Sintético'!$A$6:$N$18048,13,0)</f>
        <v>14828.2</v>
      </c>
      <c r="E42" s="242">
        <f t="shared" si="15"/>
        <v>1</v>
      </c>
      <c r="F42" s="243">
        <f t="shared" si="16"/>
        <v>14828.199999999999</v>
      </c>
      <c r="G42" s="244">
        <v>0.1667620208532743</v>
      </c>
      <c r="H42" s="245">
        <f>G42*$D42</f>
        <v>2472.7805976165218</v>
      </c>
      <c r="I42" s="244">
        <v>0.12336940157669193</v>
      </c>
      <c r="J42" s="245">
        <f>I42*$D42</f>
        <v>1829.3461604595034</v>
      </c>
      <c r="K42" s="244">
        <v>7.8715236405224931E-2</v>
      </c>
      <c r="L42" s="245">
        <f>K42*$D42</f>
        <v>1167.2052684639564</v>
      </c>
      <c r="M42" s="244">
        <v>0.11621906176702146</v>
      </c>
      <c r="N42" s="245">
        <f>M42*$D42</f>
        <v>1723.3194916937478</v>
      </c>
      <c r="O42" s="244">
        <v>0.14730066264943906</v>
      </c>
      <c r="P42" s="245">
        <f>O42*$D42</f>
        <v>2184.2036858984125</v>
      </c>
      <c r="Q42" s="244">
        <v>0.16383857504730079</v>
      </c>
      <c r="R42" s="245">
        <f>Q42*$D42</f>
        <v>2429.4311585163855</v>
      </c>
      <c r="S42" s="244">
        <v>0.13303438051408556</v>
      </c>
      <c r="T42" s="245">
        <f>S42*$D42</f>
        <v>1972.6604011389636</v>
      </c>
      <c r="U42" s="244">
        <v>7.0760661186961851E-2</v>
      </c>
      <c r="V42" s="245">
        <f>U42*$D42</f>
        <v>1049.2532362125078</v>
      </c>
      <c r="W42" s="598">
        <f>ROUND(D42*(1+$M$17),2)</f>
        <v>18719.12</v>
      </c>
      <c r="X42" s="603"/>
      <c r="Y42" s="106"/>
      <c r="Z42" s="607" t="e">
        <f>RESUMO!#REF!</f>
        <v>#REF!</v>
      </c>
    </row>
    <row r="43" spans="1:26" ht="13.5">
      <c r="B43" s="233"/>
      <c r="C43" s="246"/>
      <c r="D43" s="235" t="s">
        <v>267</v>
      </c>
      <c r="E43" s="236">
        <f t="shared" si="15"/>
        <v>0</v>
      </c>
      <c r="F43" s="237">
        <f t="shared" si="16"/>
        <v>0</v>
      </c>
      <c r="G43" s="238" t="str">
        <f t="shared" ref="G43:V43" si="40">IF(G42&gt;0,".","")</f>
        <v>.</v>
      </c>
      <c r="H43" s="238" t="str">
        <f t="shared" si="40"/>
        <v>.</v>
      </c>
      <c r="I43" s="238" t="str">
        <f t="shared" si="40"/>
        <v>.</v>
      </c>
      <c r="J43" s="238" t="str">
        <f t="shared" si="40"/>
        <v>.</v>
      </c>
      <c r="K43" s="238" t="str">
        <f t="shared" si="40"/>
        <v>.</v>
      </c>
      <c r="L43" s="238" t="str">
        <f t="shared" si="40"/>
        <v>.</v>
      </c>
      <c r="M43" s="238" t="str">
        <f t="shared" si="40"/>
        <v>.</v>
      </c>
      <c r="N43" s="238" t="str">
        <f t="shared" si="40"/>
        <v>.</v>
      </c>
      <c r="O43" s="238" t="str">
        <f t="shared" si="40"/>
        <v>.</v>
      </c>
      <c r="P43" s="238" t="str">
        <f t="shared" si="40"/>
        <v>.</v>
      </c>
      <c r="Q43" s="238" t="str">
        <f t="shared" si="40"/>
        <v>.</v>
      </c>
      <c r="R43" s="238" t="str">
        <f t="shared" si="40"/>
        <v>.</v>
      </c>
      <c r="S43" s="238" t="str">
        <f t="shared" si="40"/>
        <v>.</v>
      </c>
      <c r="T43" s="238" t="str">
        <f t="shared" si="40"/>
        <v>.</v>
      </c>
      <c r="U43" s="238" t="str">
        <f t="shared" si="40"/>
        <v>.</v>
      </c>
      <c r="V43" s="238" t="str">
        <f t="shared" si="40"/>
        <v>.</v>
      </c>
      <c r="W43" s="599"/>
      <c r="X43" s="604"/>
      <c r="Y43" s="107"/>
      <c r="Z43" s="605"/>
    </row>
    <row r="44" spans="1:26" ht="13.5">
      <c r="A44" s="202" t="s">
        <v>1287</v>
      </c>
      <c r="B44" s="239" t="s">
        <v>56</v>
      </c>
      <c r="C44" s="240" t="str">
        <f>VLOOKUP(B44,'Orçamento Sintético'!$A$6:$N$18048,4,0)</f>
        <v>MOBILIZAÇÃO DE ESTRUTURA METÁLICA</v>
      </c>
      <c r="D44" s="241">
        <f>VLOOKUP(B44,'Orçamento Sintético'!$A$6:$N$18048,13,0)</f>
        <v>18936</v>
      </c>
      <c r="E44" s="242">
        <f t="shared" si="15"/>
        <v>1</v>
      </c>
      <c r="F44" s="243">
        <f t="shared" si="16"/>
        <v>18936</v>
      </c>
      <c r="G44" s="244">
        <f>G42</f>
        <v>0.1667620208532743</v>
      </c>
      <c r="H44" s="245">
        <f>G44*$D44</f>
        <v>3157.8056268776022</v>
      </c>
      <c r="I44" s="244">
        <f t="shared" ref="I44" si="41">I42</f>
        <v>0.12336940157669193</v>
      </c>
      <c r="J44" s="245">
        <f t="shared" ref="J44" si="42">I44*$D44</f>
        <v>2336.1229882562384</v>
      </c>
      <c r="K44" s="244">
        <f t="shared" ref="K44" si="43">K42</f>
        <v>7.8715236405224931E-2</v>
      </c>
      <c r="L44" s="245">
        <f t="shared" ref="L44" si="44">K44*$D44</f>
        <v>1490.5517165693393</v>
      </c>
      <c r="M44" s="244">
        <f t="shared" ref="M44" si="45">M42</f>
        <v>0.11621906176702146</v>
      </c>
      <c r="N44" s="245">
        <f t="shared" ref="N44" si="46">M44*$D44</f>
        <v>2200.7241536203182</v>
      </c>
      <c r="O44" s="244">
        <f t="shared" ref="O44" si="47">O42</f>
        <v>0.14730066264943906</v>
      </c>
      <c r="P44" s="245">
        <f t="shared" ref="P44" si="48">O44*$D44</f>
        <v>2789.2853479297778</v>
      </c>
      <c r="Q44" s="244">
        <f t="shared" ref="Q44" si="49">Q42</f>
        <v>0.16383857504730079</v>
      </c>
      <c r="R44" s="245">
        <f t="shared" ref="R44" si="50">Q44*$D44</f>
        <v>3102.4472570956877</v>
      </c>
      <c r="S44" s="244">
        <f t="shared" ref="S44" si="51">S42</f>
        <v>0.13303438051408556</v>
      </c>
      <c r="T44" s="245">
        <f t="shared" ref="T44" si="52">S44*$D44</f>
        <v>2519.1390294147241</v>
      </c>
      <c r="U44" s="244">
        <f t="shared" ref="U44" si="53">U42</f>
        <v>7.0760661186961851E-2</v>
      </c>
      <c r="V44" s="245">
        <f t="shared" ref="V44" si="54">U44*$D44</f>
        <v>1339.9238802363095</v>
      </c>
      <c r="W44" s="598">
        <f>ROUND(D44*(1+$M$17),2)</f>
        <v>23904.81</v>
      </c>
      <c r="X44" s="603"/>
      <c r="Y44" s="106"/>
      <c r="Z44" s="607" t="e">
        <f>RESUMO!#REF!</f>
        <v>#REF!</v>
      </c>
    </row>
    <row r="45" spans="1:26" ht="13.5">
      <c r="B45" s="233"/>
      <c r="C45" s="246"/>
      <c r="D45" s="235" t="s">
        <v>267</v>
      </c>
      <c r="E45" s="236">
        <f t="shared" si="15"/>
        <v>0</v>
      </c>
      <c r="F45" s="237">
        <f t="shared" si="16"/>
        <v>0</v>
      </c>
      <c r="G45" s="238" t="str">
        <f t="shared" ref="G45:V45" si="55">IF(G44&gt;0,".","")</f>
        <v>.</v>
      </c>
      <c r="H45" s="238" t="str">
        <f t="shared" si="55"/>
        <v>.</v>
      </c>
      <c r="I45" s="238" t="str">
        <f t="shared" si="55"/>
        <v>.</v>
      </c>
      <c r="J45" s="238" t="str">
        <f t="shared" si="55"/>
        <v>.</v>
      </c>
      <c r="K45" s="238" t="str">
        <f t="shared" si="55"/>
        <v>.</v>
      </c>
      <c r="L45" s="238" t="str">
        <f t="shared" si="55"/>
        <v>.</v>
      </c>
      <c r="M45" s="238" t="str">
        <f t="shared" si="55"/>
        <v>.</v>
      </c>
      <c r="N45" s="238" t="str">
        <f t="shared" si="55"/>
        <v>.</v>
      </c>
      <c r="O45" s="238" t="str">
        <f t="shared" si="55"/>
        <v>.</v>
      </c>
      <c r="P45" s="238" t="str">
        <f t="shared" si="55"/>
        <v>.</v>
      </c>
      <c r="Q45" s="238" t="str">
        <f t="shared" si="55"/>
        <v>.</v>
      </c>
      <c r="R45" s="238" t="str">
        <f t="shared" si="55"/>
        <v>.</v>
      </c>
      <c r="S45" s="238" t="str">
        <f t="shared" si="55"/>
        <v>.</v>
      </c>
      <c r="T45" s="238" t="str">
        <f t="shared" si="55"/>
        <v>.</v>
      </c>
      <c r="U45" s="238" t="str">
        <f t="shared" si="55"/>
        <v>.</v>
      </c>
      <c r="V45" s="238" t="str">
        <f t="shared" si="55"/>
        <v>.</v>
      </c>
      <c r="W45" s="599"/>
      <c r="X45" s="604"/>
      <c r="Y45" s="107"/>
      <c r="Z45" s="605"/>
    </row>
    <row r="46" spans="1:26" ht="13.5">
      <c r="A46" s="202" t="s">
        <v>1286</v>
      </c>
      <c r="B46" s="225">
        <v>3</v>
      </c>
      <c r="C46" s="226" t="str">
        <f>VLOOKUP(B46,'Orçamento Sintético'!$A$6:$N$18048,4,0)</f>
        <v>ADMINISTRATIVO</v>
      </c>
      <c r="D46" s="227">
        <f>VLOOKUP(B46,'Orçamento Sintético'!$A$6:$N$18048,13,0)</f>
        <v>203486.05</v>
      </c>
      <c r="E46" s="228">
        <f t="shared" si="15"/>
        <v>0.39560451441265876</v>
      </c>
      <c r="F46" s="229">
        <f t="shared" si="16"/>
        <v>80500</v>
      </c>
      <c r="G46" s="230">
        <f>H46/$D$46</f>
        <v>0.39560451441265876</v>
      </c>
      <c r="H46" s="231">
        <f>SUMIF($A$47:$A$49,"S",H47:H49)</f>
        <v>80500</v>
      </c>
      <c r="I46" s="230">
        <f t="shared" ref="I46" si="56">J46/$D$46</f>
        <v>0</v>
      </c>
      <c r="J46" s="231">
        <f t="shared" ref="J46" si="57">SUMIF($A$47:$A$49,"S",J47:J49)</f>
        <v>0</v>
      </c>
      <c r="K46" s="230">
        <f t="shared" ref="K46" si="58">L46/$D$46</f>
        <v>0</v>
      </c>
      <c r="L46" s="231">
        <f t="shared" ref="L46" si="59">SUMIF($A$47:$A$49,"S",L47:L49)</f>
        <v>0</v>
      </c>
      <c r="M46" s="230">
        <f t="shared" ref="M46" si="60">N46/$D$46</f>
        <v>0</v>
      </c>
      <c r="N46" s="231">
        <f t="shared" ref="N46" si="61">SUMIF($A$47:$A$49,"S",N47:N49)</f>
        <v>0</v>
      </c>
      <c r="O46" s="230">
        <f t="shared" ref="O46" si="62">P46/$D$46</f>
        <v>0</v>
      </c>
      <c r="P46" s="231">
        <f t="shared" ref="P46" si="63">SUMIF($A$47:$A$49,"S",P47:P49)</f>
        <v>0</v>
      </c>
      <c r="Q46" s="230">
        <f t="shared" ref="Q46" si="64">R46/$D$46</f>
        <v>0</v>
      </c>
      <c r="R46" s="231">
        <f t="shared" ref="R46" si="65">SUMIF($A$47:$A$49,"S",R47:R49)</f>
        <v>0</v>
      </c>
      <c r="S46" s="230">
        <f t="shared" ref="S46" si="66">T46/$D$46</f>
        <v>0</v>
      </c>
      <c r="T46" s="231">
        <f t="shared" ref="T46" si="67">SUMIF($A$47:$A$49,"S",T47:T49)</f>
        <v>0</v>
      </c>
      <c r="U46" s="230">
        <f t="shared" ref="U46" si="68">V46/$D$46</f>
        <v>0</v>
      </c>
      <c r="V46" s="231">
        <f t="shared" ref="V46" si="69">SUMIF($A$47:$A$49,"S",V47:V49)</f>
        <v>0</v>
      </c>
      <c r="W46" s="606">
        <f>ROUND(D46*(1+$M$17),2)</f>
        <v>256880.79</v>
      </c>
      <c r="X46" s="603"/>
      <c r="Y46" s="232">
        <f>ROUND(D46*(1+$M$17),3)</f>
        <v>256880.79</v>
      </c>
      <c r="Z46" s="607" t="e">
        <f>RESUMO!#REF!</f>
        <v>#REF!</v>
      </c>
    </row>
    <row r="47" spans="1:26" ht="13.5">
      <c r="B47" s="233"/>
      <c r="C47" s="234"/>
      <c r="D47" s="235" t="s">
        <v>267</v>
      </c>
      <c r="E47" s="236">
        <f t="shared" si="15"/>
        <v>0</v>
      </c>
      <c r="F47" s="237">
        <f t="shared" si="16"/>
        <v>0</v>
      </c>
      <c r="G47" s="238" t="str">
        <f t="shared" ref="G47:V47" si="70">IF(G46&gt;0,".","")</f>
        <v>.</v>
      </c>
      <c r="H47" s="238" t="str">
        <f t="shared" si="70"/>
        <v>.</v>
      </c>
      <c r="I47" s="238" t="str">
        <f t="shared" si="70"/>
        <v/>
      </c>
      <c r="J47" s="238" t="str">
        <f t="shared" si="70"/>
        <v/>
      </c>
      <c r="K47" s="238" t="str">
        <f t="shared" si="70"/>
        <v/>
      </c>
      <c r="L47" s="238" t="str">
        <f t="shared" si="70"/>
        <v/>
      </c>
      <c r="M47" s="238" t="str">
        <f t="shared" si="70"/>
        <v/>
      </c>
      <c r="N47" s="238" t="str">
        <f t="shared" si="70"/>
        <v/>
      </c>
      <c r="O47" s="238" t="str">
        <f t="shared" si="70"/>
        <v/>
      </c>
      <c r="P47" s="238" t="str">
        <f t="shared" si="70"/>
        <v/>
      </c>
      <c r="Q47" s="238" t="str">
        <f t="shared" si="70"/>
        <v/>
      </c>
      <c r="R47" s="238" t="str">
        <f t="shared" si="70"/>
        <v/>
      </c>
      <c r="S47" s="238" t="str">
        <f t="shared" si="70"/>
        <v/>
      </c>
      <c r="T47" s="238" t="str">
        <f t="shared" si="70"/>
        <v/>
      </c>
      <c r="U47" s="238" t="str">
        <f t="shared" si="70"/>
        <v/>
      </c>
      <c r="V47" s="238" t="str">
        <f t="shared" si="70"/>
        <v/>
      </c>
      <c r="W47" s="598"/>
      <c r="X47" s="604"/>
      <c r="Y47" s="107"/>
      <c r="Z47" s="605"/>
    </row>
    <row r="48" spans="1:26" ht="13.5">
      <c r="A48" s="202" t="s">
        <v>1287</v>
      </c>
      <c r="B48" s="239" t="s">
        <v>61</v>
      </c>
      <c r="C48" s="240" t="str">
        <f>VLOOKUP(B48,'Orçamento Sintético'!$A$6:$N$18048,4,0)</f>
        <v>MESTRE DE OBRAS COM ENCARGOS COMPLEMENTARES</v>
      </c>
      <c r="D48" s="241">
        <f>VLOOKUP(B48,'Orçamento Sintético'!$A$6:$N$18048,13,0)</f>
        <v>80500</v>
      </c>
      <c r="E48" s="242">
        <f t="shared" si="15"/>
        <v>1</v>
      </c>
      <c r="F48" s="243">
        <f t="shared" si="16"/>
        <v>80500</v>
      </c>
      <c r="G48" s="244">
        <v>1</v>
      </c>
      <c r="H48" s="245">
        <f>G48*$D48</f>
        <v>80500</v>
      </c>
      <c r="I48" s="244"/>
      <c r="J48" s="245"/>
      <c r="K48" s="244"/>
      <c r="L48" s="245"/>
      <c r="M48" s="244"/>
      <c r="N48" s="245"/>
      <c r="O48" s="244"/>
      <c r="P48" s="245"/>
      <c r="Q48" s="244"/>
      <c r="R48" s="245"/>
      <c r="S48" s="244"/>
      <c r="T48" s="245"/>
      <c r="U48" s="244"/>
      <c r="V48" s="245"/>
      <c r="W48" s="598">
        <f>ROUND(D48*(1+$M$17),2)</f>
        <v>101623.2</v>
      </c>
      <c r="X48" s="603"/>
      <c r="Y48" s="106"/>
      <c r="Z48" s="607" t="e">
        <f>RESUMO!#REF!</f>
        <v>#REF!</v>
      </c>
    </row>
    <row r="49" spans="1:26" ht="13.5">
      <c r="B49" s="233"/>
      <c r="C49" s="246"/>
      <c r="D49" s="235" t="s">
        <v>267</v>
      </c>
      <c r="E49" s="236">
        <f t="shared" si="15"/>
        <v>0</v>
      </c>
      <c r="F49" s="237">
        <f t="shared" si="16"/>
        <v>0</v>
      </c>
      <c r="G49" s="238" t="str">
        <f t="shared" ref="G49:V49" si="71">IF(G48&gt;0,".","")</f>
        <v>.</v>
      </c>
      <c r="H49" s="238" t="str">
        <f t="shared" si="71"/>
        <v>.</v>
      </c>
      <c r="I49" s="238" t="str">
        <f t="shared" si="71"/>
        <v/>
      </c>
      <c r="J49" s="238" t="str">
        <f t="shared" si="71"/>
        <v/>
      </c>
      <c r="K49" s="238" t="str">
        <f t="shared" si="71"/>
        <v/>
      </c>
      <c r="L49" s="238" t="str">
        <f t="shared" si="71"/>
        <v/>
      </c>
      <c r="M49" s="238" t="str">
        <f t="shared" si="71"/>
        <v/>
      </c>
      <c r="N49" s="238" t="str">
        <f t="shared" si="71"/>
        <v/>
      </c>
      <c r="O49" s="238" t="str">
        <f t="shared" si="71"/>
        <v/>
      </c>
      <c r="P49" s="238" t="str">
        <f t="shared" si="71"/>
        <v/>
      </c>
      <c r="Q49" s="238" t="str">
        <f t="shared" si="71"/>
        <v/>
      </c>
      <c r="R49" s="238" t="str">
        <f t="shared" si="71"/>
        <v/>
      </c>
      <c r="S49" s="238" t="str">
        <f t="shared" si="71"/>
        <v/>
      </c>
      <c r="T49" s="238" t="str">
        <f t="shared" si="71"/>
        <v/>
      </c>
      <c r="U49" s="238" t="str">
        <f t="shared" si="71"/>
        <v/>
      </c>
      <c r="V49" s="238" t="str">
        <f t="shared" si="71"/>
        <v/>
      </c>
      <c r="W49" s="599"/>
      <c r="X49" s="604"/>
      <c r="Y49" s="107"/>
      <c r="Z49" s="605"/>
    </row>
    <row r="50" spans="1:26" ht="13.5">
      <c r="A50" s="202" t="s">
        <v>1286</v>
      </c>
      <c r="B50" s="247">
        <v>4</v>
      </c>
      <c r="C50" s="248" t="str">
        <f>VLOOKUP(B50,'Orçamento Sintético'!$A$6:$N$18048,4,0)</f>
        <v>TERRAPLENAGEM</v>
      </c>
      <c r="D50" s="249">
        <f>VLOOKUP(B50,'Orçamento Sintético'!$A$6:$N$18048,13,0)</f>
        <v>22718.87</v>
      </c>
      <c r="E50" s="250" t="e">
        <f t="shared" si="15"/>
        <v>#N/A</v>
      </c>
      <c r="F50" s="251" t="e">
        <f t="shared" si="16"/>
        <v>#N/A</v>
      </c>
      <c r="G50" s="244" t="e">
        <f t="shared" ref="G50:G52" si="72">H50/$D50</f>
        <v>#N/A</v>
      </c>
      <c r="H50" s="367" t="e">
        <f>SUMIF($A$51:$A$221,"N2",H51:H221)</f>
        <v>#N/A</v>
      </c>
      <c r="I50" s="244" t="e">
        <f t="shared" ref="I50" si="73">J50/$D50</f>
        <v>#N/A</v>
      </c>
      <c r="J50" s="367" t="e">
        <f t="shared" ref="J50" si="74">SUMIF($A$51:$A$221,"N2",J51:J221)</f>
        <v>#N/A</v>
      </c>
      <c r="K50" s="244" t="e">
        <f t="shared" ref="K50" si="75">L50/$D50</f>
        <v>#N/A</v>
      </c>
      <c r="L50" s="367" t="e">
        <f t="shared" ref="L50" si="76">SUMIF($A$51:$A$221,"N2",L51:L221)</f>
        <v>#N/A</v>
      </c>
      <c r="M50" s="244" t="e">
        <f t="shared" ref="M50" si="77">N50/$D50</f>
        <v>#N/A</v>
      </c>
      <c r="N50" s="367" t="e">
        <f t="shared" ref="N50" si="78">SUMIF($A$51:$A$221,"N2",N51:N221)</f>
        <v>#N/A</v>
      </c>
      <c r="O50" s="244" t="e">
        <f t="shared" ref="O50" si="79">P50/$D50</f>
        <v>#N/A</v>
      </c>
      <c r="P50" s="367" t="e">
        <f t="shared" ref="P50" si="80">SUMIF($A$51:$A$221,"N2",P51:P221)</f>
        <v>#N/A</v>
      </c>
      <c r="Q50" s="244" t="e">
        <f t="shared" ref="Q50" si="81">R50/$D50</f>
        <v>#N/A</v>
      </c>
      <c r="R50" s="367" t="e">
        <f t="shared" ref="R50" si="82">SUMIF($A$51:$A$221,"N2",R51:R221)</f>
        <v>#N/A</v>
      </c>
      <c r="S50" s="244" t="e">
        <f t="shared" ref="S50" si="83">T50/$D50</f>
        <v>#N/A</v>
      </c>
      <c r="T50" s="367" t="e">
        <f t="shared" ref="T50" si="84">SUMIF($A$51:$A$221,"N2",T51:T221)</f>
        <v>#N/A</v>
      </c>
      <c r="U50" s="244" t="e">
        <f t="shared" ref="U50" si="85">V50/$D50</f>
        <v>#N/A</v>
      </c>
      <c r="V50" s="367" t="e">
        <f t="shared" ref="V50" si="86">SUMIF($A$51:$A$221,"N2",V51:V221)</f>
        <v>#N/A</v>
      </c>
      <c r="W50" s="606">
        <f>ROUND(D50*(1+$M$17),2)</f>
        <v>28680.3</v>
      </c>
      <c r="X50" s="603"/>
      <c r="Y50" s="232">
        <f>ROUND(D50*(1+$M$17),3)</f>
        <v>28680.300999999999</v>
      </c>
      <c r="Z50" s="605" t="e">
        <f>RESUMO!#REF!</f>
        <v>#REF!</v>
      </c>
    </row>
    <row r="51" spans="1:26" ht="13.5">
      <c r="B51" s="233"/>
      <c r="C51" s="234" t="s">
        <v>186</v>
      </c>
      <c r="D51" s="235" t="s">
        <v>267</v>
      </c>
      <c r="E51" s="236" t="e">
        <f t="shared" si="15"/>
        <v>#N/A</v>
      </c>
      <c r="F51" s="237" t="e">
        <f t="shared" si="16"/>
        <v>#N/A</v>
      </c>
      <c r="G51" s="238" t="e">
        <f t="shared" ref="G51:V51" si="87">IF(G50&gt;0,".","")</f>
        <v>#N/A</v>
      </c>
      <c r="H51" s="238" t="e">
        <f t="shared" si="87"/>
        <v>#N/A</v>
      </c>
      <c r="I51" s="238" t="e">
        <f t="shared" si="87"/>
        <v>#N/A</v>
      </c>
      <c r="J51" s="238" t="e">
        <f t="shared" si="87"/>
        <v>#N/A</v>
      </c>
      <c r="K51" s="238" t="e">
        <f t="shared" si="87"/>
        <v>#N/A</v>
      </c>
      <c r="L51" s="238" t="e">
        <f t="shared" si="87"/>
        <v>#N/A</v>
      </c>
      <c r="M51" s="238" t="e">
        <f t="shared" si="87"/>
        <v>#N/A</v>
      </c>
      <c r="N51" s="238" t="e">
        <f t="shared" si="87"/>
        <v>#N/A</v>
      </c>
      <c r="O51" s="238" t="e">
        <f t="shared" si="87"/>
        <v>#N/A</v>
      </c>
      <c r="P51" s="238" t="e">
        <f t="shared" si="87"/>
        <v>#N/A</v>
      </c>
      <c r="Q51" s="238" t="e">
        <f t="shared" si="87"/>
        <v>#N/A</v>
      </c>
      <c r="R51" s="238" t="e">
        <f t="shared" si="87"/>
        <v>#N/A</v>
      </c>
      <c r="S51" s="238" t="e">
        <f t="shared" si="87"/>
        <v>#N/A</v>
      </c>
      <c r="T51" s="238" t="e">
        <f t="shared" si="87"/>
        <v>#N/A</v>
      </c>
      <c r="U51" s="238" t="e">
        <f t="shared" si="87"/>
        <v>#N/A</v>
      </c>
      <c r="V51" s="238" t="e">
        <f t="shared" si="87"/>
        <v>#N/A</v>
      </c>
      <c r="W51" s="598"/>
      <c r="X51" s="604"/>
      <c r="Y51" s="107"/>
      <c r="Z51" s="605"/>
    </row>
    <row r="52" spans="1:26" ht="13.5">
      <c r="A52" s="202" t="s">
        <v>1288</v>
      </c>
      <c r="B52" s="252" t="s">
        <v>73</v>
      </c>
      <c r="C52" s="253" t="str">
        <f>VLOOKUP(B52,'Orçamento Sintético'!$A$6:$N$18048,4,0)</f>
        <v>ATERRO MECANIZADO DE SOLO, COM AQUISICAO DE TERRA, INCLUSO COMPACTACAO COM ROLO COMPACTADOR DE PNEUS</v>
      </c>
      <c r="D52" s="254">
        <f>VLOOKUP(B52,'Orçamento Sintético'!$A$6:$N$18048,13,0)</f>
        <v>22673.06</v>
      </c>
      <c r="E52" s="255" t="e">
        <f t="shared" si="15"/>
        <v>#N/A</v>
      </c>
      <c r="F52" s="256" t="e">
        <f t="shared" si="16"/>
        <v>#N/A</v>
      </c>
      <c r="G52" s="244" t="e">
        <f t="shared" si="72"/>
        <v>#N/A</v>
      </c>
      <c r="H52" s="245" t="e">
        <f>SUMIF($A53:$A63,"S",H53:H63)</f>
        <v>#N/A</v>
      </c>
      <c r="I52" s="244" t="e">
        <f t="shared" ref="I52" si="88">J52/$D52</f>
        <v>#N/A</v>
      </c>
      <c r="J52" s="245" t="e">
        <f t="shared" ref="J52" si="89">SUMIF($A53:$A63,"S",J53:J63)</f>
        <v>#N/A</v>
      </c>
      <c r="K52" s="244">
        <f t="shared" ref="K52" si="90">L52/$D52</f>
        <v>0</v>
      </c>
      <c r="L52" s="245">
        <f t="shared" ref="L52" si="91">SUMIF($A53:$A63,"S",L53:L63)</f>
        <v>0</v>
      </c>
      <c r="M52" s="244">
        <f t="shared" ref="M52" si="92">N52/$D52</f>
        <v>0</v>
      </c>
      <c r="N52" s="245">
        <f t="shared" ref="N52" si="93">SUMIF($A53:$A63,"S",N53:N63)</f>
        <v>0</v>
      </c>
      <c r="O52" s="244">
        <f t="shared" ref="O52" si="94">P52/$D52</f>
        <v>0</v>
      </c>
      <c r="P52" s="245">
        <f t="shared" ref="P52" si="95">SUMIF($A53:$A63,"S",P53:P63)</f>
        <v>0</v>
      </c>
      <c r="Q52" s="244">
        <f t="shared" ref="Q52" si="96">R52/$D52</f>
        <v>0</v>
      </c>
      <c r="R52" s="245">
        <f t="shared" ref="R52" si="97">SUMIF($A53:$A63,"S",R53:R63)</f>
        <v>0</v>
      </c>
      <c r="S52" s="244">
        <f t="shared" ref="S52" si="98">T52/$D52</f>
        <v>0</v>
      </c>
      <c r="T52" s="245">
        <f t="shared" ref="T52" si="99">SUMIF($A53:$A63,"S",T53:T63)</f>
        <v>0</v>
      </c>
      <c r="U52" s="244">
        <f t="shared" ref="U52" si="100">V52/$D52</f>
        <v>0</v>
      </c>
      <c r="V52" s="245">
        <f t="shared" ref="V52" si="101">SUMIF($A53:$A63,"S",V53:V63)</f>
        <v>0</v>
      </c>
      <c r="W52" s="598">
        <f>ROUND(D52*(1+$M$17),2)</f>
        <v>28622.47</v>
      </c>
      <c r="X52" s="603"/>
      <c r="Y52" s="106"/>
      <c r="Z52" s="605" t="e">
        <f>RESUMO!#REF!</f>
        <v>#REF!</v>
      </c>
    </row>
    <row r="53" spans="1:26" ht="13.5">
      <c r="B53" s="233"/>
      <c r="C53" s="234" t="s">
        <v>186</v>
      </c>
      <c r="D53" s="235" t="s">
        <v>267</v>
      </c>
      <c r="E53" s="236" t="e">
        <f t="shared" si="15"/>
        <v>#N/A</v>
      </c>
      <c r="F53" s="237" t="e">
        <f t="shared" si="16"/>
        <v>#N/A</v>
      </c>
      <c r="G53" s="238" t="e">
        <f t="shared" ref="G53:I53" si="102">IF(G52&gt;0,".","")</f>
        <v>#N/A</v>
      </c>
      <c r="H53" s="238" t="e">
        <f t="shared" si="102"/>
        <v>#N/A</v>
      </c>
      <c r="I53" s="238" t="e">
        <f t="shared" si="102"/>
        <v>#N/A</v>
      </c>
      <c r="J53" s="238" t="e">
        <f t="shared" ref="J53:V53" si="103">IF(J52&gt;0,".","")</f>
        <v>#N/A</v>
      </c>
      <c r="K53" s="238" t="str">
        <f t="shared" si="103"/>
        <v/>
      </c>
      <c r="L53" s="238" t="str">
        <f t="shared" si="103"/>
        <v/>
      </c>
      <c r="M53" s="238" t="str">
        <f t="shared" si="103"/>
        <v/>
      </c>
      <c r="N53" s="238" t="str">
        <f t="shared" si="103"/>
        <v/>
      </c>
      <c r="O53" s="238" t="str">
        <f t="shared" si="103"/>
        <v/>
      </c>
      <c r="P53" s="238" t="str">
        <f t="shared" si="103"/>
        <v/>
      </c>
      <c r="Q53" s="238" t="str">
        <f t="shared" si="103"/>
        <v/>
      </c>
      <c r="R53" s="238" t="str">
        <f t="shared" si="103"/>
        <v/>
      </c>
      <c r="S53" s="238" t="str">
        <f t="shared" si="103"/>
        <v/>
      </c>
      <c r="T53" s="238" t="str">
        <f t="shared" si="103"/>
        <v/>
      </c>
      <c r="U53" s="238" t="str">
        <f t="shared" si="103"/>
        <v/>
      </c>
      <c r="V53" s="238" t="str">
        <f t="shared" si="103"/>
        <v/>
      </c>
      <c r="W53" s="599"/>
      <c r="X53" s="604"/>
      <c r="Y53" s="107"/>
      <c r="Z53" s="605"/>
    </row>
    <row r="54" spans="1:26" ht="13.5">
      <c r="A54" s="202" t="s">
        <v>1287</v>
      </c>
      <c r="B54" s="239" t="s">
        <v>74</v>
      </c>
      <c r="C54" s="240" t="e">
        <f>VLOOKUP(B54,'Orçamento Sintético'!$A$6:$N$18048,4,0)</f>
        <v>#N/A</v>
      </c>
      <c r="D54" s="241" t="e">
        <f>VLOOKUP(B54,'Orçamento Sintético'!$A$6:$N$18048,13,0)</f>
        <v>#N/A</v>
      </c>
      <c r="E54" s="242">
        <f t="shared" si="15"/>
        <v>1</v>
      </c>
      <c r="F54" s="243" t="e">
        <f t="shared" si="16"/>
        <v>#N/A</v>
      </c>
      <c r="G54" s="244">
        <v>1</v>
      </c>
      <c r="H54" s="245" t="e">
        <f>G54*$D54</f>
        <v>#N/A</v>
      </c>
      <c r="I54" s="244"/>
      <c r="J54" s="244"/>
      <c r="K54" s="244"/>
      <c r="L54" s="244"/>
      <c r="M54" s="244"/>
      <c r="N54" s="244"/>
      <c r="O54" s="244"/>
      <c r="P54" s="244"/>
      <c r="Q54" s="244"/>
      <c r="R54" s="244"/>
      <c r="S54" s="244"/>
      <c r="T54" s="244"/>
      <c r="U54" s="244"/>
      <c r="V54" s="244"/>
      <c r="W54" s="598" t="e">
        <f>ROUND(D54*(1+$M$17),2)</f>
        <v>#N/A</v>
      </c>
      <c r="X54" s="603"/>
      <c r="Y54" s="106"/>
      <c r="Z54" s="607" t="e">
        <f>RESUMO!#REF!</f>
        <v>#REF!</v>
      </c>
    </row>
    <row r="55" spans="1:26" ht="13.5">
      <c r="B55" s="233"/>
      <c r="C55" s="246"/>
      <c r="D55" s="235" t="s">
        <v>267</v>
      </c>
      <c r="E55" s="236">
        <f t="shared" si="15"/>
        <v>0</v>
      </c>
      <c r="F55" s="237" t="e">
        <f t="shared" si="16"/>
        <v>#N/A</v>
      </c>
      <c r="G55" s="238" t="str">
        <f t="shared" ref="G55:I55" si="104">IF(G54&gt;0,".","")</f>
        <v>.</v>
      </c>
      <c r="H55" s="238" t="e">
        <f t="shared" si="104"/>
        <v>#N/A</v>
      </c>
      <c r="I55" s="238" t="str">
        <f t="shared" si="104"/>
        <v/>
      </c>
      <c r="J55" s="238" t="str">
        <f t="shared" ref="J55:V55" si="105">IF(J54&gt;0,".","")</f>
        <v/>
      </c>
      <c r="K55" s="238" t="str">
        <f t="shared" si="105"/>
        <v/>
      </c>
      <c r="L55" s="238" t="str">
        <f t="shared" si="105"/>
        <v/>
      </c>
      <c r="M55" s="238" t="str">
        <f t="shared" si="105"/>
        <v/>
      </c>
      <c r="N55" s="238" t="str">
        <f t="shared" si="105"/>
        <v/>
      </c>
      <c r="O55" s="238" t="str">
        <f t="shared" si="105"/>
        <v/>
      </c>
      <c r="P55" s="238" t="str">
        <f t="shared" si="105"/>
        <v/>
      </c>
      <c r="Q55" s="238" t="str">
        <f t="shared" si="105"/>
        <v/>
      </c>
      <c r="R55" s="238" t="str">
        <f t="shared" si="105"/>
        <v/>
      </c>
      <c r="S55" s="238" t="str">
        <f t="shared" si="105"/>
        <v/>
      </c>
      <c r="T55" s="238" t="str">
        <f t="shared" si="105"/>
        <v/>
      </c>
      <c r="U55" s="238" t="str">
        <f t="shared" si="105"/>
        <v/>
      </c>
      <c r="V55" s="238" t="str">
        <f t="shared" si="105"/>
        <v/>
      </c>
      <c r="W55" s="599"/>
      <c r="X55" s="604"/>
      <c r="Y55" s="107"/>
      <c r="Z55" s="605"/>
    </row>
    <row r="56" spans="1:26" ht="13.5">
      <c r="A56" s="202" t="s">
        <v>1287</v>
      </c>
      <c r="B56" s="239" t="s">
        <v>288</v>
      </c>
      <c r="C56" s="240" t="e">
        <f>VLOOKUP(B56,'Orçamento Sintético'!$A$6:$N$18048,4,0)</f>
        <v>#N/A</v>
      </c>
      <c r="D56" s="241" t="e">
        <f>VLOOKUP(B56,'Orçamento Sintético'!$A$6:$N$18048,13,0)</f>
        <v>#N/A</v>
      </c>
      <c r="E56" s="242">
        <f t="shared" si="15"/>
        <v>1</v>
      </c>
      <c r="F56" s="243" t="e">
        <f t="shared" si="16"/>
        <v>#N/A</v>
      </c>
      <c r="G56" s="244">
        <v>1</v>
      </c>
      <c r="H56" s="245" t="e">
        <f>G56*$D56</f>
        <v>#N/A</v>
      </c>
      <c r="I56" s="244"/>
      <c r="J56" s="244"/>
      <c r="K56" s="244"/>
      <c r="L56" s="244"/>
      <c r="M56" s="244"/>
      <c r="N56" s="244"/>
      <c r="O56" s="244"/>
      <c r="P56" s="244"/>
      <c r="Q56" s="244"/>
      <c r="R56" s="244"/>
      <c r="S56" s="244"/>
      <c r="T56" s="244"/>
      <c r="U56" s="244"/>
      <c r="V56" s="244"/>
      <c r="W56" s="598" t="e">
        <f>ROUND(D56*(1+$M$17),2)</f>
        <v>#N/A</v>
      </c>
      <c r="X56" s="603"/>
      <c r="Y56" s="106"/>
      <c r="Z56" s="607" t="e">
        <f>RESUMO!#REF!</f>
        <v>#REF!</v>
      </c>
    </row>
    <row r="57" spans="1:26" ht="13.5">
      <c r="B57" s="233"/>
      <c r="C57" s="246"/>
      <c r="D57" s="235" t="s">
        <v>267</v>
      </c>
      <c r="E57" s="236">
        <f t="shared" si="15"/>
        <v>0</v>
      </c>
      <c r="F57" s="237" t="e">
        <f t="shared" si="16"/>
        <v>#N/A</v>
      </c>
      <c r="G57" s="238" t="str">
        <f t="shared" ref="G57:I57" si="106">IF(G56&gt;0,".","")</f>
        <v>.</v>
      </c>
      <c r="H57" s="238" t="e">
        <f t="shared" si="106"/>
        <v>#N/A</v>
      </c>
      <c r="I57" s="238" t="str">
        <f t="shared" si="106"/>
        <v/>
      </c>
      <c r="J57" s="238" t="str">
        <f t="shared" ref="J57:V57" si="107">IF(J56&gt;0,".","")</f>
        <v/>
      </c>
      <c r="K57" s="238" t="str">
        <f t="shared" si="107"/>
        <v/>
      </c>
      <c r="L57" s="238" t="str">
        <f t="shared" si="107"/>
        <v/>
      </c>
      <c r="M57" s="238" t="str">
        <f t="shared" si="107"/>
        <v/>
      </c>
      <c r="N57" s="238" t="str">
        <f t="shared" si="107"/>
        <v/>
      </c>
      <c r="O57" s="238" t="str">
        <f t="shared" si="107"/>
        <v/>
      </c>
      <c r="P57" s="238" t="str">
        <f t="shared" si="107"/>
        <v/>
      </c>
      <c r="Q57" s="238" t="str">
        <f t="shared" si="107"/>
        <v/>
      </c>
      <c r="R57" s="238" t="str">
        <f t="shared" si="107"/>
        <v/>
      </c>
      <c r="S57" s="238" t="str">
        <f t="shared" si="107"/>
        <v/>
      </c>
      <c r="T57" s="238" t="str">
        <f t="shared" si="107"/>
        <v/>
      </c>
      <c r="U57" s="238" t="str">
        <f t="shared" si="107"/>
        <v/>
      </c>
      <c r="V57" s="238" t="str">
        <f t="shared" si="107"/>
        <v/>
      </c>
      <c r="W57" s="599"/>
      <c r="X57" s="604"/>
      <c r="Y57" s="107"/>
      <c r="Z57" s="605"/>
    </row>
    <row r="58" spans="1:26" ht="13.5">
      <c r="A58" s="202" t="s">
        <v>1287</v>
      </c>
      <c r="B58" s="239" t="s">
        <v>289</v>
      </c>
      <c r="C58" s="240" t="e">
        <f>VLOOKUP(B58,'Orçamento Sintético'!$A$6:$N$18048,4,0)</f>
        <v>#N/A</v>
      </c>
      <c r="D58" s="241" t="e">
        <f>VLOOKUP(B58,'Orçamento Sintético'!$A$6:$N$18048,13,0)</f>
        <v>#N/A</v>
      </c>
      <c r="E58" s="242">
        <f t="shared" si="15"/>
        <v>1</v>
      </c>
      <c r="F58" s="243" t="e">
        <f t="shared" si="16"/>
        <v>#N/A</v>
      </c>
      <c r="G58" s="244">
        <v>1</v>
      </c>
      <c r="H58" s="245" t="e">
        <f>G58*$D58</f>
        <v>#N/A</v>
      </c>
      <c r="I58" s="244"/>
      <c r="J58" s="244"/>
      <c r="K58" s="244"/>
      <c r="L58" s="244"/>
      <c r="M58" s="244"/>
      <c r="N58" s="244"/>
      <c r="O58" s="244"/>
      <c r="P58" s="244"/>
      <c r="Q58" s="244"/>
      <c r="R58" s="244"/>
      <c r="S58" s="244"/>
      <c r="T58" s="244"/>
      <c r="U58" s="244"/>
      <c r="V58" s="244"/>
      <c r="W58" s="598" t="e">
        <f>ROUND(D58*(1+$M$17),2)</f>
        <v>#N/A</v>
      </c>
      <c r="X58" s="603"/>
      <c r="Y58" s="106"/>
      <c r="Z58" s="607" t="e">
        <f>RESUMO!#REF!</f>
        <v>#REF!</v>
      </c>
    </row>
    <row r="59" spans="1:26" ht="13.5">
      <c r="B59" s="233"/>
      <c r="C59" s="246"/>
      <c r="D59" s="235" t="s">
        <v>267</v>
      </c>
      <c r="E59" s="236">
        <f t="shared" si="15"/>
        <v>0</v>
      </c>
      <c r="F59" s="237" t="e">
        <f t="shared" si="16"/>
        <v>#N/A</v>
      </c>
      <c r="G59" s="238" t="str">
        <f t="shared" ref="G59:I59" si="108">IF(G58&gt;0,".","")</f>
        <v>.</v>
      </c>
      <c r="H59" s="238" t="e">
        <f t="shared" si="108"/>
        <v>#N/A</v>
      </c>
      <c r="I59" s="238" t="str">
        <f t="shared" si="108"/>
        <v/>
      </c>
      <c r="J59" s="238" t="str">
        <f t="shared" ref="J59:V59" si="109">IF(J58&gt;0,".","")</f>
        <v/>
      </c>
      <c r="K59" s="238" t="str">
        <f t="shared" si="109"/>
        <v/>
      </c>
      <c r="L59" s="238" t="str">
        <f t="shared" si="109"/>
        <v/>
      </c>
      <c r="M59" s="238" t="str">
        <f t="shared" si="109"/>
        <v/>
      </c>
      <c r="N59" s="238" t="str">
        <f t="shared" si="109"/>
        <v/>
      </c>
      <c r="O59" s="238" t="str">
        <f t="shared" si="109"/>
        <v/>
      </c>
      <c r="P59" s="238" t="str">
        <f t="shared" si="109"/>
        <v/>
      </c>
      <c r="Q59" s="238" t="str">
        <f t="shared" si="109"/>
        <v/>
      </c>
      <c r="R59" s="238" t="str">
        <f t="shared" si="109"/>
        <v/>
      </c>
      <c r="S59" s="238" t="str">
        <f t="shared" si="109"/>
        <v/>
      </c>
      <c r="T59" s="238" t="str">
        <f t="shared" si="109"/>
        <v/>
      </c>
      <c r="U59" s="238" t="str">
        <f t="shared" si="109"/>
        <v/>
      </c>
      <c r="V59" s="238" t="str">
        <f t="shared" si="109"/>
        <v/>
      </c>
      <c r="W59" s="599"/>
      <c r="X59" s="604"/>
      <c r="Y59" s="107"/>
      <c r="Z59" s="605"/>
    </row>
    <row r="60" spans="1:26" ht="13.5">
      <c r="A60" s="202" t="s">
        <v>1287</v>
      </c>
      <c r="B60" s="239" t="s">
        <v>290</v>
      </c>
      <c r="C60" s="240" t="e">
        <f>VLOOKUP(B60,'Orçamento Sintético'!$A$6:$N$18048,4,0)</f>
        <v>#N/A</v>
      </c>
      <c r="D60" s="241" t="e">
        <f>VLOOKUP(B60,'Orçamento Sintético'!$A$6:$N$18048,13,0)</f>
        <v>#N/A</v>
      </c>
      <c r="E60" s="242">
        <f t="shared" si="15"/>
        <v>1</v>
      </c>
      <c r="F60" s="243" t="e">
        <f t="shared" si="16"/>
        <v>#N/A</v>
      </c>
      <c r="G60" s="244"/>
      <c r="H60" s="245"/>
      <c r="I60" s="244">
        <v>1</v>
      </c>
      <c r="J60" s="245" t="e">
        <f>I60*$D60</f>
        <v>#N/A</v>
      </c>
      <c r="K60" s="244"/>
      <c r="L60" s="244"/>
      <c r="M60" s="244"/>
      <c r="N60" s="244"/>
      <c r="O60" s="244"/>
      <c r="P60" s="244"/>
      <c r="Q60" s="244"/>
      <c r="R60" s="244"/>
      <c r="S60" s="244"/>
      <c r="T60" s="244"/>
      <c r="U60" s="244"/>
      <c r="V60" s="244"/>
      <c r="W60" s="598" t="e">
        <f>ROUND(D60*(1+$M$17),2)</f>
        <v>#N/A</v>
      </c>
      <c r="X60" s="603"/>
      <c r="Y60" s="106"/>
      <c r="Z60" s="607" t="e">
        <f>RESUMO!#REF!</f>
        <v>#REF!</v>
      </c>
    </row>
    <row r="61" spans="1:26" ht="13.5">
      <c r="B61" s="233"/>
      <c r="C61" s="246"/>
      <c r="D61" s="235" t="s">
        <v>267</v>
      </c>
      <c r="E61" s="236">
        <f t="shared" si="15"/>
        <v>0</v>
      </c>
      <c r="F61" s="237" t="e">
        <f t="shared" si="16"/>
        <v>#N/A</v>
      </c>
      <c r="G61" s="238" t="str">
        <f t="shared" ref="G61:I61" si="110">IF(G60&gt;0,".","")</f>
        <v/>
      </c>
      <c r="H61" s="238" t="str">
        <f t="shared" si="110"/>
        <v/>
      </c>
      <c r="I61" s="238" t="str">
        <f t="shared" si="110"/>
        <v>.</v>
      </c>
      <c r="J61" s="238" t="e">
        <f t="shared" ref="J61:V61" si="111">IF(J60&gt;0,".","")</f>
        <v>#N/A</v>
      </c>
      <c r="K61" s="238" t="str">
        <f t="shared" si="111"/>
        <v/>
      </c>
      <c r="L61" s="238" t="str">
        <f t="shared" si="111"/>
        <v/>
      </c>
      <c r="M61" s="238" t="str">
        <f t="shared" si="111"/>
        <v/>
      </c>
      <c r="N61" s="238" t="str">
        <f t="shared" si="111"/>
        <v/>
      </c>
      <c r="O61" s="238" t="str">
        <f t="shared" si="111"/>
        <v/>
      </c>
      <c r="P61" s="238" t="str">
        <f t="shared" si="111"/>
        <v/>
      </c>
      <c r="Q61" s="238" t="str">
        <f t="shared" si="111"/>
        <v/>
      </c>
      <c r="R61" s="238" t="str">
        <f t="shared" si="111"/>
        <v/>
      </c>
      <c r="S61" s="238" t="str">
        <f t="shared" si="111"/>
        <v/>
      </c>
      <c r="T61" s="238" t="str">
        <f t="shared" si="111"/>
        <v/>
      </c>
      <c r="U61" s="238" t="str">
        <f t="shared" si="111"/>
        <v/>
      </c>
      <c r="V61" s="238" t="str">
        <f t="shared" si="111"/>
        <v/>
      </c>
      <c r="W61" s="599"/>
      <c r="X61" s="604"/>
      <c r="Y61" s="107"/>
      <c r="Z61" s="605"/>
    </row>
    <row r="62" spans="1:26" ht="13.5">
      <c r="A62" s="202" t="s">
        <v>1287</v>
      </c>
      <c r="B62" s="239" t="s">
        <v>291</v>
      </c>
      <c r="C62" s="240" t="e">
        <f>VLOOKUP(B62,'Orçamento Sintético'!$A$6:$N$18048,4,0)</f>
        <v>#N/A</v>
      </c>
      <c r="D62" s="241" t="e">
        <f>VLOOKUP(B62,'Orçamento Sintético'!$A$6:$N$18048,13,0)</f>
        <v>#N/A</v>
      </c>
      <c r="E62" s="242">
        <f t="shared" si="15"/>
        <v>1</v>
      </c>
      <c r="F62" s="243" t="e">
        <f t="shared" si="16"/>
        <v>#N/A</v>
      </c>
      <c r="G62" s="244"/>
      <c r="H62" s="245"/>
      <c r="I62" s="244">
        <v>1</v>
      </c>
      <c r="J62" s="245" t="e">
        <f>I62*$D62</f>
        <v>#N/A</v>
      </c>
      <c r="K62" s="244"/>
      <c r="L62" s="244"/>
      <c r="M62" s="244"/>
      <c r="N62" s="244"/>
      <c r="O62" s="244"/>
      <c r="P62" s="244"/>
      <c r="Q62" s="244"/>
      <c r="R62" s="244"/>
      <c r="S62" s="244"/>
      <c r="T62" s="244"/>
      <c r="U62" s="244"/>
      <c r="V62" s="244"/>
      <c r="W62" s="598" t="e">
        <f>ROUND(D62*(1+$M$17),2)</f>
        <v>#N/A</v>
      </c>
      <c r="X62" s="603"/>
      <c r="Y62" s="106"/>
      <c r="Z62" s="607" t="e">
        <f>RESUMO!#REF!</f>
        <v>#REF!</v>
      </c>
    </row>
    <row r="63" spans="1:26" ht="13.5">
      <c r="B63" s="233"/>
      <c r="C63" s="246"/>
      <c r="D63" s="235" t="s">
        <v>267</v>
      </c>
      <c r="E63" s="236">
        <f t="shared" si="15"/>
        <v>0</v>
      </c>
      <c r="F63" s="237" t="e">
        <f t="shared" si="16"/>
        <v>#N/A</v>
      </c>
      <c r="G63" s="238" t="str">
        <f t="shared" ref="G63:I63" si="112">IF(G62&gt;0,".","")</f>
        <v/>
      </c>
      <c r="H63" s="238" t="str">
        <f t="shared" si="112"/>
        <v/>
      </c>
      <c r="I63" s="238" t="str">
        <f t="shared" si="112"/>
        <v>.</v>
      </c>
      <c r="J63" s="238" t="e">
        <f t="shared" ref="J63:V63" si="113">IF(J62&gt;0,".","")</f>
        <v>#N/A</v>
      </c>
      <c r="K63" s="238" t="str">
        <f t="shared" si="113"/>
        <v/>
      </c>
      <c r="L63" s="238" t="str">
        <f t="shared" si="113"/>
        <v/>
      </c>
      <c r="M63" s="238" t="str">
        <f t="shared" si="113"/>
        <v/>
      </c>
      <c r="N63" s="238" t="str">
        <f t="shared" si="113"/>
        <v/>
      </c>
      <c r="O63" s="238" t="str">
        <f t="shared" si="113"/>
        <v/>
      </c>
      <c r="P63" s="238" t="str">
        <f t="shared" si="113"/>
        <v/>
      </c>
      <c r="Q63" s="238" t="str">
        <f t="shared" si="113"/>
        <v/>
      </c>
      <c r="R63" s="238" t="str">
        <f t="shared" si="113"/>
        <v/>
      </c>
      <c r="S63" s="238" t="str">
        <f t="shared" si="113"/>
        <v/>
      </c>
      <c r="T63" s="238" t="str">
        <f t="shared" si="113"/>
        <v/>
      </c>
      <c r="U63" s="238" t="str">
        <f t="shared" si="113"/>
        <v/>
      </c>
      <c r="V63" s="238" t="str">
        <f t="shared" si="113"/>
        <v/>
      </c>
      <c r="W63" s="599"/>
      <c r="X63" s="604"/>
      <c r="Y63" s="107"/>
      <c r="Z63" s="605"/>
    </row>
    <row r="64" spans="1:26" ht="13.5">
      <c r="A64" s="202" t="s">
        <v>1288</v>
      </c>
      <c r="B64" s="252" t="s">
        <v>75</v>
      </c>
      <c r="C64" s="253" t="str">
        <f>VLOOKUP(B64,'Orçamento Sintético'!$A$6:$N$18048,4,0)</f>
        <v>ESCAVAÇÃO MECANIZADA DE VALA COM PROF. DE 3,0 M ATÉ 4,5 M (MÉDIA MONTANTE E JUSANTE/UMA COMPOSIÇÃO POR TRECHO), ESCAVADEIRA (1,2 M3), LARG. DE 1,5 M A 2,5 M, EM SOLO MOLE, EM LOCAIS COM ALTO NÍVEL DE INTERFERÊNCIA. AF_09/2024</v>
      </c>
      <c r="D64" s="254">
        <f>VLOOKUP(B64,'Orçamento Sintético'!$A$6:$N$18048,13,0)</f>
        <v>45.81</v>
      </c>
      <c r="E64" s="257" t="e">
        <f t="shared" si="15"/>
        <v>#N/A</v>
      </c>
      <c r="F64" s="256" t="e">
        <f t="shared" si="16"/>
        <v>#N/A</v>
      </c>
      <c r="G64" s="244" t="e">
        <f t="shared" ref="G64" si="114">H64/$D64</f>
        <v>#N/A</v>
      </c>
      <c r="H64" s="245" t="e">
        <f t="shared" ref="H64:V64" si="115">SUMIF($A65:$A73,"S",H65:H73)</f>
        <v>#N/A</v>
      </c>
      <c r="I64" s="244" t="e">
        <f t="shared" ref="I64" si="116">J64/$D64</f>
        <v>#N/A</v>
      </c>
      <c r="J64" s="245" t="e">
        <f t="shared" si="115"/>
        <v>#N/A</v>
      </c>
      <c r="K64" s="244" t="e">
        <f t="shared" ref="K64" si="117">L64/$D64</f>
        <v>#N/A</v>
      </c>
      <c r="L64" s="245" t="e">
        <f t="shared" si="115"/>
        <v>#N/A</v>
      </c>
      <c r="M64" s="244" t="e">
        <f t="shared" ref="M64" si="118">N64/$D64</f>
        <v>#N/A</v>
      </c>
      <c r="N64" s="245" t="e">
        <f t="shared" si="115"/>
        <v>#N/A</v>
      </c>
      <c r="O64" s="244" t="e">
        <f t="shared" ref="O64" si="119">P64/$D64</f>
        <v>#N/A</v>
      </c>
      <c r="P64" s="245" t="e">
        <f t="shared" si="115"/>
        <v>#N/A</v>
      </c>
      <c r="Q64" s="244" t="e">
        <f t="shared" ref="Q64" si="120">R64/$D64</f>
        <v>#N/A</v>
      </c>
      <c r="R64" s="245" t="e">
        <f t="shared" si="115"/>
        <v>#N/A</v>
      </c>
      <c r="S64" s="244" t="e">
        <f t="shared" ref="S64" si="121">T64/$D64</f>
        <v>#N/A</v>
      </c>
      <c r="T64" s="245" t="e">
        <f t="shared" si="115"/>
        <v>#N/A</v>
      </c>
      <c r="U64" s="244" t="e">
        <f t="shared" ref="U64" si="122">V64/$D64</f>
        <v>#N/A</v>
      </c>
      <c r="V64" s="245" t="e">
        <f t="shared" si="115"/>
        <v>#N/A</v>
      </c>
      <c r="W64" s="598">
        <f>ROUND(D64*(1+$M$17),2)</f>
        <v>57.83</v>
      </c>
      <c r="X64" s="603"/>
      <c r="Y64" s="106"/>
      <c r="Z64" s="605" t="e">
        <f>RESUMO!#REF!</f>
        <v>#REF!</v>
      </c>
    </row>
    <row r="65" spans="1:26" ht="13.5">
      <c r="B65" s="233"/>
      <c r="C65" s="234" t="s">
        <v>186</v>
      </c>
      <c r="D65" s="235" t="s">
        <v>267</v>
      </c>
      <c r="E65" s="236" t="e">
        <f t="shared" si="15"/>
        <v>#N/A</v>
      </c>
      <c r="F65" s="237" t="e">
        <f t="shared" si="16"/>
        <v>#N/A</v>
      </c>
      <c r="G65" s="238" t="e">
        <f t="shared" ref="G65:L65" si="123">IF(G64&gt;0,".","")</f>
        <v>#N/A</v>
      </c>
      <c r="H65" s="238" t="e">
        <f t="shared" si="123"/>
        <v>#N/A</v>
      </c>
      <c r="I65" s="238" t="e">
        <f t="shared" si="123"/>
        <v>#N/A</v>
      </c>
      <c r="J65" s="238" t="e">
        <f t="shared" si="123"/>
        <v>#N/A</v>
      </c>
      <c r="K65" s="238" t="e">
        <f t="shared" si="123"/>
        <v>#N/A</v>
      </c>
      <c r="L65" s="238" t="e">
        <f t="shared" si="123"/>
        <v>#N/A</v>
      </c>
      <c r="M65" s="238" t="e">
        <f t="shared" ref="M65:V65" si="124">IF(M64&gt;0,".","")</f>
        <v>#N/A</v>
      </c>
      <c r="N65" s="238" t="e">
        <f t="shared" si="124"/>
        <v>#N/A</v>
      </c>
      <c r="O65" s="238" t="e">
        <f t="shared" si="124"/>
        <v>#N/A</v>
      </c>
      <c r="P65" s="238" t="e">
        <f t="shared" si="124"/>
        <v>#N/A</v>
      </c>
      <c r="Q65" s="238" t="e">
        <f t="shared" si="124"/>
        <v>#N/A</v>
      </c>
      <c r="R65" s="238" t="e">
        <f t="shared" si="124"/>
        <v>#N/A</v>
      </c>
      <c r="S65" s="238" t="e">
        <f t="shared" si="124"/>
        <v>#N/A</v>
      </c>
      <c r="T65" s="238" t="e">
        <f t="shared" si="124"/>
        <v>#N/A</v>
      </c>
      <c r="U65" s="238" t="e">
        <f t="shared" si="124"/>
        <v>#N/A</v>
      </c>
      <c r="V65" s="238" t="e">
        <f t="shared" si="124"/>
        <v>#N/A</v>
      </c>
      <c r="W65" s="599"/>
      <c r="X65" s="604"/>
      <c r="Y65" s="107"/>
      <c r="Z65" s="605"/>
    </row>
    <row r="66" spans="1:26" ht="13.5">
      <c r="A66" s="202" t="s">
        <v>1287</v>
      </c>
      <c r="B66" s="239" t="s">
        <v>76</v>
      </c>
      <c r="C66" s="240" t="e">
        <f>VLOOKUP(B66,'Orçamento Sintético'!$A$6:$N$18048,4,0)</f>
        <v>#N/A</v>
      </c>
      <c r="D66" s="241" t="e">
        <f>VLOOKUP(B66,'Orçamento Sintético'!$A$6:$N$18048,13,0)</f>
        <v>#N/A</v>
      </c>
      <c r="E66" s="242">
        <f t="shared" si="15"/>
        <v>1</v>
      </c>
      <c r="F66" s="243" t="e">
        <f t="shared" si="16"/>
        <v>#N/A</v>
      </c>
      <c r="G66" s="244"/>
      <c r="H66" s="245" t="e">
        <f>G66*$D66</f>
        <v>#N/A</v>
      </c>
      <c r="I66" s="244">
        <v>1</v>
      </c>
      <c r="J66" s="245" t="e">
        <f>I66*$D66</f>
        <v>#N/A</v>
      </c>
      <c r="K66" s="244"/>
      <c r="L66" s="245" t="e">
        <f>K66*$D66</f>
        <v>#N/A</v>
      </c>
      <c r="M66" s="244"/>
      <c r="N66" s="245" t="e">
        <f t="shared" ref="N66" si="125">M66*$D66</f>
        <v>#N/A</v>
      </c>
      <c r="O66" s="244"/>
      <c r="P66" s="245" t="e">
        <f t="shared" ref="P66" si="126">O66*$D66</f>
        <v>#N/A</v>
      </c>
      <c r="Q66" s="244"/>
      <c r="R66" s="245" t="e">
        <f t="shared" ref="R66" si="127">Q66*$D66</f>
        <v>#N/A</v>
      </c>
      <c r="S66" s="244"/>
      <c r="T66" s="245" t="e">
        <f t="shared" ref="T66" si="128">S66*$D66</f>
        <v>#N/A</v>
      </c>
      <c r="U66" s="244"/>
      <c r="V66" s="245" t="e">
        <f t="shared" ref="V66" si="129">U66*$D66</f>
        <v>#N/A</v>
      </c>
      <c r="W66" s="598" t="e">
        <f>ROUND(D66*(1+$M$17),2)</f>
        <v>#N/A</v>
      </c>
      <c r="X66" s="603"/>
      <c r="Y66" s="106"/>
      <c r="Z66" s="607" t="e">
        <f>RESUMO!#REF!</f>
        <v>#REF!</v>
      </c>
    </row>
    <row r="67" spans="1:26" ht="13.5">
      <c r="B67" s="233"/>
      <c r="C67" s="246"/>
      <c r="D67" s="235" t="s">
        <v>267</v>
      </c>
      <c r="E67" s="236">
        <f t="shared" si="15"/>
        <v>0</v>
      </c>
      <c r="F67" s="237" t="e">
        <f t="shared" si="16"/>
        <v>#N/A</v>
      </c>
      <c r="G67" s="238" t="str">
        <f t="shared" ref="G67:L67" si="130">IF(G66&gt;0,".","")</f>
        <v/>
      </c>
      <c r="H67" s="238" t="e">
        <f t="shared" si="130"/>
        <v>#N/A</v>
      </c>
      <c r="I67" s="238" t="str">
        <f t="shared" si="130"/>
        <v>.</v>
      </c>
      <c r="J67" s="238" t="e">
        <f t="shared" si="130"/>
        <v>#N/A</v>
      </c>
      <c r="K67" s="238" t="str">
        <f t="shared" si="130"/>
        <v/>
      </c>
      <c r="L67" s="238" t="e">
        <f t="shared" si="130"/>
        <v>#N/A</v>
      </c>
      <c r="M67" s="238" t="str">
        <f t="shared" ref="M67:V67" si="131">IF(M66&gt;0,".","")</f>
        <v/>
      </c>
      <c r="N67" s="238" t="e">
        <f t="shared" si="131"/>
        <v>#N/A</v>
      </c>
      <c r="O67" s="238" t="str">
        <f t="shared" si="131"/>
        <v/>
      </c>
      <c r="P67" s="238" t="e">
        <f t="shared" si="131"/>
        <v>#N/A</v>
      </c>
      <c r="Q67" s="238" t="str">
        <f t="shared" si="131"/>
        <v/>
      </c>
      <c r="R67" s="238" t="e">
        <f t="shared" si="131"/>
        <v>#N/A</v>
      </c>
      <c r="S67" s="238" t="str">
        <f t="shared" si="131"/>
        <v/>
      </c>
      <c r="T67" s="238" t="e">
        <f t="shared" si="131"/>
        <v>#N/A</v>
      </c>
      <c r="U67" s="238" t="str">
        <f t="shared" si="131"/>
        <v/>
      </c>
      <c r="V67" s="238" t="e">
        <f t="shared" si="131"/>
        <v>#N/A</v>
      </c>
      <c r="W67" s="599"/>
      <c r="X67" s="604"/>
      <c r="Y67" s="107"/>
      <c r="Z67" s="605"/>
    </row>
    <row r="68" spans="1:26" ht="13.5">
      <c r="A68" s="202" t="s">
        <v>1287</v>
      </c>
      <c r="B68" s="239" t="s">
        <v>1291</v>
      </c>
      <c r="C68" s="240" t="e">
        <f>VLOOKUP(B68,'Orçamento Sintético'!$A$6:$N$18048,4,0)</f>
        <v>#N/A</v>
      </c>
      <c r="D68" s="241" t="e">
        <f>VLOOKUP(B68,'Orçamento Sintético'!$A$6:$N$18048,13,0)</f>
        <v>#N/A</v>
      </c>
      <c r="E68" s="242">
        <f t="shared" si="15"/>
        <v>1</v>
      </c>
      <c r="F68" s="243" t="e">
        <f t="shared" si="16"/>
        <v>#N/A</v>
      </c>
      <c r="G68" s="244"/>
      <c r="H68" s="245" t="e">
        <f>G68*$D68</f>
        <v>#N/A</v>
      </c>
      <c r="I68" s="244"/>
      <c r="J68" s="245"/>
      <c r="K68" s="244">
        <v>1</v>
      </c>
      <c r="L68" s="245" t="e">
        <f>K68*$D68</f>
        <v>#N/A</v>
      </c>
      <c r="M68" s="244"/>
      <c r="N68" s="245" t="e">
        <f t="shared" ref="N68" si="132">M68*$D68</f>
        <v>#N/A</v>
      </c>
      <c r="O68" s="244"/>
      <c r="P68" s="245" t="e">
        <f t="shared" ref="P68" si="133">O68*$D68</f>
        <v>#N/A</v>
      </c>
      <c r="Q68" s="244"/>
      <c r="R68" s="245" t="e">
        <f t="shared" ref="R68" si="134">Q68*$D68</f>
        <v>#N/A</v>
      </c>
      <c r="S68" s="244"/>
      <c r="T68" s="245" t="e">
        <f t="shared" ref="T68" si="135">S68*$D68</f>
        <v>#N/A</v>
      </c>
      <c r="U68" s="244"/>
      <c r="V68" s="245" t="e">
        <f t="shared" ref="V68" si="136">U68*$D68</f>
        <v>#N/A</v>
      </c>
      <c r="W68" s="598" t="e">
        <f>ROUND(D68*(1+$M$17),2)</f>
        <v>#N/A</v>
      </c>
      <c r="X68" s="603"/>
      <c r="Y68" s="106"/>
      <c r="Z68" s="607" t="e">
        <f>RESUMO!#REF!</f>
        <v>#REF!</v>
      </c>
    </row>
    <row r="69" spans="1:26" ht="13.5">
      <c r="B69" s="233"/>
      <c r="C69" s="246"/>
      <c r="D69" s="235" t="s">
        <v>267</v>
      </c>
      <c r="E69" s="236">
        <f t="shared" si="15"/>
        <v>0</v>
      </c>
      <c r="F69" s="237" t="e">
        <f t="shared" si="16"/>
        <v>#N/A</v>
      </c>
      <c r="G69" s="238" t="str">
        <f t="shared" ref="G69:L69" si="137">IF(G68&gt;0,".","")</f>
        <v/>
      </c>
      <c r="H69" s="238" t="e">
        <f t="shared" si="137"/>
        <v>#N/A</v>
      </c>
      <c r="I69" s="238" t="str">
        <f t="shared" si="137"/>
        <v/>
      </c>
      <c r="J69" s="238" t="str">
        <f t="shared" si="137"/>
        <v/>
      </c>
      <c r="K69" s="238" t="str">
        <f t="shared" si="137"/>
        <v>.</v>
      </c>
      <c r="L69" s="238" t="e">
        <f t="shared" si="137"/>
        <v>#N/A</v>
      </c>
      <c r="M69" s="238" t="str">
        <f t="shared" ref="M69:V69" si="138">IF(M68&gt;0,".","")</f>
        <v/>
      </c>
      <c r="N69" s="238" t="e">
        <f t="shared" si="138"/>
        <v>#N/A</v>
      </c>
      <c r="O69" s="238" t="str">
        <f t="shared" si="138"/>
        <v/>
      </c>
      <c r="P69" s="238" t="e">
        <f t="shared" si="138"/>
        <v>#N/A</v>
      </c>
      <c r="Q69" s="238" t="str">
        <f t="shared" si="138"/>
        <v/>
      </c>
      <c r="R69" s="238" t="e">
        <f t="shared" si="138"/>
        <v>#N/A</v>
      </c>
      <c r="S69" s="238" t="str">
        <f t="shared" si="138"/>
        <v/>
      </c>
      <c r="T69" s="238" t="e">
        <f t="shared" si="138"/>
        <v>#N/A</v>
      </c>
      <c r="U69" s="238" t="str">
        <f t="shared" si="138"/>
        <v/>
      </c>
      <c r="V69" s="238" t="e">
        <f t="shared" si="138"/>
        <v>#N/A</v>
      </c>
      <c r="W69" s="599"/>
      <c r="X69" s="604"/>
      <c r="Y69" s="107"/>
      <c r="Z69" s="605"/>
    </row>
    <row r="70" spans="1:26" ht="13.5">
      <c r="A70" s="202" t="s">
        <v>1287</v>
      </c>
      <c r="B70" s="239" t="s">
        <v>294</v>
      </c>
      <c r="C70" s="240" t="e">
        <f>VLOOKUP(B70,'Orçamento Sintético'!$A$6:$N$18048,4,0)</f>
        <v>#N/A</v>
      </c>
      <c r="D70" s="241" t="e">
        <f>VLOOKUP(B70,'Orçamento Sintético'!$A$6:$N$18048,13,0)</f>
        <v>#N/A</v>
      </c>
      <c r="E70" s="242">
        <f t="shared" si="15"/>
        <v>1</v>
      </c>
      <c r="F70" s="243" t="e">
        <f t="shared" si="16"/>
        <v>#N/A</v>
      </c>
      <c r="G70" s="244"/>
      <c r="H70" s="245" t="e">
        <f>G70*$D70</f>
        <v>#N/A</v>
      </c>
      <c r="I70" s="244">
        <v>1</v>
      </c>
      <c r="J70" s="245" t="e">
        <f>I70*$D70</f>
        <v>#N/A</v>
      </c>
      <c r="K70" s="244"/>
      <c r="L70" s="245" t="e">
        <f>K70*$D70</f>
        <v>#N/A</v>
      </c>
      <c r="M70" s="244"/>
      <c r="N70" s="245" t="e">
        <f t="shared" ref="N70" si="139">M70*$D70</f>
        <v>#N/A</v>
      </c>
      <c r="O70" s="244"/>
      <c r="P70" s="245" t="e">
        <f t="shared" ref="P70" si="140">O70*$D70</f>
        <v>#N/A</v>
      </c>
      <c r="Q70" s="244"/>
      <c r="R70" s="245" t="e">
        <f t="shared" ref="R70" si="141">Q70*$D70</f>
        <v>#N/A</v>
      </c>
      <c r="S70" s="244"/>
      <c r="T70" s="245" t="e">
        <f t="shared" ref="T70" si="142">S70*$D70</f>
        <v>#N/A</v>
      </c>
      <c r="U70" s="244"/>
      <c r="V70" s="245" t="e">
        <f t="shared" ref="V70" si="143">U70*$D70</f>
        <v>#N/A</v>
      </c>
      <c r="W70" s="598" t="e">
        <f>ROUND(D70*(1+$M$17),2)</f>
        <v>#N/A</v>
      </c>
      <c r="X70" s="603"/>
      <c r="Y70" s="106"/>
      <c r="Z70" s="607" t="e">
        <f>RESUMO!#REF!</f>
        <v>#REF!</v>
      </c>
    </row>
    <row r="71" spans="1:26" ht="13.5">
      <c r="B71" s="233"/>
      <c r="C71" s="246"/>
      <c r="D71" s="235" t="s">
        <v>267</v>
      </c>
      <c r="E71" s="236">
        <f t="shared" si="15"/>
        <v>0</v>
      </c>
      <c r="F71" s="237" t="e">
        <f t="shared" si="16"/>
        <v>#N/A</v>
      </c>
      <c r="G71" s="238" t="str">
        <f t="shared" ref="G71:L71" si="144">IF(G70&gt;0,".","")</f>
        <v/>
      </c>
      <c r="H71" s="238" t="e">
        <f t="shared" si="144"/>
        <v>#N/A</v>
      </c>
      <c r="I71" s="238" t="str">
        <f t="shared" si="144"/>
        <v>.</v>
      </c>
      <c r="J71" s="238" t="e">
        <f t="shared" si="144"/>
        <v>#N/A</v>
      </c>
      <c r="K71" s="238" t="str">
        <f t="shared" si="144"/>
        <v/>
      </c>
      <c r="L71" s="238" t="e">
        <f t="shared" si="144"/>
        <v>#N/A</v>
      </c>
      <c r="M71" s="238" t="str">
        <f t="shared" ref="M71:V71" si="145">IF(M70&gt;0,".","")</f>
        <v/>
      </c>
      <c r="N71" s="238" t="e">
        <f t="shared" si="145"/>
        <v>#N/A</v>
      </c>
      <c r="O71" s="238" t="str">
        <f t="shared" si="145"/>
        <v/>
      </c>
      <c r="P71" s="238" t="e">
        <f t="shared" si="145"/>
        <v>#N/A</v>
      </c>
      <c r="Q71" s="238" t="str">
        <f t="shared" si="145"/>
        <v/>
      </c>
      <c r="R71" s="238" t="e">
        <f t="shared" si="145"/>
        <v>#N/A</v>
      </c>
      <c r="S71" s="238" t="str">
        <f t="shared" si="145"/>
        <v/>
      </c>
      <c r="T71" s="238" t="e">
        <f t="shared" si="145"/>
        <v>#N/A</v>
      </c>
      <c r="U71" s="238" t="str">
        <f t="shared" si="145"/>
        <v/>
      </c>
      <c r="V71" s="238" t="e">
        <f t="shared" si="145"/>
        <v>#N/A</v>
      </c>
      <c r="W71" s="599"/>
      <c r="X71" s="604"/>
      <c r="Y71" s="107"/>
      <c r="Z71" s="605"/>
    </row>
    <row r="72" spans="1:26" ht="13.5">
      <c r="A72" s="202" t="s">
        <v>1287</v>
      </c>
      <c r="B72" s="239" t="s">
        <v>1292</v>
      </c>
      <c r="C72" s="240" t="e">
        <f>VLOOKUP(B72,'Orçamento Sintético'!$A$6:$N$18048,4,0)</f>
        <v>#N/A</v>
      </c>
      <c r="D72" s="241" t="e">
        <f>VLOOKUP(B72,'Orçamento Sintético'!$A$6:$N$18048,13,0)</f>
        <v>#N/A</v>
      </c>
      <c r="E72" s="242">
        <f t="shared" si="15"/>
        <v>1</v>
      </c>
      <c r="F72" s="243" t="e">
        <f t="shared" si="16"/>
        <v>#N/A</v>
      </c>
      <c r="G72" s="244">
        <f>G70</f>
        <v>0</v>
      </c>
      <c r="H72" s="245" t="e">
        <f>G72*$D72</f>
        <v>#N/A</v>
      </c>
      <c r="I72" s="244">
        <f t="shared" ref="I72" si="146">I70</f>
        <v>1</v>
      </c>
      <c r="J72" s="245" t="e">
        <f t="shared" ref="J72" si="147">I72*$D72</f>
        <v>#N/A</v>
      </c>
      <c r="K72" s="244">
        <f t="shared" ref="K72:U72" si="148">K70</f>
        <v>0</v>
      </c>
      <c r="L72" s="245" t="e">
        <f t="shared" ref="L72" si="149">K72*$D72</f>
        <v>#N/A</v>
      </c>
      <c r="M72" s="244">
        <f t="shared" si="148"/>
        <v>0</v>
      </c>
      <c r="N72" s="245" t="e">
        <f t="shared" ref="N72" si="150">M72*$D72</f>
        <v>#N/A</v>
      </c>
      <c r="O72" s="244">
        <f t="shared" si="148"/>
        <v>0</v>
      </c>
      <c r="P72" s="245" t="e">
        <f t="shared" ref="P72" si="151">O72*$D72</f>
        <v>#N/A</v>
      </c>
      <c r="Q72" s="244">
        <f t="shared" si="148"/>
        <v>0</v>
      </c>
      <c r="R72" s="245" t="e">
        <f t="shared" ref="R72" si="152">Q72*$D72</f>
        <v>#N/A</v>
      </c>
      <c r="S72" s="244">
        <f t="shared" si="148"/>
        <v>0</v>
      </c>
      <c r="T72" s="245" t="e">
        <f t="shared" ref="T72" si="153">S72*$D72</f>
        <v>#N/A</v>
      </c>
      <c r="U72" s="244">
        <f t="shared" si="148"/>
        <v>0</v>
      </c>
      <c r="V72" s="245" t="e">
        <f t="shared" ref="V72" si="154">U72*$D72</f>
        <v>#N/A</v>
      </c>
      <c r="W72" s="598" t="e">
        <f>ROUND(D72*(1+$M$17),2)</f>
        <v>#N/A</v>
      </c>
      <c r="X72" s="603"/>
      <c r="Y72" s="106"/>
      <c r="Z72" s="607" t="e">
        <f>RESUMO!#REF!</f>
        <v>#REF!</v>
      </c>
    </row>
    <row r="73" spans="1:26" ht="13.5">
      <c r="B73" s="233"/>
      <c r="C73" s="246"/>
      <c r="D73" s="235" t="s">
        <v>267</v>
      </c>
      <c r="E73" s="236">
        <f t="shared" si="15"/>
        <v>0</v>
      </c>
      <c r="F73" s="237" t="e">
        <f t="shared" si="16"/>
        <v>#N/A</v>
      </c>
      <c r="G73" s="238" t="str">
        <f t="shared" ref="G73:L73" si="155">IF(G72&gt;0,".","")</f>
        <v/>
      </c>
      <c r="H73" s="238" t="e">
        <f t="shared" si="155"/>
        <v>#N/A</v>
      </c>
      <c r="I73" s="238" t="str">
        <f t="shared" si="155"/>
        <v>.</v>
      </c>
      <c r="J73" s="238" t="e">
        <f t="shared" si="155"/>
        <v>#N/A</v>
      </c>
      <c r="K73" s="238" t="str">
        <f t="shared" si="155"/>
        <v/>
      </c>
      <c r="L73" s="238" t="e">
        <f t="shared" si="155"/>
        <v>#N/A</v>
      </c>
      <c r="M73" s="238" t="str">
        <f t="shared" ref="M73:V73" si="156">IF(M72&gt;0,".","")</f>
        <v/>
      </c>
      <c r="N73" s="238" t="e">
        <f t="shared" si="156"/>
        <v>#N/A</v>
      </c>
      <c r="O73" s="238" t="str">
        <f t="shared" si="156"/>
        <v/>
      </c>
      <c r="P73" s="238" t="e">
        <f t="shared" si="156"/>
        <v>#N/A</v>
      </c>
      <c r="Q73" s="238" t="str">
        <f t="shared" si="156"/>
        <v/>
      </c>
      <c r="R73" s="238" t="e">
        <f t="shared" si="156"/>
        <v>#N/A</v>
      </c>
      <c r="S73" s="238" t="str">
        <f t="shared" si="156"/>
        <v/>
      </c>
      <c r="T73" s="238" t="e">
        <f t="shared" si="156"/>
        <v>#N/A</v>
      </c>
      <c r="U73" s="238" t="str">
        <f t="shared" si="156"/>
        <v/>
      </c>
      <c r="V73" s="238" t="e">
        <f t="shared" si="156"/>
        <v>#N/A</v>
      </c>
      <c r="W73" s="599"/>
      <c r="X73" s="604"/>
      <c r="Y73" s="107"/>
      <c r="Z73" s="605"/>
    </row>
    <row r="74" spans="1:26" ht="13.5">
      <c r="A74" s="202" t="s">
        <v>1288</v>
      </c>
      <c r="B74" s="252" t="s">
        <v>77</v>
      </c>
      <c r="C74" s="253" t="e">
        <f>VLOOKUP(B74,'Orçamento Sintético'!$A$6:$N$18048,4,0)</f>
        <v>#N/A</v>
      </c>
      <c r="D74" s="254" t="e">
        <f>VLOOKUP(B74,'Orçamento Sintético'!$A$6:$N$18048,13,0)</f>
        <v>#N/A</v>
      </c>
      <c r="E74" s="257" t="e">
        <f t="shared" si="15"/>
        <v>#N/A</v>
      </c>
      <c r="F74" s="256" t="e">
        <f t="shared" si="16"/>
        <v>#N/A</v>
      </c>
      <c r="G74" s="244" t="e">
        <f t="shared" ref="G74" si="157">H74/$D74</f>
        <v>#N/A</v>
      </c>
      <c r="H74" s="245" t="e">
        <f>SUMIF($A75:$A77,"S",H75:H77)</f>
        <v>#N/A</v>
      </c>
      <c r="I74" s="244" t="e">
        <f t="shared" ref="I74" si="158">J74/$D74</f>
        <v>#N/A</v>
      </c>
      <c r="J74" s="245" t="e">
        <f t="shared" ref="J74" si="159">SUMIF($A75:$A77,"S",J75:J77)</f>
        <v>#N/A</v>
      </c>
      <c r="K74" s="244" t="e">
        <f t="shared" ref="K74" si="160">L74/$D74</f>
        <v>#N/A</v>
      </c>
      <c r="L74" s="245">
        <f t="shared" ref="L74" si="161">SUMIF($A75:$A77,"S",L75:L77)</f>
        <v>0</v>
      </c>
      <c r="M74" s="244" t="e">
        <f t="shared" ref="M74" si="162">N74/$D74</f>
        <v>#N/A</v>
      </c>
      <c r="N74" s="245">
        <f t="shared" ref="N74" si="163">SUMIF($A75:$A77,"S",N75:N77)</f>
        <v>0</v>
      </c>
      <c r="O74" s="244" t="e">
        <f t="shared" ref="O74" si="164">P74/$D74</f>
        <v>#N/A</v>
      </c>
      <c r="P74" s="245">
        <f t="shared" ref="P74" si="165">SUMIF($A75:$A77,"S",P75:P77)</f>
        <v>0</v>
      </c>
      <c r="Q74" s="244" t="e">
        <f t="shared" ref="Q74" si="166">R74/$D74</f>
        <v>#N/A</v>
      </c>
      <c r="R74" s="245" t="e">
        <f t="shared" ref="R74" si="167">SUMIF($A75:$A77,"S",R75:R77)</f>
        <v>#N/A</v>
      </c>
      <c r="S74" s="244" t="e">
        <f t="shared" ref="S74" si="168">T74/$D74</f>
        <v>#N/A</v>
      </c>
      <c r="T74" s="245" t="e">
        <f t="shared" ref="T74" si="169">SUMIF($A75:$A77,"S",T75:T77)</f>
        <v>#N/A</v>
      </c>
      <c r="U74" s="244" t="e">
        <f t="shared" ref="U74" si="170">V74/$D74</f>
        <v>#N/A</v>
      </c>
      <c r="V74" s="245" t="e">
        <f t="shared" ref="V74" si="171">SUMIF($A75:$A77,"S",V75:V77)</f>
        <v>#N/A</v>
      </c>
      <c r="W74" s="598" t="e">
        <f>ROUND(D74*(1+$M$17),2)</f>
        <v>#N/A</v>
      </c>
      <c r="X74" s="603"/>
      <c r="Y74" s="106"/>
      <c r="Z74" s="605" t="e">
        <f>RESUMO!#REF!</f>
        <v>#REF!</v>
      </c>
    </row>
    <row r="75" spans="1:26" ht="13.5">
      <c r="B75" s="233"/>
      <c r="C75" s="234" t="s">
        <v>186</v>
      </c>
      <c r="D75" s="235" t="s">
        <v>267</v>
      </c>
      <c r="E75" s="236" t="e">
        <f t="shared" si="15"/>
        <v>#N/A</v>
      </c>
      <c r="F75" s="237" t="e">
        <f t="shared" si="16"/>
        <v>#N/A</v>
      </c>
      <c r="G75" s="238" t="e">
        <f t="shared" ref="G75:V75" si="172">IF(G74&gt;0,".","")</f>
        <v>#N/A</v>
      </c>
      <c r="H75" s="238" t="e">
        <f t="shared" si="172"/>
        <v>#N/A</v>
      </c>
      <c r="I75" s="238" t="e">
        <f t="shared" si="172"/>
        <v>#N/A</v>
      </c>
      <c r="J75" s="238" t="e">
        <f t="shared" si="172"/>
        <v>#N/A</v>
      </c>
      <c r="K75" s="238" t="e">
        <f t="shared" si="172"/>
        <v>#N/A</v>
      </c>
      <c r="L75" s="238" t="str">
        <f t="shared" si="172"/>
        <v/>
      </c>
      <c r="M75" s="238" t="e">
        <f t="shared" si="172"/>
        <v>#N/A</v>
      </c>
      <c r="N75" s="238" t="str">
        <f t="shared" si="172"/>
        <v/>
      </c>
      <c r="O75" s="238" t="e">
        <f t="shared" si="172"/>
        <v>#N/A</v>
      </c>
      <c r="P75" s="238" t="str">
        <f t="shared" si="172"/>
        <v/>
      </c>
      <c r="Q75" s="238" t="e">
        <f t="shared" si="172"/>
        <v>#N/A</v>
      </c>
      <c r="R75" s="238" t="e">
        <f t="shared" si="172"/>
        <v>#N/A</v>
      </c>
      <c r="S75" s="238" t="e">
        <f t="shared" si="172"/>
        <v>#N/A</v>
      </c>
      <c r="T75" s="238" t="e">
        <f t="shared" si="172"/>
        <v>#N/A</v>
      </c>
      <c r="U75" s="238" t="e">
        <f t="shared" si="172"/>
        <v>#N/A</v>
      </c>
      <c r="V75" s="238" t="e">
        <f t="shared" si="172"/>
        <v>#N/A</v>
      </c>
      <c r="W75" s="599"/>
      <c r="X75" s="604"/>
      <c r="Y75" s="107"/>
      <c r="Z75" s="605"/>
    </row>
    <row r="76" spans="1:26" ht="13.5">
      <c r="A76" s="202" t="s">
        <v>1287</v>
      </c>
      <c r="B76" s="239" t="s">
        <v>78</v>
      </c>
      <c r="C76" s="240" t="e">
        <f>VLOOKUP(B76,'Orçamento Sintético'!$A$6:$N$18048,4,0)</f>
        <v>#N/A</v>
      </c>
      <c r="D76" s="241" t="e">
        <f>VLOOKUP(B76,'Orçamento Sintético'!$A$6:$N$18048,13,0)</f>
        <v>#N/A</v>
      </c>
      <c r="E76" s="242">
        <f t="shared" si="15"/>
        <v>1</v>
      </c>
      <c r="F76" s="243" t="e">
        <f t="shared" si="16"/>
        <v>#N/A</v>
      </c>
      <c r="G76" s="244"/>
      <c r="H76" s="245" t="e">
        <f>G76*$D76</f>
        <v>#N/A</v>
      </c>
      <c r="I76" s="244"/>
      <c r="J76" s="245" t="e">
        <f>I76*$D76</f>
        <v>#N/A</v>
      </c>
      <c r="K76" s="244"/>
      <c r="L76" s="245"/>
      <c r="M76" s="244"/>
      <c r="N76" s="245"/>
      <c r="O76" s="244"/>
      <c r="P76" s="245"/>
      <c r="Q76" s="244">
        <v>1</v>
      </c>
      <c r="R76" s="245" t="e">
        <f>Q76*$D76</f>
        <v>#N/A</v>
      </c>
      <c r="S76" s="244"/>
      <c r="T76" s="245" t="e">
        <f t="shared" ref="T76" si="173">S76*$D76</f>
        <v>#N/A</v>
      </c>
      <c r="U76" s="244"/>
      <c r="V76" s="245" t="e">
        <f t="shared" ref="V76" si="174">U76*$D76</f>
        <v>#N/A</v>
      </c>
      <c r="W76" s="598" t="e">
        <f>ROUND(D76*(1+$M$17),2)</f>
        <v>#N/A</v>
      </c>
      <c r="X76" s="603"/>
      <c r="Y76" s="106"/>
      <c r="Z76" s="607" t="e">
        <f>RESUMO!#REF!</f>
        <v>#REF!</v>
      </c>
    </row>
    <row r="77" spans="1:26" ht="13.5">
      <c r="B77" s="233"/>
      <c r="C77" s="246"/>
      <c r="D77" s="235" t="s">
        <v>267</v>
      </c>
      <c r="E77" s="236">
        <f t="shared" si="15"/>
        <v>0</v>
      </c>
      <c r="F77" s="237" t="e">
        <f t="shared" si="16"/>
        <v>#N/A</v>
      </c>
      <c r="G77" s="238" t="str">
        <f t="shared" ref="G77:V77" si="175">IF(G76&gt;0,".","")</f>
        <v/>
      </c>
      <c r="H77" s="238" t="e">
        <f t="shared" si="175"/>
        <v>#N/A</v>
      </c>
      <c r="I77" s="238" t="str">
        <f t="shared" si="175"/>
        <v/>
      </c>
      <c r="J77" s="238" t="e">
        <f t="shared" si="175"/>
        <v>#N/A</v>
      </c>
      <c r="K77" s="238" t="str">
        <f t="shared" si="175"/>
        <v/>
      </c>
      <c r="L77" s="238" t="str">
        <f t="shared" si="175"/>
        <v/>
      </c>
      <c r="M77" s="238" t="str">
        <f t="shared" si="175"/>
        <v/>
      </c>
      <c r="N77" s="238" t="str">
        <f t="shared" si="175"/>
        <v/>
      </c>
      <c r="O77" s="238" t="str">
        <f t="shared" si="175"/>
        <v/>
      </c>
      <c r="P77" s="238" t="str">
        <f t="shared" si="175"/>
        <v/>
      </c>
      <c r="Q77" s="238" t="str">
        <f t="shared" si="175"/>
        <v>.</v>
      </c>
      <c r="R77" s="238" t="e">
        <f t="shared" si="175"/>
        <v>#N/A</v>
      </c>
      <c r="S77" s="238" t="str">
        <f t="shared" si="175"/>
        <v/>
      </c>
      <c r="T77" s="238" t="e">
        <f t="shared" si="175"/>
        <v>#N/A</v>
      </c>
      <c r="U77" s="238" t="str">
        <f t="shared" si="175"/>
        <v/>
      </c>
      <c r="V77" s="238" t="e">
        <f t="shared" si="175"/>
        <v>#N/A</v>
      </c>
      <c r="W77" s="599"/>
      <c r="X77" s="604"/>
      <c r="Y77" s="107"/>
      <c r="Z77" s="605"/>
    </row>
    <row r="78" spans="1:26" ht="13.5">
      <c r="A78" s="202" t="s">
        <v>1288</v>
      </c>
      <c r="B78" s="252" t="s">
        <v>79</v>
      </c>
      <c r="C78" s="253" t="e">
        <f>VLOOKUP(B78,'Orçamento Sintético'!$A$6:$N$18048,4,0)</f>
        <v>#N/A</v>
      </c>
      <c r="D78" s="254" t="e">
        <f>VLOOKUP(B78,'Orçamento Sintético'!$A$6:$N$18048,13,0)</f>
        <v>#N/A</v>
      </c>
      <c r="E78" s="255" t="e">
        <f t="shared" si="15"/>
        <v>#N/A</v>
      </c>
      <c r="F78" s="256" t="e">
        <f t="shared" si="16"/>
        <v>#N/A</v>
      </c>
      <c r="G78" s="244" t="e">
        <f>H78/$D78</f>
        <v>#N/A</v>
      </c>
      <c r="H78" s="245" t="e">
        <f>SUMIF($A79:$A109,"N3",H79:H109)</f>
        <v>#N/A</v>
      </c>
      <c r="I78" s="244" t="e">
        <f t="shared" ref="I78" si="176">J78/$D78</f>
        <v>#N/A</v>
      </c>
      <c r="J78" s="245" t="e">
        <f t="shared" ref="J78" si="177">SUMIF($A79:$A109,"N3",J79:J109)</f>
        <v>#N/A</v>
      </c>
      <c r="K78" s="244" t="e">
        <f t="shared" ref="K78" si="178">L78/$D78</f>
        <v>#N/A</v>
      </c>
      <c r="L78" s="245">
        <f t="shared" ref="L78" si="179">SUMIF($A79:$A109,"N3",L79:L109)</f>
        <v>0</v>
      </c>
      <c r="M78" s="244" t="e">
        <f t="shared" ref="M78" si="180">N78/$D78</f>
        <v>#N/A</v>
      </c>
      <c r="N78" s="245" t="e">
        <f t="shared" ref="N78" si="181">SUMIF($A79:$A109,"N3",N79:N109)</f>
        <v>#N/A</v>
      </c>
      <c r="O78" s="244" t="e">
        <f t="shared" ref="O78" si="182">P78/$D78</f>
        <v>#N/A</v>
      </c>
      <c r="P78" s="245" t="e">
        <f t="shared" ref="P78" si="183">SUMIF($A79:$A109,"N3",P79:P109)</f>
        <v>#N/A</v>
      </c>
      <c r="Q78" s="244" t="e">
        <f t="shared" ref="Q78" si="184">R78/$D78</f>
        <v>#N/A</v>
      </c>
      <c r="R78" s="245">
        <f t="shared" ref="R78" si="185">SUMIF($A79:$A109,"N3",R79:R109)</f>
        <v>0</v>
      </c>
      <c r="S78" s="244" t="e">
        <f t="shared" ref="S78" si="186">T78/$D78</f>
        <v>#N/A</v>
      </c>
      <c r="T78" s="245">
        <f t="shared" ref="T78" si="187">SUMIF($A79:$A109,"N3",T79:T109)</f>
        <v>0</v>
      </c>
      <c r="U78" s="244" t="e">
        <f t="shared" ref="U78" si="188">V78/$D78</f>
        <v>#N/A</v>
      </c>
      <c r="V78" s="245">
        <f t="shared" ref="V78" si="189">SUMIF($A79:$A109,"N3",V79:V109)</f>
        <v>0</v>
      </c>
      <c r="W78" s="598" t="e">
        <f>ROUND(D78*(1+$M$17),2)</f>
        <v>#N/A</v>
      </c>
      <c r="X78" s="603"/>
      <c r="Y78" s="106"/>
      <c r="Z78" s="605" t="e">
        <f>RESUMO!#REF!</f>
        <v>#REF!</v>
      </c>
    </row>
    <row r="79" spans="1:26" ht="13.5">
      <c r="B79" s="233"/>
      <c r="C79" s="234" t="s">
        <v>186</v>
      </c>
      <c r="D79" s="235" t="s">
        <v>267</v>
      </c>
      <c r="E79" s="236" t="e">
        <f t="shared" si="15"/>
        <v>#N/A</v>
      </c>
      <c r="F79" s="237" t="e">
        <f t="shared" si="16"/>
        <v>#N/A</v>
      </c>
      <c r="G79" s="238" t="e">
        <f t="shared" ref="G79:V79" si="190">IF(G78&gt;0,".","")</f>
        <v>#N/A</v>
      </c>
      <c r="H79" s="238" t="e">
        <f t="shared" si="190"/>
        <v>#N/A</v>
      </c>
      <c r="I79" s="238" t="e">
        <f t="shared" si="190"/>
        <v>#N/A</v>
      </c>
      <c r="J79" s="238" t="e">
        <f t="shared" si="190"/>
        <v>#N/A</v>
      </c>
      <c r="K79" s="238" t="e">
        <f t="shared" si="190"/>
        <v>#N/A</v>
      </c>
      <c r="L79" s="238" t="str">
        <f t="shared" si="190"/>
        <v/>
      </c>
      <c r="M79" s="238" t="e">
        <f t="shared" si="190"/>
        <v>#N/A</v>
      </c>
      <c r="N79" s="238" t="e">
        <f t="shared" si="190"/>
        <v>#N/A</v>
      </c>
      <c r="O79" s="238" t="e">
        <f t="shared" si="190"/>
        <v>#N/A</v>
      </c>
      <c r="P79" s="238" t="e">
        <f t="shared" si="190"/>
        <v>#N/A</v>
      </c>
      <c r="Q79" s="238" t="e">
        <f t="shared" si="190"/>
        <v>#N/A</v>
      </c>
      <c r="R79" s="238" t="str">
        <f t="shared" si="190"/>
        <v/>
      </c>
      <c r="S79" s="238" t="e">
        <f t="shared" si="190"/>
        <v>#N/A</v>
      </c>
      <c r="T79" s="238" t="str">
        <f t="shared" si="190"/>
        <v/>
      </c>
      <c r="U79" s="238" t="e">
        <f t="shared" si="190"/>
        <v>#N/A</v>
      </c>
      <c r="V79" s="238" t="str">
        <f t="shared" si="190"/>
        <v/>
      </c>
      <c r="W79" s="599"/>
      <c r="X79" s="604"/>
      <c r="Y79" s="107"/>
      <c r="Z79" s="605"/>
    </row>
    <row r="80" spans="1:26" ht="13.5">
      <c r="A80" s="202" t="s">
        <v>1289</v>
      </c>
      <c r="B80" s="258" t="s">
        <v>80</v>
      </c>
      <c r="C80" s="259" t="e">
        <f>VLOOKUP(B80,'Orçamento Sintético'!$A$6:$N$18048,4,0)</f>
        <v>#N/A</v>
      </c>
      <c r="D80" s="260" t="e">
        <f>VLOOKUP(B80,'Orçamento Sintético'!$A$6:$N$18048,13,0)</f>
        <v>#N/A</v>
      </c>
      <c r="E80" s="261" t="e">
        <f t="shared" si="15"/>
        <v>#N/A</v>
      </c>
      <c r="F80" s="262" t="e">
        <f t="shared" si="16"/>
        <v>#N/A</v>
      </c>
      <c r="G80" s="244" t="e">
        <f>H80/$D80</f>
        <v>#N/A</v>
      </c>
      <c r="H80" s="245" t="e">
        <f>SUMIF($A81:$A89,"S",H81:H89)</f>
        <v>#N/A</v>
      </c>
      <c r="I80" s="244" t="e">
        <f t="shared" ref="I80" si="191">J80/$D80</f>
        <v>#N/A</v>
      </c>
      <c r="J80" s="245" t="e">
        <f t="shared" ref="J80" si="192">SUMIF($A81:$A89,"S",J81:J89)</f>
        <v>#N/A</v>
      </c>
      <c r="K80" s="244" t="e">
        <f t="shared" ref="K80" si="193">L80/$D80</f>
        <v>#N/A</v>
      </c>
      <c r="L80" s="245">
        <f t="shared" ref="L80" si="194">SUMIF($A81:$A89,"S",L81:L89)</f>
        <v>0</v>
      </c>
      <c r="M80" s="244" t="e">
        <f t="shared" ref="M80" si="195">N80/$D80</f>
        <v>#N/A</v>
      </c>
      <c r="N80" s="245">
        <f t="shared" ref="N80" si="196">SUMIF($A81:$A89,"S",N81:N89)</f>
        <v>0</v>
      </c>
      <c r="O80" s="244" t="e">
        <f t="shared" ref="O80" si="197">P80/$D80</f>
        <v>#N/A</v>
      </c>
      <c r="P80" s="245">
        <f t="shared" ref="P80" si="198">SUMIF($A81:$A89,"S",P81:P89)</f>
        <v>0</v>
      </c>
      <c r="Q80" s="244" t="e">
        <f t="shared" ref="Q80" si="199">R80/$D80</f>
        <v>#N/A</v>
      </c>
      <c r="R80" s="245">
        <f t="shared" ref="R80" si="200">SUMIF($A81:$A89,"S",R81:R89)</f>
        <v>0</v>
      </c>
      <c r="S80" s="244" t="e">
        <f t="shared" ref="S80" si="201">T80/$D80</f>
        <v>#N/A</v>
      </c>
      <c r="T80" s="245">
        <f t="shared" ref="T80" si="202">SUMIF($A81:$A89,"S",T81:T89)</f>
        <v>0</v>
      </c>
      <c r="U80" s="244" t="e">
        <f t="shared" ref="U80" si="203">V80/$D80</f>
        <v>#N/A</v>
      </c>
      <c r="V80" s="245">
        <f t="shared" ref="V80" si="204">SUMIF($A81:$A89,"S",V81:V89)</f>
        <v>0</v>
      </c>
      <c r="W80" s="598" t="e">
        <f>ROUND(D80*(1+$M$17),2)</f>
        <v>#N/A</v>
      </c>
      <c r="X80" s="603"/>
      <c r="Y80" s="106"/>
      <c r="Z80" s="605" t="e">
        <f>RESUMO!#REF!</f>
        <v>#REF!</v>
      </c>
    </row>
    <row r="81" spans="1:26" ht="13.5">
      <c r="B81" s="233"/>
      <c r="C81" s="234" t="s">
        <v>186</v>
      </c>
      <c r="D81" s="235" t="s">
        <v>267</v>
      </c>
      <c r="E81" s="236" t="e">
        <f t="shared" si="15"/>
        <v>#N/A</v>
      </c>
      <c r="F81" s="237" t="e">
        <f t="shared" si="16"/>
        <v>#N/A</v>
      </c>
      <c r="G81" s="238" t="e">
        <f t="shared" ref="G81:V81" si="205">IF(G80&gt;0,".","")</f>
        <v>#N/A</v>
      </c>
      <c r="H81" s="238" t="e">
        <f t="shared" si="205"/>
        <v>#N/A</v>
      </c>
      <c r="I81" s="238" t="e">
        <f t="shared" si="205"/>
        <v>#N/A</v>
      </c>
      <c r="J81" s="238" t="e">
        <f t="shared" si="205"/>
        <v>#N/A</v>
      </c>
      <c r="K81" s="238" t="e">
        <f t="shared" si="205"/>
        <v>#N/A</v>
      </c>
      <c r="L81" s="238" t="str">
        <f t="shared" si="205"/>
        <v/>
      </c>
      <c r="M81" s="238" t="e">
        <f t="shared" si="205"/>
        <v>#N/A</v>
      </c>
      <c r="N81" s="238" t="str">
        <f t="shared" si="205"/>
        <v/>
      </c>
      <c r="O81" s="238" t="e">
        <f t="shared" si="205"/>
        <v>#N/A</v>
      </c>
      <c r="P81" s="238" t="str">
        <f t="shared" si="205"/>
        <v/>
      </c>
      <c r="Q81" s="238" t="e">
        <f t="shared" si="205"/>
        <v>#N/A</v>
      </c>
      <c r="R81" s="238" t="str">
        <f t="shared" si="205"/>
        <v/>
      </c>
      <c r="S81" s="238" t="e">
        <f t="shared" si="205"/>
        <v>#N/A</v>
      </c>
      <c r="T81" s="238" t="str">
        <f t="shared" si="205"/>
        <v/>
      </c>
      <c r="U81" s="238" t="e">
        <f t="shared" si="205"/>
        <v>#N/A</v>
      </c>
      <c r="V81" s="238" t="str">
        <f t="shared" si="205"/>
        <v/>
      </c>
      <c r="W81" s="599"/>
      <c r="X81" s="604"/>
      <c r="Y81" s="107"/>
      <c r="Z81" s="605"/>
    </row>
    <row r="82" spans="1:26" s="269" customFormat="1" ht="13.5">
      <c r="A82" s="202" t="s">
        <v>1287</v>
      </c>
      <c r="B82" s="263" t="s">
        <v>512</v>
      </c>
      <c r="C82" s="240" t="e">
        <f>VLOOKUP(B82,'Orçamento Sintético'!$A$6:$N$18048,4,0)</f>
        <v>#N/A</v>
      </c>
      <c r="D82" s="264" t="e">
        <f>VLOOKUP(B82,'Orçamento Sintético'!$A$6:$N$18048,13,0)</f>
        <v>#N/A</v>
      </c>
      <c r="E82" s="265">
        <f t="shared" si="15"/>
        <v>1</v>
      </c>
      <c r="F82" s="266" t="e">
        <f t="shared" si="16"/>
        <v>#N/A</v>
      </c>
      <c r="G82" s="244">
        <v>1</v>
      </c>
      <c r="H82" s="245" t="e">
        <f>G82*$D82</f>
        <v>#N/A</v>
      </c>
      <c r="I82" s="244"/>
      <c r="J82" s="245"/>
      <c r="K82" s="244"/>
      <c r="L82" s="245"/>
      <c r="M82" s="267"/>
      <c r="N82" s="267"/>
      <c r="O82" s="244"/>
      <c r="P82" s="245"/>
      <c r="Q82" s="267"/>
      <c r="R82" s="267"/>
      <c r="S82" s="267"/>
      <c r="T82" s="267"/>
      <c r="U82" s="267"/>
      <c r="V82" s="267"/>
      <c r="W82" s="598" t="e">
        <f>ROUND(D82*(1+$M$17),2)</f>
        <v>#N/A</v>
      </c>
      <c r="X82" s="600"/>
      <c r="Y82" s="268"/>
      <c r="Z82" s="602" t="e">
        <f>RESUMO!#REF!</f>
        <v>#REF!</v>
      </c>
    </row>
    <row r="83" spans="1:26" s="269" customFormat="1" ht="13.5">
      <c r="A83" s="270"/>
      <c r="B83" s="271"/>
      <c r="C83" s="246" t="s">
        <v>186</v>
      </c>
      <c r="D83" s="272" t="s">
        <v>267</v>
      </c>
      <c r="E83" s="273">
        <f t="shared" si="15"/>
        <v>0</v>
      </c>
      <c r="F83" s="274" t="e">
        <f t="shared" si="16"/>
        <v>#N/A</v>
      </c>
      <c r="G83" s="238" t="str">
        <f t="shared" ref="G83:V83" si="206">IF(G82&gt;0,".","")</f>
        <v>.</v>
      </c>
      <c r="H83" s="238" t="e">
        <f t="shared" si="206"/>
        <v>#N/A</v>
      </c>
      <c r="I83" s="238" t="str">
        <f t="shared" si="206"/>
        <v/>
      </c>
      <c r="J83" s="238" t="str">
        <f t="shared" si="206"/>
        <v/>
      </c>
      <c r="K83" s="238" t="str">
        <f t="shared" si="206"/>
        <v/>
      </c>
      <c r="L83" s="238" t="str">
        <f t="shared" si="206"/>
        <v/>
      </c>
      <c r="M83" s="238" t="str">
        <f t="shared" si="206"/>
        <v/>
      </c>
      <c r="N83" s="238" t="str">
        <f t="shared" si="206"/>
        <v/>
      </c>
      <c r="O83" s="238" t="str">
        <f t="shared" si="206"/>
        <v/>
      </c>
      <c r="P83" s="238" t="str">
        <f t="shared" si="206"/>
        <v/>
      </c>
      <c r="Q83" s="238" t="str">
        <f t="shared" si="206"/>
        <v/>
      </c>
      <c r="R83" s="238" t="str">
        <f t="shared" si="206"/>
        <v/>
      </c>
      <c r="S83" s="238" t="str">
        <f t="shared" si="206"/>
        <v/>
      </c>
      <c r="T83" s="238" t="str">
        <f t="shared" si="206"/>
        <v/>
      </c>
      <c r="U83" s="238" t="str">
        <f t="shared" si="206"/>
        <v/>
      </c>
      <c r="V83" s="238" t="str">
        <f t="shared" si="206"/>
        <v/>
      </c>
      <c r="W83" s="599"/>
      <c r="X83" s="601"/>
      <c r="Y83" s="275"/>
      <c r="Z83" s="602"/>
    </row>
    <row r="84" spans="1:26" s="269" customFormat="1" ht="13.5">
      <c r="A84" s="202" t="s">
        <v>1287</v>
      </c>
      <c r="B84" s="263" t="s">
        <v>513</v>
      </c>
      <c r="C84" s="240" t="e">
        <f>VLOOKUP(B84,'Orçamento Sintético'!$A$6:$N$18048,4,0)</f>
        <v>#N/A</v>
      </c>
      <c r="D84" s="264" t="e">
        <f>VLOOKUP(B84,'Orçamento Sintético'!$A$6:$N$18048,13,0)</f>
        <v>#N/A</v>
      </c>
      <c r="E84" s="265">
        <f t="shared" si="15"/>
        <v>1</v>
      </c>
      <c r="F84" s="266" t="e">
        <f t="shared" si="16"/>
        <v>#N/A</v>
      </c>
      <c r="G84" s="244">
        <v>1</v>
      </c>
      <c r="H84" s="245" t="e">
        <f>G84*$D84</f>
        <v>#N/A</v>
      </c>
      <c r="I84" s="244"/>
      <c r="J84" s="245"/>
      <c r="K84" s="244"/>
      <c r="L84" s="245"/>
      <c r="M84" s="267"/>
      <c r="N84" s="267"/>
      <c r="O84" s="244"/>
      <c r="P84" s="245"/>
      <c r="Q84" s="244"/>
      <c r="R84" s="245"/>
      <c r="S84" s="267"/>
      <c r="T84" s="267"/>
      <c r="U84" s="267"/>
      <c r="V84" s="267"/>
      <c r="W84" s="598" t="e">
        <f>ROUND(D84*(1+$M$17),2)</f>
        <v>#N/A</v>
      </c>
      <c r="X84" s="600"/>
      <c r="Y84" s="268"/>
      <c r="Z84" s="602" t="e">
        <f>RESUMO!#REF!</f>
        <v>#REF!</v>
      </c>
    </row>
    <row r="85" spans="1:26" s="269" customFormat="1" ht="13.5">
      <c r="A85" s="270"/>
      <c r="B85" s="271"/>
      <c r="C85" s="246" t="s">
        <v>186</v>
      </c>
      <c r="D85" s="272" t="s">
        <v>267</v>
      </c>
      <c r="E85" s="273">
        <f t="shared" si="15"/>
        <v>0</v>
      </c>
      <c r="F85" s="274" t="e">
        <f t="shared" si="16"/>
        <v>#N/A</v>
      </c>
      <c r="G85" s="238" t="str">
        <f t="shared" ref="G85:V85" si="207">IF(G84&gt;0,".","")</f>
        <v>.</v>
      </c>
      <c r="H85" s="238" t="e">
        <f t="shared" si="207"/>
        <v>#N/A</v>
      </c>
      <c r="I85" s="238" t="str">
        <f t="shared" si="207"/>
        <v/>
      </c>
      <c r="J85" s="238" t="str">
        <f t="shared" si="207"/>
        <v/>
      </c>
      <c r="K85" s="238" t="str">
        <f t="shared" si="207"/>
        <v/>
      </c>
      <c r="L85" s="238" t="str">
        <f t="shared" si="207"/>
        <v/>
      </c>
      <c r="M85" s="238" t="str">
        <f t="shared" si="207"/>
        <v/>
      </c>
      <c r="N85" s="238" t="str">
        <f t="shared" si="207"/>
        <v/>
      </c>
      <c r="O85" s="238" t="str">
        <f t="shared" si="207"/>
        <v/>
      </c>
      <c r="P85" s="238" t="str">
        <f t="shared" si="207"/>
        <v/>
      </c>
      <c r="Q85" s="238" t="str">
        <f t="shared" si="207"/>
        <v/>
      </c>
      <c r="R85" s="238" t="str">
        <f t="shared" si="207"/>
        <v/>
      </c>
      <c r="S85" s="238" t="str">
        <f t="shared" si="207"/>
        <v/>
      </c>
      <c r="T85" s="238" t="str">
        <f t="shared" si="207"/>
        <v/>
      </c>
      <c r="U85" s="238" t="str">
        <f t="shared" si="207"/>
        <v/>
      </c>
      <c r="V85" s="238" t="str">
        <f t="shared" si="207"/>
        <v/>
      </c>
      <c r="W85" s="599"/>
      <c r="X85" s="601"/>
      <c r="Y85" s="275"/>
      <c r="Z85" s="602"/>
    </row>
    <row r="86" spans="1:26" s="269" customFormat="1" ht="13.5">
      <c r="A86" s="202" t="s">
        <v>1287</v>
      </c>
      <c r="B86" s="263" t="s">
        <v>514</v>
      </c>
      <c r="C86" s="240" t="e">
        <f>VLOOKUP(B86,'Orçamento Sintético'!$A$6:$N$18048,4,0)</f>
        <v>#N/A</v>
      </c>
      <c r="D86" s="264" t="e">
        <f>VLOOKUP(B86,'Orçamento Sintético'!$A$6:$N$18048,13,0)</f>
        <v>#N/A</v>
      </c>
      <c r="E86" s="265">
        <f t="shared" si="15"/>
        <v>1</v>
      </c>
      <c r="F86" s="266" t="e">
        <f t="shared" si="16"/>
        <v>#N/A</v>
      </c>
      <c r="G86" s="267"/>
      <c r="H86" s="267"/>
      <c r="I86" s="244">
        <v>1</v>
      </c>
      <c r="J86" s="245" t="e">
        <f>I86*$D86</f>
        <v>#N/A</v>
      </c>
      <c r="K86" s="244"/>
      <c r="L86" s="245"/>
      <c r="M86" s="267"/>
      <c r="N86" s="267"/>
      <c r="O86" s="244"/>
      <c r="P86" s="245"/>
      <c r="Q86" s="244"/>
      <c r="R86" s="245"/>
      <c r="S86" s="267"/>
      <c r="T86" s="267"/>
      <c r="U86" s="267"/>
      <c r="V86" s="267"/>
      <c r="W86" s="598" t="e">
        <f>ROUND(D86*(1+$M$17),2)</f>
        <v>#N/A</v>
      </c>
      <c r="X86" s="600"/>
      <c r="Y86" s="268"/>
      <c r="Z86" s="602" t="e">
        <f>RESUMO!#REF!</f>
        <v>#REF!</v>
      </c>
    </row>
    <row r="87" spans="1:26" s="269" customFormat="1" ht="13.5">
      <c r="A87" s="270"/>
      <c r="B87" s="271"/>
      <c r="C87" s="246" t="s">
        <v>186</v>
      </c>
      <c r="D87" s="272" t="s">
        <v>267</v>
      </c>
      <c r="E87" s="273">
        <f t="shared" si="15"/>
        <v>0</v>
      </c>
      <c r="F87" s="274" t="e">
        <f t="shared" si="16"/>
        <v>#N/A</v>
      </c>
      <c r="G87" s="238" t="str">
        <f t="shared" ref="G87:V87" si="208">IF(G86&gt;0,".","")</f>
        <v/>
      </c>
      <c r="H87" s="238" t="str">
        <f t="shared" si="208"/>
        <v/>
      </c>
      <c r="I87" s="238" t="str">
        <f t="shared" si="208"/>
        <v>.</v>
      </c>
      <c r="J87" s="238" t="e">
        <f t="shared" si="208"/>
        <v>#N/A</v>
      </c>
      <c r="K87" s="238" t="str">
        <f t="shared" si="208"/>
        <v/>
      </c>
      <c r="L87" s="238" t="str">
        <f t="shared" si="208"/>
        <v/>
      </c>
      <c r="M87" s="238" t="str">
        <f t="shared" si="208"/>
        <v/>
      </c>
      <c r="N87" s="238" t="str">
        <f t="shared" si="208"/>
        <v/>
      </c>
      <c r="O87" s="238" t="str">
        <f t="shared" si="208"/>
        <v/>
      </c>
      <c r="P87" s="238" t="str">
        <f t="shared" si="208"/>
        <v/>
      </c>
      <c r="Q87" s="238" t="str">
        <f t="shared" si="208"/>
        <v/>
      </c>
      <c r="R87" s="238" t="str">
        <f t="shared" si="208"/>
        <v/>
      </c>
      <c r="S87" s="238" t="str">
        <f t="shared" si="208"/>
        <v/>
      </c>
      <c r="T87" s="238" t="str">
        <f t="shared" si="208"/>
        <v/>
      </c>
      <c r="U87" s="238" t="str">
        <f t="shared" si="208"/>
        <v/>
      </c>
      <c r="V87" s="238" t="str">
        <f t="shared" si="208"/>
        <v/>
      </c>
      <c r="W87" s="599"/>
      <c r="X87" s="601"/>
      <c r="Y87" s="275"/>
      <c r="Z87" s="602"/>
    </row>
    <row r="88" spans="1:26" s="269" customFormat="1" ht="13.5">
      <c r="A88" s="202" t="s">
        <v>1287</v>
      </c>
      <c r="B88" s="263" t="s">
        <v>515</v>
      </c>
      <c r="C88" s="240" t="e">
        <f>VLOOKUP(B88,'Orçamento Sintético'!$A$6:$N$18048,4,0)</f>
        <v>#N/A</v>
      </c>
      <c r="D88" s="264" t="e">
        <f>VLOOKUP(B88,'Orçamento Sintético'!$A$6:$N$18048,13,0)</f>
        <v>#N/A</v>
      </c>
      <c r="E88" s="265">
        <f t="shared" ref="E88:E153" si="209">SUMIF($G$23:$V$23,"%",G88:V88)</f>
        <v>1</v>
      </c>
      <c r="F88" s="266" t="e">
        <f t="shared" ref="F88:F153" si="210">SUMIF($G$23:$V$23,"R$",G88:V88)</f>
        <v>#N/A</v>
      </c>
      <c r="G88" s="267"/>
      <c r="H88" s="267"/>
      <c r="I88" s="244">
        <v>1</v>
      </c>
      <c r="J88" s="245" t="e">
        <f>I88*$D88</f>
        <v>#N/A</v>
      </c>
      <c r="K88" s="244"/>
      <c r="L88" s="245"/>
      <c r="M88" s="267"/>
      <c r="N88" s="267"/>
      <c r="O88" s="244"/>
      <c r="P88" s="245"/>
      <c r="Q88" s="244"/>
      <c r="R88" s="245"/>
      <c r="S88" s="267"/>
      <c r="T88" s="267"/>
      <c r="U88" s="267"/>
      <c r="V88" s="267"/>
      <c r="W88" s="598" t="e">
        <f>ROUND(D88*(1+$M$17),2)</f>
        <v>#N/A</v>
      </c>
      <c r="X88" s="600"/>
      <c r="Y88" s="268"/>
      <c r="Z88" s="602" t="e">
        <f>RESUMO!#REF!</f>
        <v>#REF!</v>
      </c>
    </row>
    <row r="89" spans="1:26" s="269" customFormat="1" ht="13.5">
      <c r="A89" s="270"/>
      <c r="B89" s="271"/>
      <c r="C89" s="246" t="s">
        <v>186</v>
      </c>
      <c r="D89" s="272" t="s">
        <v>267</v>
      </c>
      <c r="E89" s="273">
        <f t="shared" si="209"/>
        <v>0</v>
      </c>
      <c r="F89" s="274" t="e">
        <f t="shared" si="210"/>
        <v>#N/A</v>
      </c>
      <c r="G89" s="238" t="str">
        <f t="shared" ref="G89:V89" si="211">IF(G88&gt;0,".","")</f>
        <v/>
      </c>
      <c r="H89" s="238" t="str">
        <f t="shared" si="211"/>
        <v/>
      </c>
      <c r="I89" s="238" t="str">
        <f t="shared" si="211"/>
        <v>.</v>
      </c>
      <c r="J89" s="238" t="e">
        <f t="shared" si="211"/>
        <v>#N/A</v>
      </c>
      <c r="K89" s="238" t="str">
        <f t="shared" si="211"/>
        <v/>
      </c>
      <c r="L89" s="238" t="str">
        <f t="shared" si="211"/>
        <v/>
      </c>
      <c r="M89" s="238" t="str">
        <f t="shared" si="211"/>
        <v/>
      </c>
      <c r="N89" s="238" t="str">
        <f t="shared" si="211"/>
        <v/>
      </c>
      <c r="O89" s="238" t="str">
        <f t="shared" si="211"/>
        <v/>
      </c>
      <c r="P89" s="238" t="str">
        <f t="shared" si="211"/>
        <v/>
      </c>
      <c r="Q89" s="238" t="str">
        <f t="shared" si="211"/>
        <v/>
      </c>
      <c r="R89" s="238" t="str">
        <f t="shared" si="211"/>
        <v/>
      </c>
      <c r="S89" s="238" t="str">
        <f t="shared" si="211"/>
        <v/>
      </c>
      <c r="T89" s="238" t="str">
        <f t="shared" si="211"/>
        <v/>
      </c>
      <c r="U89" s="238" t="str">
        <f t="shared" si="211"/>
        <v/>
      </c>
      <c r="V89" s="238" t="str">
        <f t="shared" si="211"/>
        <v/>
      </c>
      <c r="W89" s="599"/>
      <c r="X89" s="601"/>
      <c r="Y89" s="275"/>
      <c r="Z89" s="602"/>
    </row>
    <row r="90" spans="1:26" ht="13.5">
      <c r="A90" s="202" t="s">
        <v>1289</v>
      </c>
      <c r="B90" s="258" t="s">
        <v>81</v>
      </c>
      <c r="C90" s="259" t="e">
        <f>VLOOKUP(B90,'Orçamento Sintético'!$A$6:$N$18048,4,0)</f>
        <v>#N/A</v>
      </c>
      <c r="D90" s="260" t="e">
        <f>VLOOKUP(B90,'Orçamento Sintético'!$A$6:$N$18048,13,0)</f>
        <v>#N/A</v>
      </c>
      <c r="E90" s="261" t="e">
        <f t="shared" si="209"/>
        <v>#N/A</v>
      </c>
      <c r="F90" s="262" t="e">
        <f t="shared" si="210"/>
        <v>#N/A</v>
      </c>
      <c r="G90" s="244" t="e">
        <f>H90/$D90</f>
        <v>#N/A</v>
      </c>
      <c r="H90" s="245">
        <f>SUMIF($A91:$A97,"S",H91:H97)</f>
        <v>0</v>
      </c>
      <c r="I90" s="244" t="e">
        <f t="shared" ref="I90" si="212">J90/$D90</f>
        <v>#N/A</v>
      </c>
      <c r="J90" s="245">
        <f t="shared" ref="J90" si="213">SUMIF($A91:$A97,"S",J91:J97)</f>
        <v>0</v>
      </c>
      <c r="K90" s="244" t="e">
        <f t="shared" ref="K90" si="214">L90/$D90</f>
        <v>#N/A</v>
      </c>
      <c r="L90" s="245">
        <f t="shared" ref="L90" si="215">SUMIF($A91:$A97,"S",L91:L97)</f>
        <v>0</v>
      </c>
      <c r="M90" s="244" t="e">
        <f t="shared" ref="M90" si="216">N90/$D90</f>
        <v>#N/A</v>
      </c>
      <c r="N90" s="245" t="e">
        <f t="shared" ref="N90" si="217">SUMIF($A91:$A97,"S",N91:N97)</f>
        <v>#N/A</v>
      </c>
      <c r="O90" s="244" t="e">
        <f t="shared" ref="O90" si="218">P90/$D90</f>
        <v>#N/A</v>
      </c>
      <c r="P90" s="245" t="e">
        <f t="shared" ref="P90" si="219">SUMIF($A91:$A97,"S",P91:P97)</f>
        <v>#N/A</v>
      </c>
      <c r="Q90" s="244" t="e">
        <f t="shared" ref="Q90" si="220">R90/$D90</f>
        <v>#N/A</v>
      </c>
      <c r="R90" s="245">
        <f t="shared" ref="R90" si="221">SUMIF($A91:$A97,"S",R91:R97)</f>
        <v>0</v>
      </c>
      <c r="S90" s="244" t="e">
        <f t="shared" ref="S90" si="222">T90/$D90</f>
        <v>#N/A</v>
      </c>
      <c r="T90" s="245">
        <f t="shared" ref="T90" si="223">SUMIF($A91:$A97,"S",T91:T97)</f>
        <v>0</v>
      </c>
      <c r="U90" s="244" t="e">
        <f t="shared" ref="U90" si="224">V90/$D90</f>
        <v>#N/A</v>
      </c>
      <c r="V90" s="245">
        <f t="shared" ref="V90" si="225">SUMIF($A91:$A97,"S",V91:V97)</f>
        <v>0</v>
      </c>
      <c r="W90" s="598" t="e">
        <f>ROUND(D90*(1+$M$17),2)</f>
        <v>#N/A</v>
      </c>
      <c r="X90" s="603"/>
      <c r="Y90" s="106"/>
      <c r="Z90" s="605" t="e">
        <f>RESUMO!#REF!</f>
        <v>#REF!</v>
      </c>
    </row>
    <row r="91" spans="1:26" ht="13.5">
      <c r="B91" s="233"/>
      <c r="C91" s="234" t="s">
        <v>186</v>
      </c>
      <c r="D91" s="235" t="s">
        <v>267</v>
      </c>
      <c r="E91" s="236" t="e">
        <f t="shared" si="209"/>
        <v>#N/A</v>
      </c>
      <c r="F91" s="237" t="e">
        <f t="shared" si="210"/>
        <v>#N/A</v>
      </c>
      <c r="G91" s="238" t="e">
        <f t="shared" ref="G91:V91" si="226">IF(G90&gt;0,".","")</f>
        <v>#N/A</v>
      </c>
      <c r="H91" s="238" t="str">
        <f t="shared" si="226"/>
        <v/>
      </c>
      <c r="I91" s="238" t="e">
        <f t="shared" si="226"/>
        <v>#N/A</v>
      </c>
      <c r="J91" s="238" t="str">
        <f t="shared" si="226"/>
        <v/>
      </c>
      <c r="K91" s="238" t="e">
        <f t="shared" si="226"/>
        <v>#N/A</v>
      </c>
      <c r="L91" s="238" t="str">
        <f t="shared" si="226"/>
        <v/>
      </c>
      <c r="M91" s="238" t="e">
        <f t="shared" si="226"/>
        <v>#N/A</v>
      </c>
      <c r="N91" s="238" t="e">
        <f t="shared" si="226"/>
        <v>#N/A</v>
      </c>
      <c r="O91" s="238" t="e">
        <f t="shared" si="226"/>
        <v>#N/A</v>
      </c>
      <c r="P91" s="238" t="e">
        <f t="shared" si="226"/>
        <v>#N/A</v>
      </c>
      <c r="Q91" s="238" t="e">
        <f t="shared" si="226"/>
        <v>#N/A</v>
      </c>
      <c r="R91" s="238" t="str">
        <f t="shared" si="226"/>
        <v/>
      </c>
      <c r="S91" s="238" t="e">
        <f t="shared" si="226"/>
        <v>#N/A</v>
      </c>
      <c r="T91" s="238" t="str">
        <f t="shared" si="226"/>
        <v/>
      </c>
      <c r="U91" s="238" t="e">
        <f t="shared" si="226"/>
        <v>#N/A</v>
      </c>
      <c r="V91" s="238" t="str">
        <f t="shared" si="226"/>
        <v/>
      </c>
      <c r="W91" s="599"/>
      <c r="X91" s="604"/>
      <c r="Y91" s="107"/>
      <c r="Z91" s="605"/>
    </row>
    <row r="92" spans="1:26" s="269" customFormat="1" ht="13.5">
      <c r="A92" s="270" t="s">
        <v>1287</v>
      </c>
      <c r="B92" s="263" t="s">
        <v>516</v>
      </c>
      <c r="C92" s="240" t="e">
        <f>VLOOKUP(B92,'Orçamento Sintético'!$A$6:$N$18048,4,0)</f>
        <v>#N/A</v>
      </c>
      <c r="D92" s="264" t="e">
        <f>VLOOKUP(B92,'Orçamento Sintético'!$A$6:$N$18048,13,0)</f>
        <v>#N/A</v>
      </c>
      <c r="E92" s="265">
        <f t="shared" si="209"/>
        <v>1</v>
      </c>
      <c r="F92" s="266" t="e">
        <f t="shared" si="210"/>
        <v>#N/A</v>
      </c>
      <c r="G92" s="267"/>
      <c r="H92" s="267"/>
      <c r="I92" s="244"/>
      <c r="J92" s="245"/>
      <c r="K92" s="244"/>
      <c r="L92" s="245"/>
      <c r="M92" s="244">
        <v>1</v>
      </c>
      <c r="N92" s="245" t="e">
        <f>M92*$D92</f>
        <v>#N/A</v>
      </c>
      <c r="O92" s="244"/>
      <c r="P92" s="245"/>
      <c r="Q92" s="267"/>
      <c r="R92" s="267"/>
      <c r="S92" s="244"/>
      <c r="T92" s="245"/>
      <c r="U92" s="267"/>
      <c r="V92" s="267"/>
      <c r="W92" s="598" t="e">
        <f>ROUND(D92*(1+$M$17),2)</f>
        <v>#N/A</v>
      </c>
      <c r="X92" s="600"/>
      <c r="Y92" s="268"/>
      <c r="Z92" s="602" t="e">
        <f>RESUMO!#REF!</f>
        <v>#REF!</v>
      </c>
    </row>
    <row r="93" spans="1:26" s="269" customFormat="1" ht="13.5">
      <c r="A93" s="270"/>
      <c r="B93" s="271"/>
      <c r="C93" s="246" t="s">
        <v>186</v>
      </c>
      <c r="D93" s="272" t="s">
        <v>267</v>
      </c>
      <c r="E93" s="273">
        <f t="shared" si="209"/>
        <v>0</v>
      </c>
      <c r="F93" s="274" t="e">
        <f t="shared" si="210"/>
        <v>#N/A</v>
      </c>
      <c r="G93" s="238" t="str">
        <f t="shared" ref="G93:V93" si="227">IF(G92&gt;0,".","")</f>
        <v/>
      </c>
      <c r="H93" s="238" t="str">
        <f t="shared" si="227"/>
        <v/>
      </c>
      <c r="I93" s="238" t="str">
        <f t="shared" si="227"/>
        <v/>
      </c>
      <c r="J93" s="238" t="str">
        <f t="shared" si="227"/>
        <v/>
      </c>
      <c r="K93" s="238" t="str">
        <f t="shared" si="227"/>
        <v/>
      </c>
      <c r="L93" s="238" t="str">
        <f t="shared" si="227"/>
        <v/>
      </c>
      <c r="M93" s="238" t="str">
        <f t="shared" ref="M93:N93" si="228">IF(M92&gt;0,".","")</f>
        <v>.</v>
      </c>
      <c r="N93" s="238" t="e">
        <f t="shared" si="228"/>
        <v>#N/A</v>
      </c>
      <c r="O93" s="238" t="str">
        <f t="shared" ref="O93:P93" si="229">IF(O92&gt;0,".","")</f>
        <v/>
      </c>
      <c r="P93" s="238" t="str">
        <f t="shared" si="229"/>
        <v/>
      </c>
      <c r="Q93" s="238" t="str">
        <f t="shared" si="227"/>
        <v/>
      </c>
      <c r="R93" s="238" t="str">
        <f t="shared" si="227"/>
        <v/>
      </c>
      <c r="S93" s="238" t="str">
        <f t="shared" si="227"/>
        <v/>
      </c>
      <c r="T93" s="238" t="str">
        <f t="shared" si="227"/>
        <v/>
      </c>
      <c r="U93" s="238" t="str">
        <f t="shared" si="227"/>
        <v/>
      </c>
      <c r="V93" s="238" t="str">
        <f t="shared" si="227"/>
        <v/>
      </c>
      <c r="W93" s="599"/>
      <c r="X93" s="601"/>
      <c r="Y93" s="275"/>
      <c r="Z93" s="602"/>
    </row>
    <row r="94" spans="1:26" s="269" customFormat="1" ht="13.5">
      <c r="A94" s="270" t="s">
        <v>1287</v>
      </c>
      <c r="B94" s="263" t="s">
        <v>517</v>
      </c>
      <c r="C94" s="240" t="e">
        <f>VLOOKUP(B94,'Orçamento Sintético'!$A$6:$N$18048,4,0)</f>
        <v>#N/A</v>
      </c>
      <c r="D94" s="264" t="e">
        <f>VLOOKUP(B94,'Orçamento Sintético'!$A$6:$N$18048,13,0)</f>
        <v>#N/A</v>
      </c>
      <c r="E94" s="265">
        <f t="shared" si="209"/>
        <v>1</v>
      </c>
      <c r="F94" s="266" t="e">
        <f t="shared" si="210"/>
        <v>#N/A</v>
      </c>
      <c r="G94" s="267"/>
      <c r="H94" s="267"/>
      <c r="I94" s="244"/>
      <c r="J94" s="245"/>
      <c r="K94" s="244"/>
      <c r="L94" s="245"/>
      <c r="M94" s="244">
        <v>1</v>
      </c>
      <c r="N94" s="245" t="e">
        <f>M94*$D94</f>
        <v>#N/A</v>
      </c>
      <c r="O94" s="244"/>
      <c r="P94" s="245"/>
      <c r="Q94" s="267"/>
      <c r="R94" s="267"/>
      <c r="S94" s="267"/>
      <c r="T94" s="267"/>
      <c r="U94" s="267"/>
      <c r="V94" s="267"/>
      <c r="W94" s="598" t="e">
        <f>ROUND(D94*(1+$M$17),2)</f>
        <v>#N/A</v>
      </c>
      <c r="X94" s="600"/>
      <c r="Y94" s="268"/>
      <c r="Z94" s="602" t="e">
        <f>RESUMO!#REF!</f>
        <v>#REF!</v>
      </c>
    </row>
    <row r="95" spans="1:26" s="269" customFormat="1" ht="13.5">
      <c r="A95" s="270"/>
      <c r="B95" s="271"/>
      <c r="C95" s="246" t="s">
        <v>186</v>
      </c>
      <c r="D95" s="272" t="s">
        <v>267</v>
      </c>
      <c r="E95" s="273">
        <f t="shared" si="209"/>
        <v>0</v>
      </c>
      <c r="F95" s="274" t="e">
        <f t="shared" si="210"/>
        <v>#N/A</v>
      </c>
      <c r="G95" s="238" t="str">
        <f t="shared" ref="G95:V95" si="230">IF(G94&gt;0,".","")</f>
        <v/>
      </c>
      <c r="H95" s="238" t="str">
        <f t="shared" si="230"/>
        <v/>
      </c>
      <c r="I95" s="238" t="str">
        <f t="shared" si="230"/>
        <v/>
      </c>
      <c r="J95" s="238" t="str">
        <f t="shared" si="230"/>
        <v/>
      </c>
      <c r="K95" s="238" t="str">
        <f t="shared" si="230"/>
        <v/>
      </c>
      <c r="L95" s="238" t="str">
        <f t="shared" si="230"/>
        <v/>
      </c>
      <c r="M95" s="238" t="str">
        <f t="shared" si="230"/>
        <v>.</v>
      </c>
      <c r="N95" s="238" t="e">
        <f t="shared" si="230"/>
        <v>#N/A</v>
      </c>
      <c r="O95" s="238" t="str">
        <f t="shared" ref="O95:P95" si="231">IF(O94&gt;0,".","")</f>
        <v/>
      </c>
      <c r="P95" s="238" t="str">
        <f t="shared" si="231"/>
        <v/>
      </c>
      <c r="Q95" s="238" t="str">
        <f t="shared" si="230"/>
        <v/>
      </c>
      <c r="R95" s="238" t="str">
        <f t="shared" si="230"/>
        <v/>
      </c>
      <c r="S95" s="238" t="str">
        <f t="shared" si="230"/>
        <v/>
      </c>
      <c r="T95" s="238" t="str">
        <f t="shared" si="230"/>
        <v/>
      </c>
      <c r="U95" s="238" t="str">
        <f t="shared" si="230"/>
        <v/>
      </c>
      <c r="V95" s="238" t="str">
        <f t="shared" si="230"/>
        <v/>
      </c>
      <c r="W95" s="599"/>
      <c r="X95" s="601"/>
      <c r="Y95" s="275"/>
      <c r="Z95" s="602"/>
    </row>
    <row r="96" spans="1:26" ht="13.5">
      <c r="A96" s="202" t="s">
        <v>1287</v>
      </c>
      <c r="B96" s="263" t="s">
        <v>518</v>
      </c>
      <c r="C96" s="240" t="e">
        <f>VLOOKUP(B96,'Orçamento Sintético'!$A$6:$N$18048,4,0)</f>
        <v>#N/A</v>
      </c>
      <c r="D96" s="241" t="e">
        <f>VLOOKUP(B96,'Orçamento Sintético'!$A$6:$N$18048,13,0)</f>
        <v>#N/A</v>
      </c>
      <c r="E96" s="242">
        <f t="shared" si="209"/>
        <v>1</v>
      </c>
      <c r="F96" s="243" t="e">
        <f t="shared" si="210"/>
        <v>#N/A</v>
      </c>
      <c r="G96" s="244"/>
      <c r="H96" s="245"/>
      <c r="I96" s="244"/>
      <c r="J96" s="245"/>
      <c r="K96" s="244"/>
      <c r="L96" s="245"/>
      <c r="M96" s="244"/>
      <c r="N96" s="245"/>
      <c r="O96" s="244">
        <v>1</v>
      </c>
      <c r="P96" s="245" t="e">
        <f>O96*$D96</f>
        <v>#N/A</v>
      </c>
      <c r="Q96" s="244"/>
      <c r="R96" s="245"/>
      <c r="S96" s="244"/>
      <c r="T96" s="245"/>
      <c r="U96" s="244"/>
      <c r="V96" s="245"/>
      <c r="W96" s="598" t="e">
        <f>ROUND(D96*(1+$M$17),2)</f>
        <v>#N/A</v>
      </c>
      <c r="X96" s="603"/>
      <c r="Y96" s="106"/>
      <c r="Z96" s="607" t="e">
        <f>RESUMO!#REF!</f>
        <v>#REF!</v>
      </c>
    </row>
    <row r="97" spans="1:26" ht="13.5">
      <c r="B97" s="233"/>
      <c r="C97" s="246"/>
      <c r="D97" s="235" t="s">
        <v>267</v>
      </c>
      <c r="E97" s="236">
        <f t="shared" si="209"/>
        <v>0</v>
      </c>
      <c r="F97" s="237" t="e">
        <f t="shared" si="210"/>
        <v>#N/A</v>
      </c>
      <c r="G97" s="238" t="str">
        <f t="shared" ref="G97:V97" si="232">IF(G96&gt;0,".","")</f>
        <v/>
      </c>
      <c r="H97" s="238" t="str">
        <f t="shared" si="232"/>
        <v/>
      </c>
      <c r="I97" s="238" t="str">
        <f t="shared" si="232"/>
        <v/>
      </c>
      <c r="J97" s="238" t="str">
        <f t="shared" si="232"/>
        <v/>
      </c>
      <c r="K97" s="238" t="str">
        <f t="shared" si="232"/>
        <v/>
      </c>
      <c r="L97" s="238" t="str">
        <f t="shared" si="232"/>
        <v/>
      </c>
      <c r="M97" s="238" t="str">
        <f t="shared" si="232"/>
        <v/>
      </c>
      <c r="N97" s="238" t="str">
        <f t="shared" si="232"/>
        <v/>
      </c>
      <c r="O97" s="238" t="str">
        <f t="shared" si="232"/>
        <v>.</v>
      </c>
      <c r="P97" s="238" t="e">
        <f t="shared" si="232"/>
        <v>#N/A</v>
      </c>
      <c r="Q97" s="238" t="str">
        <f t="shared" si="232"/>
        <v/>
      </c>
      <c r="R97" s="238" t="str">
        <f t="shared" si="232"/>
        <v/>
      </c>
      <c r="S97" s="238" t="str">
        <f t="shared" si="232"/>
        <v/>
      </c>
      <c r="T97" s="238" t="str">
        <f t="shared" si="232"/>
        <v/>
      </c>
      <c r="U97" s="238" t="str">
        <f t="shared" si="232"/>
        <v/>
      </c>
      <c r="V97" s="238" t="str">
        <f t="shared" si="232"/>
        <v/>
      </c>
      <c r="W97" s="599"/>
      <c r="X97" s="604"/>
      <c r="Y97" s="107"/>
      <c r="Z97" s="605"/>
    </row>
    <row r="98" spans="1:26" ht="13.5">
      <c r="A98" s="202" t="s">
        <v>1289</v>
      </c>
      <c r="B98" s="258" t="s">
        <v>1293</v>
      </c>
      <c r="C98" s="259" t="e">
        <f>VLOOKUP(B98,'Orçamento Sintético'!$A$6:$N$18048,4,0)</f>
        <v>#N/A</v>
      </c>
      <c r="D98" s="260" t="e">
        <f>VLOOKUP(B98,'Orçamento Sintético'!$A$6:$N$18048,13,0)</f>
        <v>#N/A</v>
      </c>
      <c r="E98" s="261" t="e">
        <f t="shared" si="209"/>
        <v>#N/A</v>
      </c>
      <c r="F98" s="262" t="e">
        <f t="shared" si="210"/>
        <v>#N/A</v>
      </c>
      <c r="G98" s="244" t="e">
        <f>H98/$D98</f>
        <v>#N/A</v>
      </c>
      <c r="H98" s="245">
        <f>SUMIF($A99:$A109,"S",H99:H109)</f>
        <v>0</v>
      </c>
      <c r="I98" s="244" t="e">
        <f t="shared" ref="I98" si="233">J98/$D98</f>
        <v>#N/A</v>
      </c>
      <c r="J98" s="245">
        <f>SUMIF($A99:$A109,"S",J99:J109)</f>
        <v>0</v>
      </c>
      <c r="K98" s="244" t="e">
        <f t="shared" ref="K98" si="234">L98/$D98</f>
        <v>#N/A</v>
      </c>
      <c r="L98" s="245">
        <f>SUMIF($A99:$A109,"S",L99:L109)</f>
        <v>0</v>
      </c>
      <c r="M98" s="244" t="e">
        <f t="shared" ref="M98" si="235">N98/$D98</f>
        <v>#N/A</v>
      </c>
      <c r="N98" s="245" t="e">
        <f>SUMIF($A99:$A109,"S",N99:N109)</f>
        <v>#N/A</v>
      </c>
      <c r="O98" s="244" t="e">
        <f t="shared" ref="O98" si="236">P98/$D98</f>
        <v>#N/A</v>
      </c>
      <c r="P98" s="245">
        <f>SUMIF($A99:$A109,"S",P99:P109)</f>
        <v>0</v>
      </c>
      <c r="Q98" s="244" t="e">
        <f t="shared" ref="Q98" si="237">R98/$D98</f>
        <v>#N/A</v>
      </c>
      <c r="R98" s="245">
        <f>SUMIF($A99:$A109,"S",R99:R109)</f>
        <v>0</v>
      </c>
      <c r="S98" s="244"/>
      <c r="T98" s="245"/>
      <c r="U98" s="244" t="e">
        <f t="shared" ref="U98" si="238">V98/$D98</f>
        <v>#N/A</v>
      </c>
      <c r="V98" s="245">
        <f>SUMIF($A99:$A109,"S",V99:V109)</f>
        <v>0</v>
      </c>
      <c r="W98" s="598" t="e">
        <f>ROUND(D98*(1+$M$17),2)</f>
        <v>#N/A</v>
      </c>
      <c r="X98" s="603"/>
      <c r="Y98" s="106"/>
      <c r="Z98" s="605" t="e">
        <f>RESUMO!#REF!</f>
        <v>#REF!</v>
      </c>
    </row>
    <row r="99" spans="1:26" ht="13.5">
      <c r="B99" s="233"/>
      <c r="C99" s="234" t="s">
        <v>186</v>
      </c>
      <c r="D99" s="235" t="s">
        <v>267</v>
      </c>
      <c r="E99" s="236" t="e">
        <f t="shared" si="209"/>
        <v>#N/A</v>
      </c>
      <c r="F99" s="237" t="e">
        <f t="shared" si="210"/>
        <v>#N/A</v>
      </c>
      <c r="G99" s="238" t="e">
        <f t="shared" ref="G99:V99" si="239">IF(G98&gt;0,".","")</f>
        <v>#N/A</v>
      </c>
      <c r="H99" s="238" t="str">
        <f t="shared" si="239"/>
        <v/>
      </c>
      <c r="I99" s="238" t="e">
        <f t="shared" si="239"/>
        <v>#N/A</v>
      </c>
      <c r="J99" s="238" t="str">
        <f t="shared" si="239"/>
        <v/>
      </c>
      <c r="K99" s="238" t="e">
        <f t="shared" si="239"/>
        <v>#N/A</v>
      </c>
      <c r="L99" s="238" t="str">
        <f t="shared" si="239"/>
        <v/>
      </c>
      <c r="M99" s="238" t="e">
        <f t="shared" si="239"/>
        <v>#N/A</v>
      </c>
      <c r="N99" s="238" t="e">
        <f t="shared" si="239"/>
        <v>#N/A</v>
      </c>
      <c r="O99" s="238" t="e">
        <f t="shared" si="239"/>
        <v>#N/A</v>
      </c>
      <c r="P99" s="238" t="str">
        <f t="shared" si="239"/>
        <v/>
      </c>
      <c r="Q99" s="238" t="e">
        <f t="shared" si="239"/>
        <v>#N/A</v>
      </c>
      <c r="R99" s="238" t="str">
        <f t="shared" si="239"/>
        <v/>
      </c>
      <c r="S99" s="238" t="str">
        <f t="shared" si="239"/>
        <v/>
      </c>
      <c r="T99" s="238" t="str">
        <f t="shared" si="239"/>
        <v/>
      </c>
      <c r="U99" s="238" t="e">
        <f t="shared" si="239"/>
        <v>#N/A</v>
      </c>
      <c r="V99" s="238" t="str">
        <f t="shared" si="239"/>
        <v/>
      </c>
      <c r="W99" s="599"/>
      <c r="X99" s="604"/>
      <c r="Y99" s="107"/>
      <c r="Z99" s="605"/>
    </row>
    <row r="100" spans="1:26" s="269" customFormat="1" ht="13.5">
      <c r="A100" s="270" t="s">
        <v>1287</v>
      </c>
      <c r="B100" s="263" t="s">
        <v>1332</v>
      </c>
      <c r="C100" s="240" t="e">
        <f>VLOOKUP(B100,'Orçamento Sintético'!$A$6:$N$18048,4,0)</f>
        <v>#N/A</v>
      </c>
      <c r="D100" s="264" t="e">
        <f>VLOOKUP(B100,'Orçamento Sintético'!$A$6:$N$18048,13,0)</f>
        <v>#N/A</v>
      </c>
      <c r="E100" s="265">
        <f t="shared" si="209"/>
        <v>1</v>
      </c>
      <c r="F100" s="266" t="e">
        <f t="shared" si="210"/>
        <v>#N/A</v>
      </c>
      <c r="G100" s="267"/>
      <c r="H100" s="267"/>
      <c r="I100" s="244"/>
      <c r="J100" s="245"/>
      <c r="K100" s="267"/>
      <c r="L100" s="267"/>
      <c r="M100" s="244">
        <v>1</v>
      </c>
      <c r="N100" s="245" t="e">
        <f>M100*$D100</f>
        <v>#N/A</v>
      </c>
      <c r="O100" s="244"/>
      <c r="P100" s="245"/>
      <c r="Q100" s="244"/>
      <c r="R100" s="245"/>
      <c r="S100" s="244"/>
      <c r="T100" s="245"/>
      <c r="U100" s="267"/>
      <c r="V100" s="267"/>
      <c r="W100" s="598" t="e">
        <f>ROUND(D100*(1+$M$17),2)</f>
        <v>#N/A</v>
      </c>
      <c r="X100" s="600"/>
      <c r="Y100" s="268"/>
      <c r="Z100" s="602" t="e">
        <f>RESUMO!#REF!</f>
        <v>#REF!</v>
      </c>
    </row>
    <row r="101" spans="1:26" s="269" customFormat="1" ht="13.5">
      <c r="A101" s="270"/>
      <c r="B101" s="271"/>
      <c r="C101" s="246" t="s">
        <v>186</v>
      </c>
      <c r="D101" s="272" t="s">
        <v>267</v>
      </c>
      <c r="E101" s="273">
        <f t="shared" si="209"/>
        <v>0</v>
      </c>
      <c r="F101" s="274" t="e">
        <f t="shared" si="210"/>
        <v>#N/A</v>
      </c>
      <c r="G101" s="238" t="str">
        <f t="shared" ref="G101:V101" si="240">IF(G100&gt;0,".","")</f>
        <v/>
      </c>
      <c r="H101" s="238" t="str">
        <f t="shared" si="240"/>
        <v/>
      </c>
      <c r="I101" s="238" t="str">
        <f t="shared" si="240"/>
        <v/>
      </c>
      <c r="J101" s="238" t="str">
        <f t="shared" si="240"/>
        <v/>
      </c>
      <c r="K101" s="238" t="str">
        <f t="shared" si="240"/>
        <v/>
      </c>
      <c r="L101" s="238" t="str">
        <f t="shared" si="240"/>
        <v/>
      </c>
      <c r="M101" s="238" t="str">
        <f t="shared" si="240"/>
        <v>.</v>
      </c>
      <c r="N101" s="238" t="e">
        <f t="shared" si="240"/>
        <v>#N/A</v>
      </c>
      <c r="O101" s="238" t="str">
        <f t="shared" ref="O101:P101" si="241">IF(O100&gt;0,".","")</f>
        <v/>
      </c>
      <c r="P101" s="238" t="str">
        <f t="shared" si="241"/>
        <v/>
      </c>
      <c r="Q101" s="238" t="str">
        <f t="shared" si="240"/>
        <v/>
      </c>
      <c r="R101" s="238" t="str">
        <f t="shared" si="240"/>
        <v/>
      </c>
      <c r="S101" s="238" t="str">
        <f t="shared" si="240"/>
        <v/>
      </c>
      <c r="T101" s="238" t="str">
        <f t="shared" si="240"/>
        <v/>
      </c>
      <c r="U101" s="238" t="str">
        <f t="shared" si="240"/>
        <v/>
      </c>
      <c r="V101" s="238" t="str">
        <f t="shared" si="240"/>
        <v/>
      </c>
      <c r="W101" s="599"/>
      <c r="X101" s="601"/>
      <c r="Y101" s="275"/>
      <c r="Z101" s="602"/>
    </row>
    <row r="102" spans="1:26" s="269" customFormat="1" ht="13.5">
      <c r="A102" s="270" t="s">
        <v>1287</v>
      </c>
      <c r="B102" s="263" t="s">
        <v>1342</v>
      </c>
      <c r="C102" s="240" t="e">
        <f>VLOOKUP(B102,'Orçamento Sintético'!$A$6:$N$18048,4,0)</f>
        <v>#N/A</v>
      </c>
      <c r="D102" s="264" t="e">
        <f>VLOOKUP(B102,'Orçamento Sintético'!$A$6:$N$18048,13,0)</f>
        <v>#N/A</v>
      </c>
      <c r="E102" s="265">
        <f t="shared" si="209"/>
        <v>1</v>
      </c>
      <c r="F102" s="266" t="e">
        <f t="shared" si="210"/>
        <v>#N/A</v>
      </c>
      <c r="G102" s="267"/>
      <c r="H102" s="267"/>
      <c r="I102" s="244"/>
      <c r="J102" s="245"/>
      <c r="K102" s="267"/>
      <c r="L102" s="267"/>
      <c r="M102" s="244">
        <v>1</v>
      </c>
      <c r="N102" s="245" t="e">
        <f>M102*$D102</f>
        <v>#N/A</v>
      </c>
      <c r="O102" s="244"/>
      <c r="P102" s="245"/>
      <c r="Q102" s="267"/>
      <c r="R102" s="267"/>
      <c r="S102" s="244"/>
      <c r="T102" s="245"/>
      <c r="U102" s="267"/>
      <c r="V102" s="267"/>
      <c r="W102" s="598" t="e">
        <f>ROUND(D102*(1+$M$17),2)</f>
        <v>#N/A</v>
      </c>
      <c r="X102" s="600"/>
      <c r="Y102" s="268"/>
      <c r="Z102" s="602" t="e">
        <f>RESUMO!#REF!</f>
        <v>#REF!</v>
      </c>
    </row>
    <row r="103" spans="1:26" s="269" customFormat="1" ht="13.5">
      <c r="A103" s="270"/>
      <c r="B103" s="271"/>
      <c r="C103" s="246" t="s">
        <v>186</v>
      </c>
      <c r="D103" s="272" t="s">
        <v>267</v>
      </c>
      <c r="E103" s="273">
        <f t="shared" si="209"/>
        <v>0</v>
      </c>
      <c r="F103" s="274" t="e">
        <f t="shared" si="210"/>
        <v>#N/A</v>
      </c>
      <c r="G103" s="238" t="str">
        <f t="shared" ref="G103:V103" si="242">IF(G102&gt;0,".","")</f>
        <v/>
      </c>
      <c r="H103" s="238" t="str">
        <f t="shared" si="242"/>
        <v/>
      </c>
      <c r="I103" s="238" t="str">
        <f t="shared" si="242"/>
        <v/>
      </c>
      <c r="J103" s="238" t="str">
        <f t="shared" si="242"/>
        <v/>
      </c>
      <c r="K103" s="238" t="str">
        <f t="shared" si="242"/>
        <v/>
      </c>
      <c r="L103" s="238" t="str">
        <f t="shared" si="242"/>
        <v/>
      </c>
      <c r="M103" s="238" t="str">
        <f t="shared" si="242"/>
        <v>.</v>
      </c>
      <c r="N103" s="238" t="e">
        <f t="shared" si="242"/>
        <v>#N/A</v>
      </c>
      <c r="O103" s="238" t="str">
        <f t="shared" ref="O103:P103" si="243">IF(O102&gt;0,".","")</f>
        <v/>
      </c>
      <c r="P103" s="238" t="str">
        <f t="shared" si="243"/>
        <v/>
      </c>
      <c r="Q103" s="238" t="str">
        <f t="shared" si="242"/>
        <v/>
      </c>
      <c r="R103" s="238" t="str">
        <f t="shared" si="242"/>
        <v/>
      </c>
      <c r="S103" s="238" t="str">
        <f t="shared" si="242"/>
        <v/>
      </c>
      <c r="T103" s="238" t="str">
        <f t="shared" si="242"/>
        <v/>
      </c>
      <c r="U103" s="238" t="str">
        <f t="shared" si="242"/>
        <v/>
      </c>
      <c r="V103" s="238" t="str">
        <f t="shared" si="242"/>
        <v/>
      </c>
      <c r="W103" s="599"/>
      <c r="X103" s="601"/>
      <c r="Y103" s="275"/>
      <c r="Z103" s="602"/>
    </row>
    <row r="104" spans="1:26" s="269" customFormat="1" ht="13.5">
      <c r="A104" s="270" t="s">
        <v>1287</v>
      </c>
      <c r="B104" s="263" t="s">
        <v>1343</v>
      </c>
      <c r="C104" s="240" t="e">
        <f>VLOOKUP(B104,'Orçamento Sintético'!$A$6:$N$18048,4,0)</f>
        <v>#N/A</v>
      </c>
      <c r="D104" s="264" t="e">
        <f>VLOOKUP(B104,'Orçamento Sintético'!$A$6:$N$18048,13,0)</f>
        <v>#N/A</v>
      </c>
      <c r="E104" s="265">
        <f t="shared" si="209"/>
        <v>1</v>
      </c>
      <c r="F104" s="266" t="e">
        <f t="shared" si="210"/>
        <v>#N/A</v>
      </c>
      <c r="G104" s="267"/>
      <c r="H104" s="267"/>
      <c r="I104" s="244"/>
      <c r="J104" s="245"/>
      <c r="K104" s="267"/>
      <c r="L104" s="267"/>
      <c r="M104" s="244">
        <v>1</v>
      </c>
      <c r="N104" s="245" t="e">
        <f>M104*$D104</f>
        <v>#N/A</v>
      </c>
      <c r="O104" s="244"/>
      <c r="P104" s="245"/>
      <c r="Q104" s="267"/>
      <c r="R104" s="267"/>
      <c r="S104" s="244"/>
      <c r="T104" s="245"/>
      <c r="U104" s="267"/>
      <c r="V104" s="267"/>
      <c r="W104" s="598" t="e">
        <f>ROUND(D104*(1+$M$17),2)</f>
        <v>#N/A</v>
      </c>
      <c r="X104" s="600"/>
      <c r="Y104" s="268"/>
      <c r="Z104" s="602" t="e">
        <f>RESUMO!#REF!</f>
        <v>#REF!</v>
      </c>
    </row>
    <row r="105" spans="1:26" s="269" customFormat="1" ht="13.5">
      <c r="A105" s="270"/>
      <c r="B105" s="271"/>
      <c r="C105" s="246" t="s">
        <v>186</v>
      </c>
      <c r="D105" s="272" t="s">
        <v>267</v>
      </c>
      <c r="E105" s="273">
        <f t="shared" si="209"/>
        <v>0</v>
      </c>
      <c r="F105" s="274" t="e">
        <f t="shared" si="210"/>
        <v>#N/A</v>
      </c>
      <c r="G105" s="238" t="str">
        <f t="shared" ref="G105:V105" si="244">IF(G104&gt;0,".","")</f>
        <v/>
      </c>
      <c r="H105" s="238" t="str">
        <f t="shared" si="244"/>
        <v/>
      </c>
      <c r="I105" s="238" t="str">
        <f t="shared" si="244"/>
        <v/>
      </c>
      <c r="J105" s="238" t="str">
        <f t="shared" si="244"/>
        <v/>
      </c>
      <c r="K105" s="238" t="str">
        <f t="shared" si="244"/>
        <v/>
      </c>
      <c r="L105" s="238" t="str">
        <f t="shared" si="244"/>
        <v/>
      </c>
      <c r="M105" s="238" t="str">
        <f t="shared" si="244"/>
        <v>.</v>
      </c>
      <c r="N105" s="238" t="e">
        <f t="shared" si="244"/>
        <v>#N/A</v>
      </c>
      <c r="O105" s="238" t="str">
        <f t="shared" ref="O105:P105" si="245">IF(O104&gt;0,".","")</f>
        <v/>
      </c>
      <c r="P105" s="238" t="str">
        <f t="shared" si="245"/>
        <v/>
      </c>
      <c r="Q105" s="238" t="str">
        <f t="shared" si="244"/>
        <v/>
      </c>
      <c r="R105" s="238" t="str">
        <f t="shared" si="244"/>
        <v/>
      </c>
      <c r="S105" s="238" t="str">
        <f t="shared" ref="S105:T105" si="246">IF(S104&gt;0,".","")</f>
        <v/>
      </c>
      <c r="T105" s="238" t="str">
        <f t="shared" si="246"/>
        <v/>
      </c>
      <c r="U105" s="238" t="str">
        <f t="shared" si="244"/>
        <v/>
      </c>
      <c r="V105" s="238" t="str">
        <f t="shared" si="244"/>
        <v/>
      </c>
      <c r="W105" s="599"/>
      <c r="X105" s="601"/>
      <c r="Y105" s="275"/>
      <c r="Z105" s="602"/>
    </row>
    <row r="106" spans="1:26" s="269" customFormat="1" ht="13.5">
      <c r="A106" s="270" t="s">
        <v>1287</v>
      </c>
      <c r="B106" s="263" t="s">
        <v>1333</v>
      </c>
      <c r="C106" s="240" t="e">
        <f>VLOOKUP(B106,'Orçamento Sintético'!$A$6:$N$18048,4,0)</f>
        <v>#N/A</v>
      </c>
      <c r="D106" s="264" t="e">
        <f>VLOOKUP(B106,'Orçamento Sintético'!$A$6:$N$18048,13,0)</f>
        <v>#N/A</v>
      </c>
      <c r="E106" s="265">
        <f t="shared" si="209"/>
        <v>1</v>
      </c>
      <c r="F106" s="266" t="e">
        <f t="shared" si="210"/>
        <v>#N/A</v>
      </c>
      <c r="G106" s="267"/>
      <c r="H106" s="267"/>
      <c r="I106" s="244"/>
      <c r="J106" s="245"/>
      <c r="K106" s="267"/>
      <c r="L106" s="267"/>
      <c r="M106" s="244">
        <v>1</v>
      </c>
      <c r="N106" s="245" t="e">
        <f>M106*$D106</f>
        <v>#N/A</v>
      </c>
      <c r="O106" s="244"/>
      <c r="P106" s="245"/>
      <c r="Q106" s="267"/>
      <c r="R106" s="267"/>
      <c r="S106" s="244"/>
      <c r="T106" s="245"/>
      <c r="U106" s="267"/>
      <c r="V106" s="267"/>
      <c r="W106" s="598" t="e">
        <f>ROUND(D106*(1+$M$17),2)</f>
        <v>#N/A</v>
      </c>
      <c r="X106" s="600"/>
      <c r="Y106" s="268"/>
      <c r="Z106" s="602" t="e">
        <f>RESUMO!#REF!</f>
        <v>#REF!</v>
      </c>
    </row>
    <row r="107" spans="1:26" s="269" customFormat="1" ht="13.5">
      <c r="A107" s="270"/>
      <c r="B107" s="271"/>
      <c r="C107" s="246" t="s">
        <v>186</v>
      </c>
      <c r="D107" s="272" t="s">
        <v>267</v>
      </c>
      <c r="E107" s="273">
        <f t="shared" si="209"/>
        <v>0</v>
      </c>
      <c r="F107" s="274" t="e">
        <f t="shared" si="210"/>
        <v>#N/A</v>
      </c>
      <c r="G107" s="238" t="str">
        <f t="shared" ref="G107:V107" si="247">IF(G106&gt;0,".","")</f>
        <v/>
      </c>
      <c r="H107" s="238" t="str">
        <f t="shared" si="247"/>
        <v/>
      </c>
      <c r="I107" s="238" t="str">
        <f t="shared" si="247"/>
        <v/>
      </c>
      <c r="J107" s="238" t="str">
        <f t="shared" si="247"/>
        <v/>
      </c>
      <c r="K107" s="238" t="str">
        <f t="shared" si="247"/>
        <v/>
      </c>
      <c r="L107" s="238" t="str">
        <f t="shared" si="247"/>
        <v/>
      </c>
      <c r="M107" s="238" t="str">
        <f t="shared" si="247"/>
        <v>.</v>
      </c>
      <c r="N107" s="238" t="e">
        <f t="shared" si="247"/>
        <v>#N/A</v>
      </c>
      <c r="O107" s="238" t="str">
        <f t="shared" ref="O107:P107" si="248">IF(O106&gt;0,".","")</f>
        <v/>
      </c>
      <c r="P107" s="238" t="str">
        <f t="shared" si="248"/>
        <v/>
      </c>
      <c r="Q107" s="238" t="str">
        <f t="shared" si="247"/>
        <v/>
      </c>
      <c r="R107" s="238" t="str">
        <f t="shared" si="247"/>
        <v/>
      </c>
      <c r="S107" s="238" t="str">
        <f t="shared" ref="S107:T107" si="249">IF(S106&gt;0,".","")</f>
        <v/>
      </c>
      <c r="T107" s="238" t="str">
        <f t="shared" si="249"/>
        <v/>
      </c>
      <c r="U107" s="238" t="str">
        <f t="shared" si="247"/>
        <v/>
      </c>
      <c r="V107" s="238" t="str">
        <f t="shared" si="247"/>
        <v/>
      </c>
      <c r="W107" s="599"/>
      <c r="X107" s="601"/>
      <c r="Y107" s="275"/>
      <c r="Z107" s="602"/>
    </row>
    <row r="108" spans="1:26" ht="13.5">
      <c r="A108" s="202" t="s">
        <v>1287</v>
      </c>
      <c r="B108" s="263" t="s">
        <v>1334</v>
      </c>
      <c r="C108" s="240" t="e">
        <f>VLOOKUP(B108,'Orçamento Sintético'!$A$6:$N$18048,4,0)</f>
        <v>#N/A</v>
      </c>
      <c r="D108" s="241" t="e">
        <f>VLOOKUP(B108,'Orçamento Sintético'!$A$6:$N$18048,13,0)</f>
        <v>#N/A</v>
      </c>
      <c r="E108" s="242">
        <f t="shared" si="209"/>
        <v>1</v>
      </c>
      <c r="F108" s="243" t="e">
        <f t="shared" si="210"/>
        <v>#N/A</v>
      </c>
      <c r="G108" s="244"/>
      <c r="H108" s="245"/>
      <c r="I108" s="244"/>
      <c r="J108" s="245"/>
      <c r="K108" s="244"/>
      <c r="L108" s="245"/>
      <c r="M108" s="244">
        <v>1</v>
      </c>
      <c r="N108" s="245" t="e">
        <f>M108*$D108</f>
        <v>#N/A</v>
      </c>
      <c r="O108" s="244"/>
      <c r="P108" s="245"/>
      <c r="Q108" s="244"/>
      <c r="R108" s="245"/>
      <c r="S108" s="244"/>
      <c r="T108" s="245"/>
      <c r="U108" s="244"/>
      <c r="V108" s="245"/>
      <c r="W108" s="598" t="e">
        <f>ROUND(D108*(1+$M$17),2)</f>
        <v>#N/A</v>
      </c>
      <c r="X108" s="603"/>
      <c r="Y108" s="106"/>
      <c r="Z108" s="607" t="e">
        <f>RESUMO!#REF!</f>
        <v>#REF!</v>
      </c>
    </row>
    <row r="109" spans="1:26" ht="13.5">
      <c r="B109" s="233"/>
      <c r="C109" s="246"/>
      <c r="D109" s="235" t="s">
        <v>267</v>
      </c>
      <c r="E109" s="236">
        <f t="shared" si="209"/>
        <v>0</v>
      </c>
      <c r="F109" s="237" t="e">
        <f t="shared" si="210"/>
        <v>#N/A</v>
      </c>
      <c r="G109" s="238" t="str">
        <f t="shared" ref="G109:V109" si="250">IF(G108&gt;0,".","")</f>
        <v/>
      </c>
      <c r="H109" s="238" t="str">
        <f t="shared" si="250"/>
        <v/>
      </c>
      <c r="I109" s="238" t="str">
        <f t="shared" si="250"/>
        <v/>
      </c>
      <c r="J109" s="238" t="str">
        <f t="shared" si="250"/>
        <v/>
      </c>
      <c r="K109" s="238" t="str">
        <f t="shared" si="250"/>
        <v/>
      </c>
      <c r="L109" s="238" t="str">
        <f t="shared" si="250"/>
        <v/>
      </c>
      <c r="M109" s="238" t="str">
        <f t="shared" si="250"/>
        <v>.</v>
      </c>
      <c r="N109" s="238" t="e">
        <f t="shared" si="250"/>
        <v>#N/A</v>
      </c>
      <c r="O109" s="238" t="str">
        <f t="shared" si="250"/>
        <v/>
      </c>
      <c r="P109" s="238" t="str">
        <f t="shared" si="250"/>
        <v/>
      </c>
      <c r="Q109" s="238" t="str">
        <f t="shared" si="250"/>
        <v/>
      </c>
      <c r="R109" s="238" t="str">
        <f t="shared" si="250"/>
        <v/>
      </c>
      <c r="S109" s="238" t="str">
        <f t="shared" ref="S109:T109" si="251">IF(S108&gt;0,".","")</f>
        <v/>
      </c>
      <c r="T109" s="238" t="str">
        <f t="shared" si="251"/>
        <v/>
      </c>
      <c r="U109" s="238" t="str">
        <f t="shared" si="250"/>
        <v/>
      </c>
      <c r="V109" s="238" t="str">
        <f t="shared" si="250"/>
        <v/>
      </c>
      <c r="W109" s="599"/>
      <c r="X109" s="604"/>
      <c r="Y109" s="107"/>
      <c r="Z109" s="605"/>
    </row>
    <row r="110" spans="1:26" ht="13.5">
      <c r="A110" s="202" t="s">
        <v>1288</v>
      </c>
      <c r="B110" s="252" t="s">
        <v>82</v>
      </c>
      <c r="C110" s="253" t="e">
        <f>VLOOKUP(B110,'Orçamento Sintético'!$A$6:$N$18048,4,0)</f>
        <v>#N/A</v>
      </c>
      <c r="D110" s="254" t="e">
        <f>VLOOKUP(B110,'Orçamento Sintético'!$A$6:$N$18048,13,0)</f>
        <v>#N/A</v>
      </c>
      <c r="E110" s="257" t="e">
        <f t="shared" si="209"/>
        <v>#N/A</v>
      </c>
      <c r="F110" s="256" t="e">
        <f t="shared" si="210"/>
        <v>#N/A</v>
      </c>
      <c r="G110" s="244" t="e">
        <f t="shared" ref="G110" si="252">H110/$D110</f>
        <v>#N/A</v>
      </c>
      <c r="H110" s="245" t="e">
        <f>SUMIF($A111:$A121,"S",H111:H121)</f>
        <v>#N/A</v>
      </c>
      <c r="I110" s="244" t="e">
        <f t="shared" ref="I110" si="253">J110/$D110</f>
        <v>#N/A</v>
      </c>
      <c r="J110" s="245" t="e">
        <f t="shared" ref="J110" si="254">SUMIF($A111:$A121,"S",J111:J121)</f>
        <v>#N/A</v>
      </c>
      <c r="K110" s="244" t="e">
        <f t="shared" ref="K110" si="255">L110/$D110</f>
        <v>#N/A</v>
      </c>
      <c r="L110" s="245">
        <f t="shared" ref="L110" si="256">SUMIF($A111:$A121,"S",L111:L121)</f>
        <v>0</v>
      </c>
      <c r="M110" s="244" t="e">
        <f t="shared" ref="M110" si="257">N110/$D110</f>
        <v>#N/A</v>
      </c>
      <c r="N110" s="245" t="e">
        <f t="shared" ref="N110" si="258">SUMIF($A111:$A121,"S",N111:N121)</f>
        <v>#N/A</v>
      </c>
      <c r="O110" s="244" t="e">
        <f t="shared" ref="O110" si="259">P110/$D110</f>
        <v>#N/A</v>
      </c>
      <c r="P110" s="245">
        <f t="shared" ref="P110" si="260">SUMIF($A111:$A121,"S",P111:P121)</f>
        <v>0</v>
      </c>
      <c r="Q110" s="244" t="e">
        <f t="shared" ref="Q110" si="261">R110/$D110</f>
        <v>#N/A</v>
      </c>
      <c r="R110" s="245">
        <f t="shared" ref="R110" si="262">SUMIF($A111:$A121,"S",R111:R121)</f>
        <v>0</v>
      </c>
      <c r="S110" s="244" t="e">
        <f t="shared" ref="S110" si="263">T110/$D110</f>
        <v>#N/A</v>
      </c>
      <c r="T110" s="245">
        <f t="shared" ref="T110" si="264">SUMIF($A111:$A121,"S",T111:T121)</f>
        <v>0</v>
      </c>
      <c r="U110" s="244" t="e">
        <f t="shared" ref="U110" si="265">V110/$D110</f>
        <v>#N/A</v>
      </c>
      <c r="V110" s="245" t="e">
        <f t="shared" ref="V110" si="266">SUMIF($A111:$A121,"S",V111:V121)</f>
        <v>#N/A</v>
      </c>
      <c r="W110" s="598" t="e">
        <f>ROUND(D110*(1+$M$17),2)</f>
        <v>#N/A</v>
      </c>
      <c r="X110" s="603"/>
      <c r="Y110" s="106"/>
      <c r="Z110" s="605" t="e">
        <f>RESUMO!#REF!</f>
        <v>#REF!</v>
      </c>
    </row>
    <row r="111" spans="1:26" ht="13.5">
      <c r="B111" s="233"/>
      <c r="C111" s="234" t="s">
        <v>186</v>
      </c>
      <c r="D111" s="235" t="s">
        <v>267</v>
      </c>
      <c r="E111" s="236" t="e">
        <f t="shared" si="209"/>
        <v>#N/A</v>
      </c>
      <c r="F111" s="237" t="e">
        <f t="shared" si="210"/>
        <v>#N/A</v>
      </c>
      <c r="G111" s="238" t="e">
        <f t="shared" ref="G111:V111" si="267">IF(G110&gt;0,".","")</f>
        <v>#N/A</v>
      </c>
      <c r="H111" s="238" t="e">
        <f t="shared" si="267"/>
        <v>#N/A</v>
      </c>
      <c r="I111" s="238" t="e">
        <f t="shared" si="267"/>
        <v>#N/A</v>
      </c>
      <c r="J111" s="238" t="e">
        <f t="shared" si="267"/>
        <v>#N/A</v>
      </c>
      <c r="K111" s="238" t="e">
        <f t="shared" si="267"/>
        <v>#N/A</v>
      </c>
      <c r="L111" s="238" t="str">
        <f t="shared" si="267"/>
        <v/>
      </c>
      <c r="M111" s="238" t="e">
        <f t="shared" si="267"/>
        <v>#N/A</v>
      </c>
      <c r="N111" s="238" t="e">
        <f t="shared" si="267"/>
        <v>#N/A</v>
      </c>
      <c r="O111" s="238" t="e">
        <f t="shared" si="267"/>
        <v>#N/A</v>
      </c>
      <c r="P111" s="238" t="str">
        <f t="shared" si="267"/>
        <v/>
      </c>
      <c r="Q111" s="238" t="e">
        <f t="shared" si="267"/>
        <v>#N/A</v>
      </c>
      <c r="R111" s="238" t="str">
        <f t="shared" si="267"/>
        <v/>
      </c>
      <c r="S111" s="238" t="e">
        <f t="shared" si="267"/>
        <v>#N/A</v>
      </c>
      <c r="T111" s="238" t="str">
        <f t="shared" si="267"/>
        <v/>
      </c>
      <c r="U111" s="238" t="e">
        <f t="shared" si="267"/>
        <v>#N/A</v>
      </c>
      <c r="V111" s="238" t="e">
        <f t="shared" si="267"/>
        <v>#N/A</v>
      </c>
      <c r="W111" s="599"/>
      <c r="X111" s="604"/>
      <c r="Y111" s="107"/>
      <c r="Z111" s="605"/>
    </row>
    <row r="112" spans="1:26" ht="13.5">
      <c r="A112" s="202" t="s">
        <v>1287</v>
      </c>
      <c r="B112" s="239" t="s">
        <v>83</v>
      </c>
      <c r="C112" s="240" t="e">
        <f>VLOOKUP(B112,'Orçamento Sintético'!$A$6:$N$18048,4,0)</f>
        <v>#N/A</v>
      </c>
      <c r="D112" s="241" t="e">
        <f>VLOOKUP(B112,'Orçamento Sintético'!$A$6:$N$18048,13,0)</f>
        <v>#N/A</v>
      </c>
      <c r="E112" s="242">
        <f t="shared" si="209"/>
        <v>1</v>
      </c>
      <c r="F112" s="243" t="e">
        <f t="shared" si="210"/>
        <v>#N/A</v>
      </c>
      <c r="G112" s="244"/>
      <c r="H112" s="245"/>
      <c r="I112" s="244"/>
      <c r="J112" s="245"/>
      <c r="K112" s="244"/>
      <c r="L112" s="245"/>
      <c r="M112" s="244">
        <v>1</v>
      </c>
      <c r="N112" s="245" t="e">
        <f>M112*$D112</f>
        <v>#N/A</v>
      </c>
      <c r="O112" s="244"/>
      <c r="P112" s="245"/>
      <c r="Q112" s="244"/>
      <c r="R112" s="245"/>
      <c r="S112" s="244"/>
      <c r="T112" s="245"/>
      <c r="U112" s="244"/>
      <c r="V112" s="245"/>
      <c r="W112" s="598" t="e">
        <f>ROUND(D112*(1+$M$17),2)</f>
        <v>#N/A</v>
      </c>
      <c r="X112" s="603"/>
      <c r="Y112" s="106"/>
      <c r="Z112" s="607" t="e">
        <f>RESUMO!#REF!</f>
        <v>#REF!</v>
      </c>
    </row>
    <row r="113" spans="1:26" ht="13.5">
      <c r="B113" s="233"/>
      <c r="C113" s="246"/>
      <c r="D113" s="235" t="s">
        <v>267</v>
      </c>
      <c r="E113" s="236">
        <f t="shared" si="209"/>
        <v>0</v>
      </c>
      <c r="F113" s="237" t="e">
        <f t="shared" si="210"/>
        <v>#N/A</v>
      </c>
      <c r="G113" s="238" t="str">
        <f t="shared" ref="G113:V113" si="268">IF(G112&gt;0,".","")</f>
        <v/>
      </c>
      <c r="H113" s="238" t="str">
        <f t="shared" si="268"/>
        <v/>
      </c>
      <c r="I113" s="238" t="str">
        <f t="shared" si="268"/>
        <v/>
      </c>
      <c r="J113" s="238" t="str">
        <f t="shared" si="268"/>
        <v/>
      </c>
      <c r="K113" s="238" t="str">
        <f t="shared" si="268"/>
        <v/>
      </c>
      <c r="L113" s="238" t="str">
        <f t="shared" si="268"/>
        <v/>
      </c>
      <c r="M113" s="238" t="str">
        <f t="shared" si="268"/>
        <v>.</v>
      </c>
      <c r="N113" s="238" t="e">
        <f t="shared" si="268"/>
        <v>#N/A</v>
      </c>
      <c r="O113" s="238" t="str">
        <f t="shared" si="268"/>
        <v/>
      </c>
      <c r="P113" s="238" t="str">
        <f t="shared" si="268"/>
        <v/>
      </c>
      <c r="Q113" s="238" t="str">
        <f t="shared" si="268"/>
        <v/>
      </c>
      <c r="R113" s="238" t="str">
        <f t="shared" si="268"/>
        <v/>
      </c>
      <c r="S113" s="238" t="str">
        <f t="shared" si="268"/>
        <v/>
      </c>
      <c r="T113" s="238" t="str">
        <f t="shared" si="268"/>
        <v/>
      </c>
      <c r="U113" s="238" t="str">
        <f t="shared" si="268"/>
        <v/>
      </c>
      <c r="V113" s="238" t="str">
        <f t="shared" si="268"/>
        <v/>
      </c>
      <c r="W113" s="599"/>
      <c r="X113" s="604"/>
      <c r="Y113" s="107"/>
      <c r="Z113" s="605"/>
    </row>
    <row r="114" spans="1:26" ht="13.5">
      <c r="A114" s="202" t="s">
        <v>1287</v>
      </c>
      <c r="B114" s="239" t="s">
        <v>297</v>
      </c>
      <c r="C114" s="240" t="e">
        <f>VLOOKUP(B114,'Orçamento Sintético'!$A$6:$N$18048,4,0)</f>
        <v>#N/A</v>
      </c>
      <c r="D114" s="241" t="e">
        <f>VLOOKUP(B114,'Orçamento Sintético'!$A$6:$N$18048,13,0)</f>
        <v>#N/A</v>
      </c>
      <c r="E114" s="242">
        <f t="shared" si="209"/>
        <v>1</v>
      </c>
      <c r="F114" s="243" t="e">
        <f t="shared" si="210"/>
        <v>#N/A</v>
      </c>
      <c r="G114" s="244"/>
      <c r="H114" s="245"/>
      <c r="I114" s="244"/>
      <c r="J114" s="245"/>
      <c r="K114" s="244"/>
      <c r="L114" s="245"/>
      <c r="M114" s="244">
        <v>1</v>
      </c>
      <c r="N114" s="245" t="e">
        <f>M114*$D114</f>
        <v>#N/A</v>
      </c>
      <c r="O114" s="244"/>
      <c r="P114" s="245"/>
      <c r="Q114" s="244"/>
      <c r="R114" s="245"/>
      <c r="S114" s="244"/>
      <c r="T114" s="245"/>
      <c r="U114" s="244"/>
      <c r="V114" s="245"/>
      <c r="W114" s="598" t="e">
        <f>ROUND(D114*(1+$M$17),2)</f>
        <v>#N/A</v>
      </c>
      <c r="X114" s="603"/>
      <c r="Y114" s="106"/>
      <c r="Z114" s="607" t="e">
        <f>RESUMO!#REF!</f>
        <v>#REF!</v>
      </c>
    </row>
    <row r="115" spans="1:26" ht="13.5">
      <c r="B115" s="233"/>
      <c r="C115" s="246"/>
      <c r="D115" s="235" t="s">
        <v>267</v>
      </c>
      <c r="E115" s="236">
        <f t="shared" si="209"/>
        <v>0</v>
      </c>
      <c r="F115" s="237" t="e">
        <f t="shared" si="210"/>
        <v>#N/A</v>
      </c>
      <c r="G115" s="238" t="str">
        <f t="shared" ref="G115:V115" si="269">IF(G114&gt;0,".","")</f>
        <v/>
      </c>
      <c r="H115" s="238" t="str">
        <f t="shared" si="269"/>
        <v/>
      </c>
      <c r="I115" s="238" t="str">
        <f t="shared" si="269"/>
        <v/>
      </c>
      <c r="J115" s="238" t="str">
        <f t="shared" si="269"/>
        <v/>
      </c>
      <c r="K115" s="238" t="str">
        <f t="shared" si="269"/>
        <v/>
      </c>
      <c r="L115" s="238" t="str">
        <f t="shared" si="269"/>
        <v/>
      </c>
      <c r="M115" s="238" t="str">
        <f t="shared" si="269"/>
        <v>.</v>
      </c>
      <c r="N115" s="238" t="e">
        <f t="shared" si="269"/>
        <v>#N/A</v>
      </c>
      <c r="O115" s="238" t="str">
        <f t="shared" si="269"/>
        <v/>
      </c>
      <c r="P115" s="238" t="str">
        <f t="shared" si="269"/>
        <v/>
      </c>
      <c r="Q115" s="238" t="str">
        <f t="shared" si="269"/>
        <v/>
      </c>
      <c r="R115" s="238" t="str">
        <f t="shared" si="269"/>
        <v/>
      </c>
      <c r="S115" s="238" t="str">
        <f t="shared" si="269"/>
        <v/>
      </c>
      <c r="T115" s="238" t="str">
        <f t="shared" si="269"/>
        <v/>
      </c>
      <c r="U115" s="238" t="str">
        <f t="shared" si="269"/>
        <v/>
      </c>
      <c r="V115" s="238" t="str">
        <f t="shared" si="269"/>
        <v/>
      </c>
      <c r="W115" s="599"/>
      <c r="X115" s="604"/>
      <c r="Y115" s="107"/>
      <c r="Z115" s="605"/>
    </row>
    <row r="116" spans="1:26" ht="13.5">
      <c r="A116" s="202" t="s">
        <v>1287</v>
      </c>
      <c r="B116" s="239" t="s">
        <v>298</v>
      </c>
      <c r="C116" s="240" t="e">
        <f>VLOOKUP(B116,'Orçamento Sintético'!$A$6:$N$18048,4,0)</f>
        <v>#N/A</v>
      </c>
      <c r="D116" s="241" t="e">
        <f>VLOOKUP(B116,'Orçamento Sintético'!$A$6:$N$18048,13,0)</f>
        <v>#N/A</v>
      </c>
      <c r="E116" s="242">
        <f t="shared" si="209"/>
        <v>1</v>
      </c>
      <c r="F116" s="243" t="e">
        <f t="shared" si="210"/>
        <v>#N/A</v>
      </c>
      <c r="G116" s="244"/>
      <c r="H116" s="245"/>
      <c r="I116" s="244"/>
      <c r="J116" s="245"/>
      <c r="K116" s="244"/>
      <c r="L116" s="245"/>
      <c r="M116" s="244">
        <v>1</v>
      </c>
      <c r="N116" s="245" t="e">
        <f>M116*$D116</f>
        <v>#N/A</v>
      </c>
      <c r="O116" s="245"/>
      <c r="P116" s="245"/>
      <c r="Q116" s="244"/>
      <c r="R116" s="245"/>
      <c r="S116" s="244"/>
      <c r="T116" s="245"/>
      <c r="U116" s="244"/>
      <c r="V116" s="245"/>
      <c r="W116" s="598" t="e">
        <f>ROUND(D116*(1+$M$17),2)</f>
        <v>#N/A</v>
      </c>
      <c r="X116" s="603"/>
      <c r="Y116" s="106"/>
      <c r="Z116" s="607" t="e">
        <f>RESUMO!#REF!</f>
        <v>#REF!</v>
      </c>
    </row>
    <row r="117" spans="1:26" ht="13.5">
      <c r="B117" s="233"/>
      <c r="C117" s="246"/>
      <c r="D117" s="235" t="s">
        <v>267</v>
      </c>
      <c r="E117" s="236">
        <f t="shared" si="209"/>
        <v>0</v>
      </c>
      <c r="F117" s="237" t="e">
        <f t="shared" si="210"/>
        <v>#N/A</v>
      </c>
      <c r="G117" s="238" t="str">
        <f t="shared" ref="G117:V117" si="270">IF(G116&gt;0,".","")</f>
        <v/>
      </c>
      <c r="H117" s="238" t="str">
        <f t="shared" si="270"/>
        <v/>
      </c>
      <c r="I117" s="238" t="str">
        <f t="shared" si="270"/>
        <v/>
      </c>
      <c r="J117" s="238" t="str">
        <f t="shared" si="270"/>
        <v/>
      </c>
      <c r="K117" s="238" t="str">
        <f t="shared" si="270"/>
        <v/>
      </c>
      <c r="L117" s="238" t="str">
        <f t="shared" si="270"/>
        <v/>
      </c>
      <c r="M117" s="238" t="str">
        <f t="shared" si="270"/>
        <v>.</v>
      </c>
      <c r="N117" s="238" t="e">
        <f t="shared" si="270"/>
        <v>#N/A</v>
      </c>
      <c r="O117" s="238" t="str">
        <f t="shared" si="270"/>
        <v/>
      </c>
      <c r="P117" s="238" t="str">
        <f t="shared" si="270"/>
        <v/>
      </c>
      <c r="Q117" s="238" t="str">
        <f t="shared" si="270"/>
        <v/>
      </c>
      <c r="R117" s="238" t="str">
        <f t="shared" si="270"/>
        <v/>
      </c>
      <c r="S117" s="238" t="str">
        <f t="shared" si="270"/>
        <v/>
      </c>
      <c r="T117" s="238" t="str">
        <f t="shared" si="270"/>
        <v/>
      </c>
      <c r="U117" s="238" t="str">
        <f t="shared" si="270"/>
        <v/>
      </c>
      <c r="V117" s="238" t="str">
        <f t="shared" si="270"/>
        <v/>
      </c>
      <c r="W117" s="599"/>
      <c r="X117" s="604"/>
      <c r="Y117" s="107"/>
      <c r="Z117" s="605"/>
    </row>
    <row r="118" spans="1:26" ht="13.5">
      <c r="A118" s="202" t="s">
        <v>1287</v>
      </c>
      <c r="B118" s="239" t="s">
        <v>299</v>
      </c>
      <c r="C118" s="240" t="e">
        <f>VLOOKUP(B118,'Orçamento Sintético'!$A$6:$N$18048,4,0)</f>
        <v>#N/A</v>
      </c>
      <c r="D118" s="241" t="e">
        <f>VLOOKUP(B118,'Orçamento Sintético'!$A$6:$N$18048,13,0)</f>
        <v>#N/A</v>
      </c>
      <c r="E118" s="242">
        <f t="shared" ref="E118:E119" si="271">SUMIF($G$23:$V$23,"%",G118:V118)</f>
        <v>1</v>
      </c>
      <c r="F118" s="243" t="e">
        <f t="shared" ref="F118:F119" si="272">SUMIF($G$23:$V$23,"R$",G118:V118)</f>
        <v>#N/A</v>
      </c>
      <c r="G118" s="244">
        <f>G114</f>
        <v>0</v>
      </c>
      <c r="H118" s="245" t="e">
        <f>G118*$D118</f>
        <v>#N/A</v>
      </c>
      <c r="I118" s="244">
        <f>I114</f>
        <v>0</v>
      </c>
      <c r="J118" s="245" t="e">
        <f t="shared" ref="J118" si="273">I118*$D118</f>
        <v>#N/A</v>
      </c>
      <c r="K118" s="244"/>
      <c r="L118" s="244"/>
      <c r="M118" s="244">
        <v>1</v>
      </c>
      <c r="N118" s="245" t="e">
        <f t="shared" ref="N118" si="274">M118*$D118</f>
        <v>#N/A</v>
      </c>
      <c r="O118" s="244"/>
      <c r="P118" s="245"/>
      <c r="Q118" s="244"/>
      <c r="R118" s="245"/>
      <c r="S118" s="244"/>
      <c r="T118" s="245"/>
      <c r="U118" s="244">
        <f>U114</f>
        <v>0</v>
      </c>
      <c r="V118" s="245" t="e">
        <f t="shared" ref="V118" si="275">U118*$D118</f>
        <v>#N/A</v>
      </c>
      <c r="W118" s="598" t="e">
        <f>ROUND(D118*(1+$M$17),2)</f>
        <v>#N/A</v>
      </c>
      <c r="X118" s="603"/>
      <c r="Y118" s="106"/>
      <c r="Z118" s="607" t="e">
        <f>RESUMO!#REF!</f>
        <v>#REF!</v>
      </c>
    </row>
    <row r="119" spans="1:26" ht="13.5">
      <c r="B119" s="233"/>
      <c r="C119" s="246"/>
      <c r="D119" s="235" t="s">
        <v>267</v>
      </c>
      <c r="E119" s="236">
        <f t="shared" si="271"/>
        <v>0</v>
      </c>
      <c r="F119" s="237" t="e">
        <f t="shared" si="272"/>
        <v>#N/A</v>
      </c>
      <c r="G119" s="238" t="str">
        <f t="shared" ref="G119:V119" si="276">IF(G118&gt;0,".","")</f>
        <v/>
      </c>
      <c r="H119" s="238" t="e">
        <f t="shared" si="276"/>
        <v>#N/A</v>
      </c>
      <c r="I119" s="238" t="str">
        <f t="shared" si="276"/>
        <v/>
      </c>
      <c r="J119" s="238" t="e">
        <f t="shared" si="276"/>
        <v>#N/A</v>
      </c>
      <c r="K119" s="238" t="str">
        <f t="shared" si="276"/>
        <v/>
      </c>
      <c r="L119" s="238" t="str">
        <f t="shared" si="276"/>
        <v/>
      </c>
      <c r="M119" s="238" t="str">
        <f t="shared" si="276"/>
        <v>.</v>
      </c>
      <c r="N119" s="238" t="e">
        <f t="shared" si="276"/>
        <v>#N/A</v>
      </c>
      <c r="O119" s="238" t="str">
        <f t="shared" si="276"/>
        <v/>
      </c>
      <c r="P119" s="238" t="str">
        <f t="shared" si="276"/>
        <v/>
      </c>
      <c r="Q119" s="238" t="str">
        <f t="shared" si="276"/>
        <v/>
      </c>
      <c r="R119" s="238" t="str">
        <f t="shared" si="276"/>
        <v/>
      </c>
      <c r="S119" s="238" t="str">
        <f t="shared" si="276"/>
        <v/>
      </c>
      <c r="T119" s="238" t="str">
        <f t="shared" si="276"/>
        <v/>
      </c>
      <c r="U119" s="238" t="str">
        <f t="shared" si="276"/>
        <v/>
      </c>
      <c r="V119" s="238" t="e">
        <f t="shared" si="276"/>
        <v>#N/A</v>
      </c>
      <c r="W119" s="599"/>
      <c r="X119" s="604"/>
      <c r="Y119" s="107"/>
      <c r="Z119" s="605"/>
    </row>
    <row r="120" spans="1:26" ht="13.5">
      <c r="A120" s="202" t="s">
        <v>1287</v>
      </c>
      <c r="B120" s="239" t="s">
        <v>300</v>
      </c>
      <c r="C120" s="240" t="e">
        <f>VLOOKUP(B120,'Orçamento Sintético'!$A$6:$N$18048,4,0)</f>
        <v>#N/A</v>
      </c>
      <c r="D120" s="241" t="e">
        <f>VLOOKUP(B120,'Orçamento Sintético'!$A$6:$N$18048,13,0)</f>
        <v>#N/A</v>
      </c>
      <c r="E120" s="242">
        <f t="shared" si="209"/>
        <v>1</v>
      </c>
      <c r="F120" s="243" t="e">
        <f t="shared" si="210"/>
        <v>#N/A</v>
      </c>
      <c r="G120" s="244">
        <f>G116</f>
        <v>0</v>
      </c>
      <c r="H120" s="245" t="e">
        <f>G120*$D120</f>
        <v>#N/A</v>
      </c>
      <c r="I120" s="244">
        <f>I116</f>
        <v>0</v>
      </c>
      <c r="J120" s="245" t="e">
        <f t="shared" ref="J120" si="277">I120*$D120</f>
        <v>#N/A</v>
      </c>
      <c r="K120" s="244"/>
      <c r="L120" s="244"/>
      <c r="M120" s="244">
        <v>1</v>
      </c>
      <c r="N120" s="245" t="e">
        <f t="shared" ref="N120" si="278">M120*$D120</f>
        <v>#N/A</v>
      </c>
      <c r="O120" s="244"/>
      <c r="P120" s="245"/>
      <c r="Q120" s="244"/>
      <c r="R120" s="245"/>
      <c r="S120" s="244"/>
      <c r="T120" s="245"/>
      <c r="U120" s="244">
        <f>U116</f>
        <v>0</v>
      </c>
      <c r="V120" s="245" t="e">
        <f t="shared" ref="V120" si="279">U120*$D120</f>
        <v>#N/A</v>
      </c>
      <c r="W120" s="598" t="e">
        <f>ROUND(D120*(1+$M$17),2)</f>
        <v>#N/A</v>
      </c>
      <c r="X120" s="603"/>
      <c r="Y120" s="106"/>
      <c r="Z120" s="607" t="e">
        <f>RESUMO!#REF!</f>
        <v>#REF!</v>
      </c>
    </row>
    <row r="121" spans="1:26" ht="13.5">
      <c r="B121" s="233"/>
      <c r="C121" s="246"/>
      <c r="D121" s="235" t="s">
        <v>267</v>
      </c>
      <c r="E121" s="236">
        <f t="shared" si="209"/>
        <v>0</v>
      </c>
      <c r="F121" s="237" t="e">
        <f t="shared" si="210"/>
        <v>#N/A</v>
      </c>
      <c r="G121" s="238" t="str">
        <f t="shared" ref="G121:V121" si="280">IF(G120&gt;0,".","")</f>
        <v/>
      </c>
      <c r="H121" s="238" t="e">
        <f t="shared" si="280"/>
        <v>#N/A</v>
      </c>
      <c r="I121" s="238" t="str">
        <f t="shared" si="280"/>
        <v/>
      </c>
      <c r="J121" s="238" t="e">
        <f t="shared" si="280"/>
        <v>#N/A</v>
      </c>
      <c r="K121" s="238" t="str">
        <f t="shared" si="280"/>
        <v/>
      </c>
      <c r="L121" s="238" t="str">
        <f t="shared" si="280"/>
        <v/>
      </c>
      <c r="M121" s="238" t="str">
        <f t="shared" si="280"/>
        <v>.</v>
      </c>
      <c r="N121" s="238" t="e">
        <f t="shared" si="280"/>
        <v>#N/A</v>
      </c>
      <c r="O121" s="238" t="str">
        <f t="shared" si="280"/>
        <v/>
      </c>
      <c r="P121" s="238" t="str">
        <f t="shared" si="280"/>
        <v/>
      </c>
      <c r="Q121" s="238" t="str">
        <f t="shared" si="280"/>
        <v/>
      </c>
      <c r="R121" s="238" t="str">
        <f t="shared" si="280"/>
        <v/>
      </c>
      <c r="S121" s="238" t="str">
        <f t="shared" si="280"/>
        <v/>
      </c>
      <c r="T121" s="238" t="str">
        <f t="shared" si="280"/>
        <v/>
      </c>
      <c r="U121" s="238" t="str">
        <f t="shared" si="280"/>
        <v/>
      </c>
      <c r="V121" s="238" t="e">
        <f t="shared" si="280"/>
        <v>#N/A</v>
      </c>
      <c r="W121" s="599"/>
      <c r="X121" s="604"/>
      <c r="Y121" s="107"/>
      <c r="Z121" s="605"/>
    </row>
    <row r="122" spans="1:26" ht="13.5">
      <c r="A122" s="202" t="s">
        <v>1288</v>
      </c>
      <c r="B122" s="252" t="s">
        <v>84</v>
      </c>
      <c r="C122" s="253" t="e">
        <f>VLOOKUP(B122,'Orçamento Sintético'!$A$6:$N$18048,4,0)</f>
        <v>#N/A</v>
      </c>
      <c r="D122" s="254" t="e">
        <f>VLOOKUP(B122,'Orçamento Sintético'!$A$6:$N$18048,13,0)</f>
        <v>#N/A</v>
      </c>
      <c r="E122" s="255" t="e">
        <f t="shared" si="209"/>
        <v>#N/A</v>
      </c>
      <c r="F122" s="256" t="e">
        <f t="shared" si="210"/>
        <v>#N/A</v>
      </c>
      <c r="G122" s="244" t="e">
        <f>H122/$D122</f>
        <v>#N/A</v>
      </c>
      <c r="H122" s="245">
        <f>SUMIF($A123:$A147,"N3",H123:H147)</f>
        <v>0</v>
      </c>
      <c r="I122" s="244" t="e">
        <f t="shared" ref="I122" si="281">J122/$D122</f>
        <v>#N/A</v>
      </c>
      <c r="J122" s="245">
        <f t="shared" ref="J122" si="282">SUMIF($A123:$A147,"N3",J123:J147)</f>
        <v>0</v>
      </c>
      <c r="K122" s="244" t="e">
        <f t="shared" ref="K122" si="283">L122/$D122</f>
        <v>#N/A</v>
      </c>
      <c r="L122" s="245">
        <f t="shared" ref="L122" si="284">SUMIF($A123:$A147,"N3",L123:L147)</f>
        <v>0</v>
      </c>
      <c r="M122" s="244" t="e">
        <f t="shared" ref="M122" si="285">N122/$D122</f>
        <v>#N/A</v>
      </c>
      <c r="N122" s="245">
        <f t="shared" ref="N122" si="286">SUMIF($A123:$A147,"N3",N123:N147)</f>
        <v>0</v>
      </c>
      <c r="O122" s="244" t="e">
        <f t="shared" ref="O122" si="287">P122/$D122</f>
        <v>#N/A</v>
      </c>
      <c r="P122" s="245">
        <f t="shared" ref="P122" si="288">SUMIF($A123:$A147,"N3",P123:P147)</f>
        <v>0</v>
      </c>
      <c r="Q122" s="244" t="e">
        <f t="shared" ref="Q122" si="289">R122/$D122</f>
        <v>#N/A</v>
      </c>
      <c r="R122" s="245">
        <f t="shared" ref="R122" si="290">SUMIF($A123:$A147,"N3",R123:R147)</f>
        <v>0</v>
      </c>
      <c r="S122" s="244" t="e">
        <f t="shared" ref="S122" si="291">T122/$D122</f>
        <v>#N/A</v>
      </c>
      <c r="T122" s="245" t="e">
        <f t="shared" ref="T122" si="292">SUMIF($A123:$A147,"N3",T123:T147)</f>
        <v>#N/A</v>
      </c>
      <c r="U122" s="244" t="e">
        <f t="shared" ref="U122" si="293">V122/$D122</f>
        <v>#N/A</v>
      </c>
      <c r="V122" s="245" t="e">
        <f t="shared" ref="V122" si="294">SUMIF($A123:$A147,"N3",V123:V147)</f>
        <v>#N/A</v>
      </c>
      <c r="W122" s="598" t="e">
        <f>ROUND(D122*(1+$M$17),2)</f>
        <v>#N/A</v>
      </c>
      <c r="X122" s="603"/>
      <c r="Y122" s="106"/>
      <c r="Z122" s="605" t="e">
        <f>RESUMO!#REF!</f>
        <v>#REF!</v>
      </c>
    </row>
    <row r="123" spans="1:26" ht="13.5">
      <c r="B123" s="233"/>
      <c r="C123" s="234" t="s">
        <v>186</v>
      </c>
      <c r="D123" s="235" t="s">
        <v>267</v>
      </c>
      <c r="E123" s="236" t="e">
        <f t="shared" si="209"/>
        <v>#N/A</v>
      </c>
      <c r="F123" s="237" t="e">
        <f t="shared" si="210"/>
        <v>#N/A</v>
      </c>
      <c r="G123" s="238" t="e">
        <f t="shared" ref="G123:V123" si="295">IF(G122&gt;0,".","")</f>
        <v>#N/A</v>
      </c>
      <c r="H123" s="238" t="str">
        <f t="shared" si="295"/>
        <v/>
      </c>
      <c r="I123" s="238" t="e">
        <f t="shared" si="295"/>
        <v>#N/A</v>
      </c>
      <c r="J123" s="238" t="str">
        <f t="shared" si="295"/>
        <v/>
      </c>
      <c r="K123" s="238" t="e">
        <f t="shared" si="295"/>
        <v>#N/A</v>
      </c>
      <c r="L123" s="238" t="str">
        <f t="shared" si="295"/>
        <v/>
      </c>
      <c r="M123" s="238" t="e">
        <f t="shared" si="295"/>
        <v>#N/A</v>
      </c>
      <c r="N123" s="238" t="str">
        <f t="shared" si="295"/>
        <v/>
      </c>
      <c r="O123" s="238" t="e">
        <f t="shared" si="295"/>
        <v>#N/A</v>
      </c>
      <c r="P123" s="238" t="str">
        <f t="shared" si="295"/>
        <v/>
      </c>
      <c r="Q123" s="238" t="e">
        <f t="shared" si="295"/>
        <v>#N/A</v>
      </c>
      <c r="R123" s="238" t="str">
        <f t="shared" si="295"/>
        <v/>
      </c>
      <c r="S123" s="238" t="e">
        <f t="shared" si="295"/>
        <v>#N/A</v>
      </c>
      <c r="T123" s="238" t="e">
        <f t="shared" si="295"/>
        <v>#N/A</v>
      </c>
      <c r="U123" s="238" t="e">
        <f t="shared" si="295"/>
        <v>#N/A</v>
      </c>
      <c r="V123" s="238" t="e">
        <f t="shared" si="295"/>
        <v>#N/A</v>
      </c>
      <c r="W123" s="599"/>
      <c r="X123" s="604"/>
      <c r="Y123" s="107"/>
      <c r="Z123" s="605"/>
    </row>
    <row r="124" spans="1:26" ht="13.5">
      <c r="A124" s="202" t="s">
        <v>1289</v>
      </c>
      <c r="B124" s="258" t="s">
        <v>85</v>
      </c>
      <c r="C124" s="259" t="e">
        <f>VLOOKUP(B124,'Orçamento Sintético'!$A$6:$N$18048,4,0)</f>
        <v>#N/A</v>
      </c>
      <c r="D124" s="260" t="e">
        <f>VLOOKUP(B124,'Orçamento Sintético'!$A$6:$N$18048,13,0)</f>
        <v>#N/A</v>
      </c>
      <c r="E124" s="261" t="e">
        <f t="shared" si="209"/>
        <v>#N/A</v>
      </c>
      <c r="F124" s="262" t="e">
        <f t="shared" si="210"/>
        <v>#N/A</v>
      </c>
      <c r="G124" s="244" t="e">
        <f>H124/$D124</f>
        <v>#N/A</v>
      </c>
      <c r="H124" s="245">
        <f>SUMIF($A125:$A135,"S",H125:H135)</f>
        <v>0</v>
      </c>
      <c r="I124" s="244" t="e">
        <f t="shared" ref="I124" si="296">J124/$D124</f>
        <v>#N/A</v>
      </c>
      <c r="J124" s="245">
        <f>SUMIF($A125:$A135,"S",J125:J135)</f>
        <v>0</v>
      </c>
      <c r="K124" s="244" t="e">
        <f t="shared" ref="K124" si="297">L124/$D124</f>
        <v>#N/A</v>
      </c>
      <c r="L124" s="245">
        <f>SUMIF($A125:$A135,"S",L125:L135)</f>
        <v>0</v>
      </c>
      <c r="M124" s="244" t="e">
        <f t="shared" ref="M124" si="298">N124/$D124</f>
        <v>#N/A</v>
      </c>
      <c r="N124" s="245">
        <f>SUMIF($A125:$A135,"S",N125:N135)</f>
        <v>0</v>
      </c>
      <c r="O124" s="244" t="e">
        <f t="shared" ref="O124" si="299">P124/$D124</f>
        <v>#N/A</v>
      </c>
      <c r="P124" s="245">
        <f>SUMIF($A125:$A135,"S",P125:P135)</f>
        <v>0</v>
      </c>
      <c r="Q124" s="244" t="e">
        <f t="shared" ref="Q124" si="300">R124/$D124</f>
        <v>#N/A</v>
      </c>
      <c r="R124" s="245">
        <f>SUMIF($A125:$A135,"S",R125:R135)</f>
        <v>0</v>
      </c>
      <c r="S124" s="244" t="e">
        <f t="shared" ref="S124" si="301">T124/$D124</f>
        <v>#N/A</v>
      </c>
      <c r="T124" s="245" t="e">
        <f>SUMIF($A125:$A135,"S",T125:T135)</f>
        <v>#N/A</v>
      </c>
      <c r="U124" s="244" t="e">
        <f t="shared" ref="U124" si="302">V124/$D124</f>
        <v>#N/A</v>
      </c>
      <c r="V124" s="245">
        <f>SUMIF($A125:$A135,"S",V125:V135)</f>
        <v>0</v>
      </c>
      <c r="W124" s="598" t="e">
        <f>ROUND(D124*(1+$M$17),2)</f>
        <v>#N/A</v>
      </c>
      <c r="X124" s="603"/>
      <c r="Y124" s="106"/>
      <c r="Z124" s="605" t="e">
        <f>RESUMO!#REF!</f>
        <v>#REF!</v>
      </c>
    </row>
    <row r="125" spans="1:26" ht="13.5">
      <c r="B125" s="233"/>
      <c r="C125" s="234" t="s">
        <v>186</v>
      </c>
      <c r="D125" s="235" t="s">
        <v>267</v>
      </c>
      <c r="E125" s="236" t="e">
        <f t="shared" si="209"/>
        <v>#N/A</v>
      </c>
      <c r="F125" s="237" t="e">
        <f t="shared" si="210"/>
        <v>#N/A</v>
      </c>
      <c r="G125" s="238" t="e">
        <f t="shared" ref="G125:V125" si="303">IF(G124&gt;0,".","")</f>
        <v>#N/A</v>
      </c>
      <c r="H125" s="238" t="str">
        <f t="shared" si="303"/>
        <v/>
      </c>
      <c r="I125" s="238" t="e">
        <f t="shared" si="303"/>
        <v>#N/A</v>
      </c>
      <c r="J125" s="238" t="str">
        <f t="shared" si="303"/>
        <v/>
      </c>
      <c r="K125" s="238" t="e">
        <f t="shared" si="303"/>
        <v>#N/A</v>
      </c>
      <c r="L125" s="238" t="str">
        <f t="shared" si="303"/>
        <v/>
      </c>
      <c r="M125" s="238" t="e">
        <f t="shared" si="303"/>
        <v>#N/A</v>
      </c>
      <c r="N125" s="238" t="str">
        <f t="shared" si="303"/>
        <v/>
      </c>
      <c r="O125" s="238" t="e">
        <f t="shared" si="303"/>
        <v>#N/A</v>
      </c>
      <c r="P125" s="238" t="str">
        <f t="shared" si="303"/>
        <v/>
      </c>
      <c r="Q125" s="238" t="e">
        <f t="shared" si="303"/>
        <v>#N/A</v>
      </c>
      <c r="R125" s="238" t="str">
        <f t="shared" si="303"/>
        <v/>
      </c>
      <c r="S125" s="238" t="e">
        <f t="shared" si="303"/>
        <v>#N/A</v>
      </c>
      <c r="T125" s="238" t="e">
        <f t="shared" si="303"/>
        <v>#N/A</v>
      </c>
      <c r="U125" s="238" t="e">
        <f t="shared" si="303"/>
        <v>#N/A</v>
      </c>
      <c r="V125" s="238" t="str">
        <f t="shared" si="303"/>
        <v/>
      </c>
      <c r="W125" s="599"/>
      <c r="X125" s="604"/>
      <c r="Y125" s="107"/>
      <c r="Z125" s="605"/>
    </row>
    <row r="126" spans="1:26" s="269" customFormat="1" ht="13.5">
      <c r="A126" s="202" t="s">
        <v>1287</v>
      </c>
      <c r="B126" s="263" t="s">
        <v>251</v>
      </c>
      <c r="C126" s="240" t="e">
        <f>VLOOKUP(B126,'Orçamento Sintético'!$A$6:$N$18048,4,0)</f>
        <v>#N/A</v>
      </c>
      <c r="D126" s="264" t="e">
        <f>VLOOKUP(B126,'Orçamento Sintético'!$A$6:$N$18048,13,0)</f>
        <v>#N/A</v>
      </c>
      <c r="E126" s="265">
        <f t="shared" si="209"/>
        <v>1</v>
      </c>
      <c r="F126" s="266" t="e">
        <f t="shared" si="210"/>
        <v>#N/A</v>
      </c>
      <c r="G126" s="267"/>
      <c r="H126" s="267"/>
      <c r="I126" s="267"/>
      <c r="J126" s="267"/>
      <c r="K126" s="244"/>
      <c r="L126" s="245"/>
      <c r="M126" s="267"/>
      <c r="N126" s="267"/>
      <c r="O126" s="244"/>
      <c r="P126" s="245"/>
      <c r="Q126" s="244"/>
      <c r="R126" s="245"/>
      <c r="S126" s="244">
        <v>1</v>
      </c>
      <c r="T126" s="245" t="e">
        <f>S126*$D126</f>
        <v>#N/A</v>
      </c>
      <c r="U126" s="267"/>
      <c r="V126" s="267"/>
      <c r="W126" s="598" t="e">
        <f>ROUND(D126*(1+$M$17),2)</f>
        <v>#N/A</v>
      </c>
      <c r="X126" s="600"/>
      <c r="Y126" s="268"/>
      <c r="Z126" s="602" t="e">
        <f>RESUMO!#REF!</f>
        <v>#REF!</v>
      </c>
    </row>
    <row r="127" spans="1:26" s="269" customFormat="1" ht="13.5">
      <c r="A127" s="270"/>
      <c r="B127" s="271"/>
      <c r="C127" s="246" t="s">
        <v>186</v>
      </c>
      <c r="D127" s="272" t="s">
        <v>267</v>
      </c>
      <c r="E127" s="273">
        <f t="shared" si="209"/>
        <v>0</v>
      </c>
      <c r="F127" s="274" t="e">
        <f t="shared" si="210"/>
        <v>#N/A</v>
      </c>
      <c r="G127" s="238" t="str">
        <f t="shared" ref="G127:V127" si="304">IF(G126&gt;0,".","")</f>
        <v/>
      </c>
      <c r="H127" s="238" t="str">
        <f t="shared" si="304"/>
        <v/>
      </c>
      <c r="I127" s="238" t="str">
        <f t="shared" si="304"/>
        <v/>
      </c>
      <c r="J127" s="238" t="str">
        <f t="shared" si="304"/>
        <v/>
      </c>
      <c r="K127" s="238" t="str">
        <f t="shared" si="304"/>
        <v/>
      </c>
      <c r="L127" s="238" t="str">
        <f t="shared" si="304"/>
        <v/>
      </c>
      <c r="M127" s="238" t="str">
        <f t="shared" si="304"/>
        <v/>
      </c>
      <c r="N127" s="238" t="str">
        <f t="shared" si="304"/>
        <v/>
      </c>
      <c r="O127" s="238" t="str">
        <f t="shared" si="304"/>
        <v/>
      </c>
      <c r="P127" s="238" t="str">
        <f t="shared" si="304"/>
        <v/>
      </c>
      <c r="Q127" s="238"/>
      <c r="R127" s="238"/>
      <c r="S127" s="238" t="str">
        <f t="shared" ref="S127:T127" si="305">IF(S126&gt;0,".","")</f>
        <v>.</v>
      </c>
      <c r="T127" s="238" t="e">
        <f t="shared" si="305"/>
        <v>#N/A</v>
      </c>
      <c r="U127" s="238" t="str">
        <f t="shared" si="304"/>
        <v/>
      </c>
      <c r="V127" s="238" t="str">
        <f t="shared" si="304"/>
        <v/>
      </c>
      <c r="W127" s="599"/>
      <c r="X127" s="601"/>
      <c r="Y127" s="275"/>
      <c r="Z127" s="602"/>
    </row>
    <row r="128" spans="1:26" s="269" customFormat="1" ht="13.5">
      <c r="A128" s="202" t="s">
        <v>1287</v>
      </c>
      <c r="B128" s="263" t="s">
        <v>252</v>
      </c>
      <c r="C128" s="240" t="e">
        <f>VLOOKUP(B128,'Orçamento Sintético'!$A$6:$N$18048,4,0)</f>
        <v>#N/A</v>
      </c>
      <c r="D128" s="264" t="e">
        <f>VLOOKUP(B128,'Orçamento Sintético'!$A$6:$N$18048,13,0)</f>
        <v>#N/A</v>
      </c>
      <c r="E128" s="265">
        <f t="shared" si="209"/>
        <v>1</v>
      </c>
      <c r="F128" s="266" t="e">
        <f t="shared" si="210"/>
        <v>#N/A</v>
      </c>
      <c r="G128" s="267"/>
      <c r="H128" s="267"/>
      <c r="I128" s="267"/>
      <c r="J128" s="267"/>
      <c r="K128" s="244"/>
      <c r="L128" s="245"/>
      <c r="M128" s="267"/>
      <c r="N128" s="267"/>
      <c r="O128" s="244"/>
      <c r="P128" s="245"/>
      <c r="Q128" s="244"/>
      <c r="R128" s="245"/>
      <c r="S128" s="244">
        <v>1</v>
      </c>
      <c r="T128" s="245" t="e">
        <f>S128*$D128</f>
        <v>#N/A</v>
      </c>
      <c r="U128" s="267"/>
      <c r="V128" s="267"/>
      <c r="W128" s="598" t="e">
        <f>ROUND(D128*(1+$M$17),2)</f>
        <v>#N/A</v>
      </c>
      <c r="X128" s="600"/>
      <c r="Y128" s="268"/>
      <c r="Z128" s="602" t="e">
        <f>RESUMO!#REF!</f>
        <v>#REF!</v>
      </c>
    </row>
    <row r="129" spans="1:26" s="269" customFormat="1" ht="13.5">
      <c r="A129" s="270"/>
      <c r="B129" s="271"/>
      <c r="C129" s="246" t="s">
        <v>186</v>
      </c>
      <c r="D129" s="272" t="s">
        <v>267</v>
      </c>
      <c r="E129" s="273">
        <f t="shared" si="209"/>
        <v>0</v>
      </c>
      <c r="F129" s="274" t="e">
        <f t="shared" si="210"/>
        <v>#N/A</v>
      </c>
      <c r="G129" s="238" t="str">
        <f t="shared" ref="G129:V129" si="306">IF(G128&gt;0,".","")</f>
        <v/>
      </c>
      <c r="H129" s="238" t="str">
        <f t="shared" si="306"/>
        <v/>
      </c>
      <c r="I129" s="238" t="str">
        <f t="shared" si="306"/>
        <v/>
      </c>
      <c r="J129" s="238" t="str">
        <f t="shared" si="306"/>
        <v/>
      </c>
      <c r="K129" s="238" t="str">
        <f t="shared" si="306"/>
        <v/>
      </c>
      <c r="L129" s="238" t="str">
        <f t="shared" si="306"/>
        <v/>
      </c>
      <c r="M129" s="238" t="str">
        <f t="shared" si="306"/>
        <v/>
      </c>
      <c r="N129" s="238" t="str">
        <f t="shared" si="306"/>
        <v/>
      </c>
      <c r="O129" s="238" t="str">
        <f t="shared" si="306"/>
        <v/>
      </c>
      <c r="P129" s="238" t="str">
        <f t="shared" si="306"/>
        <v/>
      </c>
      <c r="Q129" s="238"/>
      <c r="R129" s="238"/>
      <c r="S129" s="238" t="str">
        <f t="shared" ref="S129:T129" si="307">IF(S128&gt;0,".","")</f>
        <v>.</v>
      </c>
      <c r="T129" s="238" t="e">
        <f t="shared" si="307"/>
        <v>#N/A</v>
      </c>
      <c r="U129" s="238" t="str">
        <f t="shared" si="306"/>
        <v/>
      </c>
      <c r="V129" s="238" t="str">
        <f t="shared" si="306"/>
        <v/>
      </c>
      <c r="W129" s="599"/>
      <c r="X129" s="601"/>
      <c r="Y129" s="275"/>
      <c r="Z129" s="602"/>
    </row>
    <row r="130" spans="1:26" s="269" customFormat="1" ht="13.5">
      <c r="A130" s="202" t="s">
        <v>1287</v>
      </c>
      <c r="B130" s="263" t="s">
        <v>253</v>
      </c>
      <c r="C130" s="240" t="e">
        <f>VLOOKUP(B130,'Orçamento Sintético'!$A$6:$N$18048,4,0)</f>
        <v>#N/A</v>
      </c>
      <c r="D130" s="264" t="e">
        <f>VLOOKUP(B130,'Orçamento Sintético'!$A$6:$N$18048,13,0)</f>
        <v>#N/A</v>
      </c>
      <c r="E130" s="265">
        <f t="shared" si="209"/>
        <v>1</v>
      </c>
      <c r="F130" s="266" t="e">
        <f t="shared" si="210"/>
        <v>#N/A</v>
      </c>
      <c r="G130" s="267"/>
      <c r="H130" s="267"/>
      <c r="I130" s="267"/>
      <c r="J130" s="267"/>
      <c r="K130" s="244"/>
      <c r="L130" s="245"/>
      <c r="M130" s="267"/>
      <c r="N130" s="267"/>
      <c r="O130" s="244"/>
      <c r="P130" s="245"/>
      <c r="Q130" s="244"/>
      <c r="R130" s="245"/>
      <c r="S130" s="244">
        <v>1</v>
      </c>
      <c r="T130" s="245" t="e">
        <f>S130*$D130</f>
        <v>#N/A</v>
      </c>
      <c r="U130" s="267"/>
      <c r="V130" s="267"/>
      <c r="W130" s="598" t="e">
        <f>ROUND(D130*(1+$M$17),2)</f>
        <v>#N/A</v>
      </c>
      <c r="X130" s="600"/>
      <c r="Y130" s="268"/>
      <c r="Z130" s="602" t="e">
        <f>RESUMO!#REF!</f>
        <v>#REF!</v>
      </c>
    </row>
    <row r="131" spans="1:26" s="269" customFormat="1" ht="13.5">
      <c r="A131" s="270"/>
      <c r="B131" s="271"/>
      <c r="C131" s="246" t="s">
        <v>186</v>
      </c>
      <c r="D131" s="272" t="s">
        <v>267</v>
      </c>
      <c r="E131" s="273">
        <f t="shared" si="209"/>
        <v>0</v>
      </c>
      <c r="F131" s="274" t="e">
        <f t="shared" si="210"/>
        <v>#N/A</v>
      </c>
      <c r="G131" s="238" t="str">
        <f t="shared" ref="G131:V131" si="308">IF(G130&gt;0,".","")</f>
        <v/>
      </c>
      <c r="H131" s="238" t="str">
        <f t="shared" si="308"/>
        <v/>
      </c>
      <c r="I131" s="238" t="str">
        <f t="shared" si="308"/>
        <v/>
      </c>
      <c r="J131" s="238" t="str">
        <f t="shared" si="308"/>
        <v/>
      </c>
      <c r="K131" s="238" t="str">
        <f t="shared" si="308"/>
        <v/>
      </c>
      <c r="L131" s="238" t="str">
        <f t="shared" si="308"/>
        <v/>
      </c>
      <c r="M131" s="238" t="str">
        <f t="shared" si="308"/>
        <v/>
      </c>
      <c r="N131" s="238" t="str">
        <f t="shared" si="308"/>
        <v/>
      </c>
      <c r="O131" s="238" t="str">
        <f t="shared" si="308"/>
        <v/>
      </c>
      <c r="P131" s="238" t="str">
        <f t="shared" si="308"/>
        <v/>
      </c>
      <c r="Q131" s="238"/>
      <c r="R131" s="238"/>
      <c r="S131" s="238" t="str">
        <f t="shared" ref="S131:T131" si="309">IF(S130&gt;0,".","")</f>
        <v>.</v>
      </c>
      <c r="T131" s="238" t="e">
        <f t="shared" si="309"/>
        <v>#N/A</v>
      </c>
      <c r="U131" s="238" t="str">
        <f t="shared" si="308"/>
        <v/>
      </c>
      <c r="V131" s="238" t="str">
        <f t="shared" si="308"/>
        <v/>
      </c>
      <c r="W131" s="599"/>
      <c r="X131" s="601"/>
      <c r="Y131" s="275"/>
      <c r="Z131" s="602"/>
    </row>
    <row r="132" spans="1:26" s="269" customFormat="1" ht="13.5">
      <c r="A132" s="202" t="s">
        <v>1287</v>
      </c>
      <c r="B132" s="263" t="s">
        <v>254</v>
      </c>
      <c r="C132" s="240" t="e">
        <f>VLOOKUP(B132,'Orçamento Sintético'!$A$6:$N$18048,4,0)</f>
        <v>#N/A</v>
      </c>
      <c r="D132" s="264" t="e">
        <f>VLOOKUP(B132,'Orçamento Sintético'!$A$6:$N$18048,13,0)</f>
        <v>#N/A</v>
      </c>
      <c r="E132" s="265">
        <f t="shared" si="209"/>
        <v>1</v>
      </c>
      <c r="F132" s="266" t="e">
        <f t="shared" si="210"/>
        <v>#N/A</v>
      </c>
      <c r="G132" s="267"/>
      <c r="H132" s="267"/>
      <c r="I132" s="267"/>
      <c r="J132" s="267"/>
      <c r="K132" s="244"/>
      <c r="L132" s="245"/>
      <c r="M132" s="267"/>
      <c r="N132" s="267"/>
      <c r="O132" s="244"/>
      <c r="P132" s="245"/>
      <c r="Q132" s="244"/>
      <c r="R132" s="245"/>
      <c r="S132" s="244">
        <v>1</v>
      </c>
      <c r="T132" s="245" t="e">
        <f>S132*$D132</f>
        <v>#N/A</v>
      </c>
      <c r="U132" s="267"/>
      <c r="V132" s="267"/>
      <c r="W132" s="598" t="e">
        <f>ROUND(D132*(1+$M$17),2)</f>
        <v>#N/A</v>
      </c>
      <c r="X132" s="600"/>
      <c r="Y132" s="268"/>
      <c r="Z132" s="602" t="e">
        <f>RESUMO!#REF!</f>
        <v>#REF!</v>
      </c>
    </row>
    <row r="133" spans="1:26" s="269" customFormat="1" ht="13.5">
      <c r="A133" s="270"/>
      <c r="B133" s="271"/>
      <c r="C133" s="246" t="s">
        <v>186</v>
      </c>
      <c r="D133" s="272" t="s">
        <v>267</v>
      </c>
      <c r="E133" s="273">
        <f t="shared" si="209"/>
        <v>0</v>
      </c>
      <c r="F133" s="274" t="e">
        <f t="shared" si="210"/>
        <v>#N/A</v>
      </c>
      <c r="G133" s="238" t="str">
        <f t="shared" ref="G133:V133" si="310">IF(G132&gt;0,".","")</f>
        <v/>
      </c>
      <c r="H133" s="238" t="str">
        <f t="shared" si="310"/>
        <v/>
      </c>
      <c r="I133" s="238" t="str">
        <f t="shared" si="310"/>
        <v/>
      </c>
      <c r="J133" s="238" t="str">
        <f t="shared" si="310"/>
        <v/>
      </c>
      <c r="K133" s="238" t="str">
        <f t="shared" si="310"/>
        <v/>
      </c>
      <c r="L133" s="238" t="str">
        <f t="shared" si="310"/>
        <v/>
      </c>
      <c r="M133" s="238" t="str">
        <f t="shared" si="310"/>
        <v/>
      </c>
      <c r="N133" s="238" t="str">
        <f t="shared" si="310"/>
        <v/>
      </c>
      <c r="O133" s="238" t="str">
        <f t="shared" si="310"/>
        <v/>
      </c>
      <c r="P133" s="238" t="str">
        <f t="shared" si="310"/>
        <v/>
      </c>
      <c r="Q133" s="238"/>
      <c r="R133" s="238"/>
      <c r="S133" s="238" t="str">
        <f t="shared" ref="S133:T133" si="311">IF(S132&gt;0,".","")</f>
        <v>.</v>
      </c>
      <c r="T133" s="238" t="e">
        <f t="shared" si="311"/>
        <v>#N/A</v>
      </c>
      <c r="U133" s="238" t="str">
        <f t="shared" si="310"/>
        <v/>
      </c>
      <c r="V133" s="238" t="str">
        <f t="shared" si="310"/>
        <v/>
      </c>
      <c r="W133" s="599"/>
      <c r="X133" s="601"/>
      <c r="Y133" s="275"/>
      <c r="Z133" s="602"/>
    </row>
    <row r="134" spans="1:26" s="269" customFormat="1" ht="13.5">
      <c r="A134" s="202" t="s">
        <v>1287</v>
      </c>
      <c r="B134" s="263" t="s">
        <v>255</v>
      </c>
      <c r="C134" s="240" t="e">
        <f>VLOOKUP(B134,'Orçamento Sintético'!$A$6:$N$18048,4,0)</f>
        <v>#N/A</v>
      </c>
      <c r="D134" s="264" t="e">
        <f>VLOOKUP(B134,'Orçamento Sintético'!$A$6:$N$18048,13,0)</f>
        <v>#N/A</v>
      </c>
      <c r="E134" s="265">
        <f t="shared" si="209"/>
        <v>1</v>
      </c>
      <c r="F134" s="266" t="e">
        <f t="shared" si="210"/>
        <v>#N/A</v>
      </c>
      <c r="G134" s="267"/>
      <c r="H134" s="267"/>
      <c r="I134" s="267"/>
      <c r="J134" s="267"/>
      <c r="K134" s="244"/>
      <c r="L134" s="245"/>
      <c r="M134" s="267"/>
      <c r="N134" s="267"/>
      <c r="O134" s="244"/>
      <c r="P134" s="245"/>
      <c r="Q134" s="244"/>
      <c r="R134" s="245"/>
      <c r="S134" s="244">
        <v>1</v>
      </c>
      <c r="T134" s="245" t="e">
        <f>S134*$D134</f>
        <v>#N/A</v>
      </c>
      <c r="U134" s="267"/>
      <c r="V134" s="267"/>
      <c r="W134" s="598" t="e">
        <f>ROUND(D134*(1+$M$17),2)</f>
        <v>#N/A</v>
      </c>
      <c r="X134" s="600"/>
      <c r="Y134" s="268"/>
      <c r="Z134" s="602" t="e">
        <f>RESUMO!#REF!</f>
        <v>#REF!</v>
      </c>
    </row>
    <row r="135" spans="1:26" s="269" customFormat="1" ht="13.5">
      <c r="A135" s="270"/>
      <c r="B135" s="271"/>
      <c r="C135" s="246" t="s">
        <v>186</v>
      </c>
      <c r="D135" s="272" t="s">
        <v>267</v>
      </c>
      <c r="E135" s="273">
        <f t="shared" si="209"/>
        <v>0</v>
      </c>
      <c r="F135" s="274" t="e">
        <f t="shared" si="210"/>
        <v>#N/A</v>
      </c>
      <c r="G135" s="238" t="str">
        <f t="shared" ref="G135:V135" si="312">IF(G134&gt;0,".","")</f>
        <v/>
      </c>
      <c r="H135" s="238" t="str">
        <f t="shared" si="312"/>
        <v/>
      </c>
      <c r="I135" s="238" t="str">
        <f t="shared" si="312"/>
        <v/>
      </c>
      <c r="J135" s="238" t="str">
        <f t="shared" si="312"/>
        <v/>
      </c>
      <c r="K135" s="238" t="str">
        <f t="shared" si="312"/>
        <v/>
      </c>
      <c r="L135" s="238" t="str">
        <f t="shared" si="312"/>
        <v/>
      </c>
      <c r="M135" s="238" t="str">
        <f t="shared" si="312"/>
        <v/>
      </c>
      <c r="N135" s="238" t="str">
        <f t="shared" si="312"/>
        <v/>
      </c>
      <c r="O135" s="238" t="str">
        <f t="shared" si="312"/>
        <v/>
      </c>
      <c r="P135" s="238" t="str">
        <f t="shared" si="312"/>
        <v/>
      </c>
      <c r="Q135" s="238"/>
      <c r="R135" s="238"/>
      <c r="S135" s="238" t="str">
        <f t="shared" ref="S135:T135" si="313">IF(S134&gt;0,".","")</f>
        <v>.</v>
      </c>
      <c r="T135" s="238" t="e">
        <f t="shared" si="313"/>
        <v>#N/A</v>
      </c>
      <c r="U135" s="238" t="str">
        <f t="shared" si="312"/>
        <v/>
      </c>
      <c r="V135" s="238" t="str">
        <f t="shared" si="312"/>
        <v/>
      </c>
      <c r="W135" s="599"/>
      <c r="X135" s="601"/>
      <c r="Y135" s="275"/>
      <c r="Z135" s="602"/>
    </row>
    <row r="136" spans="1:26" ht="13.5">
      <c r="A136" s="202" t="s">
        <v>1289</v>
      </c>
      <c r="B136" s="258" t="s">
        <v>302</v>
      </c>
      <c r="C136" s="259" t="e">
        <f>VLOOKUP(B136,'Orçamento Sintético'!$A$6:$N$18048,4,0)</f>
        <v>#N/A</v>
      </c>
      <c r="D136" s="260" t="e">
        <f>VLOOKUP(B136,'Orçamento Sintético'!$A$6:$N$18048,13,0)</f>
        <v>#N/A</v>
      </c>
      <c r="E136" s="261" t="e">
        <f t="shared" si="209"/>
        <v>#N/A</v>
      </c>
      <c r="F136" s="262" t="e">
        <f t="shared" si="210"/>
        <v>#N/A</v>
      </c>
      <c r="G136" s="244" t="e">
        <f>H136/$D136</f>
        <v>#N/A</v>
      </c>
      <c r="H136" s="245">
        <f>SUMIF($A137:$A139,"S",H137:H139)</f>
        <v>0</v>
      </c>
      <c r="I136" s="244" t="e">
        <f t="shared" ref="I136" si="314">J136/$D136</f>
        <v>#N/A</v>
      </c>
      <c r="J136" s="245">
        <f>SUMIF($A137:$A139,"S",J137:J139)</f>
        <v>0</v>
      </c>
      <c r="K136" s="244" t="e">
        <f t="shared" ref="K136" si="315">L136/$D136</f>
        <v>#N/A</v>
      </c>
      <c r="L136" s="245">
        <f>SUMIF($A137:$A139,"S",L137:L139)</f>
        <v>0</v>
      </c>
      <c r="M136" s="244" t="e">
        <f t="shared" ref="M136" si="316">N136/$D136</f>
        <v>#N/A</v>
      </c>
      <c r="N136" s="245">
        <f>SUMIF($A137:$A139,"S",N137:N139)</f>
        <v>0</v>
      </c>
      <c r="O136" s="244" t="e">
        <f t="shared" ref="O136" si="317">P136/$D136</f>
        <v>#N/A</v>
      </c>
      <c r="P136" s="245">
        <f>SUMIF($A137:$A139,"S",P137:P139)</f>
        <v>0</v>
      </c>
      <c r="Q136" s="244"/>
      <c r="R136" s="245"/>
      <c r="S136" s="244" t="e">
        <f t="shared" ref="S136" si="318">T136/$D136</f>
        <v>#N/A</v>
      </c>
      <c r="T136" s="245">
        <f>SUMIF($A137:$A139,"S",T137:T139)</f>
        <v>0</v>
      </c>
      <c r="U136" s="244" t="e">
        <f t="shared" ref="U136" si="319">V136/$D136</f>
        <v>#N/A</v>
      </c>
      <c r="V136" s="245" t="e">
        <f>SUMIF($A137:$A139,"S",V137:V139)</f>
        <v>#N/A</v>
      </c>
      <c r="W136" s="598" t="e">
        <f>ROUND(D136*(1+$M$17),2)</f>
        <v>#N/A</v>
      </c>
      <c r="X136" s="603"/>
      <c r="Y136" s="106"/>
      <c r="Z136" s="605" t="e">
        <f>RESUMO!#REF!</f>
        <v>#REF!</v>
      </c>
    </row>
    <row r="137" spans="1:26" ht="13.5">
      <c r="B137" s="233"/>
      <c r="C137" s="234" t="s">
        <v>186</v>
      </c>
      <c r="D137" s="235" t="s">
        <v>267</v>
      </c>
      <c r="E137" s="236" t="e">
        <f t="shared" si="209"/>
        <v>#N/A</v>
      </c>
      <c r="F137" s="237" t="e">
        <f t="shared" si="210"/>
        <v>#N/A</v>
      </c>
      <c r="G137" s="238" t="e">
        <f t="shared" ref="G137:V137" si="320">IF(G136&gt;0,".","")</f>
        <v>#N/A</v>
      </c>
      <c r="H137" s="238" t="str">
        <f t="shared" si="320"/>
        <v/>
      </c>
      <c r="I137" s="238" t="e">
        <f t="shared" si="320"/>
        <v>#N/A</v>
      </c>
      <c r="J137" s="238" t="str">
        <f t="shared" si="320"/>
        <v/>
      </c>
      <c r="K137" s="238" t="e">
        <f t="shared" si="320"/>
        <v>#N/A</v>
      </c>
      <c r="L137" s="238" t="str">
        <f t="shared" si="320"/>
        <v/>
      </c>
      <c r="M137" s="238" t="e">
        <f t="shared" si="320"/>
        <v>#N/A</v>
      </c>
      <c r="N137" s="238" t="str">
        <f t="shared" si="320"/>
        <v/>
      </c>
      <c r="O137" s="238" t="e">
        <f t="shared" si="320"/>
        <v>#N/A</v>
      </c>
      <c r="P137" s="238" t="str">
        <f t="shared" si="320"/>
        <v/>
      </c>
      <c r="Q137" s="238" t="str">
        <f t="shared" si="320"/>
        <v/>
      </c>
      <c r="R137" s="238" t="str">
        <f t="shared" si="320"/>
        <v/>
      </c>
      <c r="S137" s="238" t="e">
        <f t="shared" si="320"/>
        <v>#N/A</v>
      </c>
      <c r="T137" s="238" t="str">
        <f t="shared" si="320"/>
        <v/>
      </c>
      <c r="U137" s="238" t="e">
        <f t="shared" si="320"/>
        <v>#N/A</v>
      </c>
      <c r="V137" s="238" t="e">
        <f t="shared" si="320"/>
        <v>#N/A</v>
      </c>
      <c r="W137" s="599"/>
      <c r="X137" s="604"/>
      <c r="Y137" s="107"/>
      <c r="Z137" s="605"/>
    </row>
    <row r="138" spans="1:26" s="269" customFormat="1" ht="13.5">
      <c r="A138" s="270" t="s">
        <v>1287</v>
      </c>
      <c r="B138" s="263" t="s">
        <v>304</v>
      </c>
      <c r="C138" s="240" t="e">
        <f>VLOOKUP(B138,'Orçamento Sintético'!$A$6:$N$18048,4,0)</f>
        <v>#N/A</v>
      </c>
      <c r="D138" s="264" t="e">
        <f>VLOOKUP(B138,'Orçamento Sintético'!$A$6:$N$18048,13,0)</f>
        <v>#N/A</v>
      </c>
      <c r="E138" s="265">
        <f t="shared" si="209"/>
        <v>1</v>
      </c>
      <c r="F138" s="266" t="e">
        <f t="shared" si="210"/>
        <v>#N/A</v>
      </c>
      <c r="G138" s="267"/>
      <c r="H138" s="267"/>
      <c r="I138" s="244"/>
      <c r="J138" s="245"/>
      <c r="K138" s="267"/>
      <c r="L138" s="267"/>
      <c r="M138" s="267"/>
      <c r="N138" s="267"/>
      <c r="O138" s="267"/>
      <c r="P138" s="267"/>
      <c r="Q138" s="244"/>
      <c r="R138" s="245"/>
      <c r="S138" s="244"/>
      <c r="T138" s="245"/>
      <c r="U138" s="244">
        <v>1</v>
      </c>
      <c r="V138" s="245" t="e">
        <f>U138*$D138</f>
        <v>#N/A</v>
      </c>
      <c r="W138" s="598" t="e">
        <f>ROUND(D138*(1+$M$17),2)</f>
        <v>#N/A</v>
      </c>
      <c r="X138" s="600"/>
      <c r="Y138" s="268"/>
      <c r="Z138" s="602" t="e">
        <f>RESUMO!#REF!</f>
        <v>#REF!</v>
      </c>
    </row>
    <row r="139" spans="1:26" s="269" customFormat="1" ht="13.5">
      <c r="A139" s="270"/>
      <c r="B139" s="271"/>
      <c r="C139" s="246" t="s">
        <v>186</v>
      </c>
      <c r="D139" s="272" t="s">
        <v>267</v>
      </c>
      <c r="E139" s="273">
        <f t="shared" si="209"/>
        <v>0</v>
      </c>
      <c r="F139" s="274" t="e">
        <f t="shared" si="210"/>
        <v>#N/A</v>
      </c>
      <c r="G139" s="238" t="str">
        <f t="shared" ref="G139:P139" si="321">IF(G138&gt;0,".","")</f>
        <v/>
      </c>
      <c r="H139" s="238" t="str">
        <f t="shared" si="321"/>
        <v/>
      </c>
      <c r="I139" s="238" t="str">
        <f t="shared" si="321"/>
        <v/>
      </c>
      <c r="J139" s="238" t="str">
        <f t="shared" si="321"/>
        <v/>
      </c>
      <c r="K139" s="238" t="str">
        <f t="shared" si="321"/>
        <v/>
      </c>
      <c r="L139" s="238" t="str">
        <f t="shared" si="321"/>
        <v/>
      </c>
      <c r="M139" s="238" t="str">
        <f t="shared" si="321"/>
        <v/>
      </c>
      <c r="N139" s="238" t="str">
        <f t="shared" si="321"/>
        <v/>
      </c>
      <c r="O139" s="238" t="str">
        <f t="shared" si="321"/>
        <v/>
      </c>
      <c r="P139" s="238" t="str">
        <f t="shared" si="321"/>
        <v/>
      </c>
      <c r="Q139" s="238"/>
      <c r="R139" s="238"/>
      <c r="S139" s="238" t="str">
        <f t="shared" ref="S139:T139" si="322">IF(S138&gt;0,".","")</f>
        <v/>
      </c>
      <c r="T139" s="238" t="str">
        <f t="shared" si="322"/>
        <v/>
      </c>
      <c r="U139" s="238" t="str">
        <f t="shared" ref="U139:V139" si="323">IF(U138&gt;0,".","")</f>
        <v>.</v>
      </c>
      <c r="V139" s="238" t="e">
        <f t="shared" si="323"/>
        <v>#N/A</v>
      </c>
      <c r="W139" s="599"/>
      <c r="X139" s="601"/>
      <c r="Y139" s="275"/>
      <c r="Z139" s="602"/>
    </row>
    <row r="140" spans="1:26" ht="13.5">
      <c r="A140" s="202" t="s">
        <v>1289</v>
      </c>
      <c r="B140" s="258" t="s">
        <v>305</v>
      </c>
      <c r="C140" s="259" t="e">
        <f>VLOOKUP(B140,'Orçamento Sintético'!$A$6:$N$18048,4,0)</f>
        <v>#N/A</v>
      </c>
      <c r="D140" s="260" t="e">
        <f>VLOOKUP(B140,'Orçamento Sintético'!$A$6:$N$18048,13,0)</f>
        <v>#N/A</v>
      </c>
      <c r="E140" s="261" t="e">
        <f t="shared" si="209"/>
        <v>#N/A</v>
      </c>
      <c r="F140" s="262" t="e">
        <f t="shared" si="210"/>
        <v>#N/A</v>
      </c>
      <c r="G140" s="244" t="e">
        <f>H140/$D140</f>
        <v>#N/A</v>
      </c>
      <c r="H140" s="245">
        <f>SUMIF($A141:$A143,"S",H141:H143)</f>
        <v>0</v>
      </c>
      <c r="I140" s="244" t="e">
        <f t="shared" ref="I140" si="324">J140/$D140</f>
        <v>#N/A</v>
      </c>
      <c r="J140" s="245">
        <f>SUMIF($A141:$A143,"S",J141:J143)</f>
        <v>0</v>
      </c>
      <c r="K140" s="244" t="e">
        <f t="shared" ref="K140" si="325">L140/$D140</f>
        <v>#N/A</v>
      </c>
      <c r="L140" s="245">
        <f>SUMIF($A141:$A143,"S",L141:L143)</f>
        <v>0</v>
      </c>
      <c r="M140" s="244" t="e">
        <f t="shared" ref="M140" si="326">N140/$D140</f>
        <v>#N/A</v>
      </c>
      <c r="N140" s="245">
        <f>SUMIF($A141:$A143,"S",N141:N143)</f>
        <v>0</v>
      </c>
      <c r="O140" s="244" t="e">
        <f t="shared" ref="O140" si="327">P140/$D140</f>
        <v>#N/A</v>
      </c>
      <c r="P140" s="245">
        <f>SUMIF($A141:$A143,"S",P141:P143)</f>
        <v>0</v>
      </c>
      <c r="Q140" s="244" t="e">
        <f t="shared" ref="Q140" si="328">R140/$D140</f>
        <v>#N/A</v>
      </c>
      <c r="R140" s="245">
        <f>SUMIF($A141:$A143,"S",R141:R143)</f>
        <v>0</v>
      </c>
      <c r="S140" s="244" t="e">
        <f t="shared" ref="S140" si="329">T140/$D140</f>
        <v>#N/A</v>
      </c>
      <c r="T140" s="245">
        <f>SUMIF($A141:$A143,"S",T141:T143)</f>
        <v>0</v>
      </c>
      <c r="U140" s="244" t="e">
        <f t="shared" ref="U140" si="330">V140/$D140</f>
        <v>#N/A</v>
      </c>
      <c r="V140" s="245" t="e">
        <f>SUMIF($A141:$A143,"S",V141:V143)</f>
        <v>#N/A</v>
      </c>
      <c r="W140" s="598" t="e">
        <f>ROUND(D140*(1+$M$17),2)</f>
        <v>#N/A</v>
      </c>
      <c r="X140" s="603"/>
      <c r="Y140" s="106"/>
      <c r="Z140" s="605" t="e">
        <f>RESUMO!#REF!</f>
        <v>#REF!</v>
      </c>
    </row>
    <row r="141" spans="1:26" ht="13.5">
      <c r="B141" s="233"/>
      <c r="C141" s="234" t="s">
        <v>186</v>
      </c>
      <c r="D141" s="235" t="s">
        <v>267</v>
      </c>
      <c r="E141" s="236" t="e">
        <f t="shared" si="209"/>
        <v>#N/A</v>
      </c>
      <c r="F141" s="237" t="e">
        <f t="shared" si="210"/>
        <v>#N/A</v>
      </c>
      <c r="G141" s="238" t="e">
        <f t="shared" ref="G141:V141" si="331">IF(G140&gt;0,".","")</f>
        <v>#N/A</v>
      </c>
      <c r="H141" s="238" t="str">
        <f t="shared" si="331"/>
        <v/>
      </c>
      <c r="I141" s="238" t="e">
        <f t="shared" si="331"/>
        <v>#N/A</v>
      </c>
      <c r="J141" s="238" t="str">
        <f t="shared" si="331"/>
        <v/>
      </c>
      <c r="K141" s="238" t="e">
        <f t="shared" si="331"/>
        <v>#N/A</v>
      </c>
      <c r="L141" s="238" t="str">
        <f t="shared" si="331"/>
        <v/>
      </c>
      <c r="M141" s="238" t="e">
        <f t="shared" si="331"/>
        <v>#N/A</v>
      </c>
      <c r="N141" s="238" t="str">
        <f t="shared" si="331"/>
        <v/>
      </c>
      <c r="O141" s="238" t="e">
        <f t="shared" si="331"/>
        <v>#N/A</v>
      </c>
      <c r="P141" s="238" t="str">
        <f t="shared" si="331"/>
        <v/>
      </c>
      <c r="Q141" s="238" t="e">
        <f t="shared" si="331"/>
        <v>#N/A</v>
      </c>
      <c r="R141" s="238" t="str">
        <f t="shared" si="331"/>
        <v/>
      </c>
      <c r="S141" s="238" t="e">
        <f t="shared" si="331"/>
        <v>#N/A</v>
      </c>
      <c r="T141" s="238" t="str">
        <f t="shared" si="331"/>
        <v/>
      </c>
      <c r="U141" s="238" t="e">
        <f t="shared" si="331"/>
        <v>#N/A</v>
      </c>
      <c r="V141" s="238" t="e">
        <f t="shared" si="331"/>
        <v>#N/A</v>
      </c>
      <c r="W141" s="599"/>
      <c r="X141" s="604"/>
      <c r="Y141" s="107"/>
      <c r="Z141" s="605"/>
    </row>
    <row r="142" spans="1:26" s="269" customFormat="1" ht="13.5">
      <c r="A142" s="270" t="s">
        <v>1287</v>
      </c>
      <c r="B142" s="263" t="s">
        <v>306</v>
      </c>
      <c r="C142" s="240" t="e">
        <f>VLOOKUP(B142,'Orçamento Sintético'!$A$6:$N$18048,4,0)</f>
        <v>#N/A</v>
      </c>
      <c r="D142" s="264" t="e">
        <f>VLOOKUP(B142,'Orçamento Sintético'!$A$6:$N$18048,13,0)</f>
        <v>#N/A</v>
      </c>
      <c r="E142" s="265">
        <f t="shared" si="209"/>
        <v>1</v>
      </c>
      <c r="F142" s="266" t="e">
        <f t="shared" si="210"/>
        <v>#N/A</v>
      </c>
      <c r="G142" s="267"/>
      <c r="H142" s="267"/>
      <c r="I142" s="244"/>
      <c r="J142" s="245"/>
      <c r="K142" s="267"/>
      <c r="L142" s="267"/>
      <c r="M142" s="267"/>
      <c r="N142" s="267"/>
      <c r="O142" s="267"/>
      <c r="P142" s="267"/>
      <c r="Q142" s="244"/>
      <c r="R142" s="245"/>
      <c r="S142" s="244"/>
      <c r="T142" s="245"/>
      <c r="U142" s="244">
        <v>1</v>
      </c>
      <c r="V142" s="245" t="e">
        <f>U142*$D142</f>
        <v>#N/A</v>
      </c>
      <c r="W142" s="598" t="e">
        <f>ROUND(D142*(1+$M$17),2)</f>
        <v>#N/A</v>
      </c>
      <c r="X142" s="600"/>
      <c r="Y142" s="268"/>
      <c r="Z142" s="602" t="e">
        <f>RESUMO!#REF!</f>
        <v>#REF!</v>
      </c>
    </row>
    <row r="143" spans="1:26" s="269" customFormat="1" ht="13.5">
      <c r="A143" s="270"/>
      <c r="B143" s="271"/>
      <c r="C143" s="246" t="s">
        <v>186</v>
      </c>
      <c r="D143" s="272" t="s">
        <v>267</v>
      </c>
      <c r="E143" s="273">
        <f t="shared" si="209"/>
        <v>0</v>
      </c>
      <c r="F143" s="274" t="e">
        <f t="shared" si="210"/>
        <v>#N/A</v>
      </c>
      <c r="G143" s="238" t="str">
        <f t="shared" ref="G143:V143" si="332">IF(G142&gt;0,".","")</f>
        <v/>
      </c>
      <c r="H143" s="238" t="str">
        <f t="shared" si="332"/>
        <v/>
      </c>
      <c r="I143" s="238" t="str">
        <f t="shared" si="332"/>
        <v/>
      </c>
      <c r="J143" s="238" t="str">
        <f t="shared" si="332"/>
        <v/>
      </c>
      <c r="K143" s="238" t="str">
        <f t="shared" si="332"/>
        <v/>
      </c>
      <c r="L143" s="238" t="str">
        <f t="shared" si="332"/>
        <v/>
      </c>
      <c r="M143" s="238" t="str">
        <f t="shared" si="332"/>
        <v/>
      </c>
      <c r="N143" s="238" t="str">
        <f t="shared" si="332"/>
        <v/>
      </c>
      <c r="O143" s="238" t="str">
        <f t="shared" si="332"/>
        <v/>
      </c>
      <c r="P143" s="238" t="str">
        <f t="shared" si="332"/>
        <v/>
      </c>
      <c r="Q143" s="238"/>
      <c r="R143" s="238"/>
      <c r="S143" s="238" t="str">
        <f t="shared" ref="S143:T143" si="333">IF(S142&gt;0,".","")</f>
        <v/>
      </c>
      <c r="T143" s="238" t="str">
        <f t="shared" si="333"/>
        <v/>
      </c>
      <c r="U143" s="238" t="str">
        <f t="shared" si="332"/>
        <v>.</v>
      </c>
      <c r="V143" s="238" t="e">
        <f t="shared" si="332"/>
        <v>#N/A</v>
      </c>
      <c r="W143" s="599"/>
      <c r="X143" s="601"/>
      <c r="Y143" s="275"/>
      <c r="Z143" s="602"/>
    </row>
    <row r="144" spans="1:26" ht="13.5">
      <c r="A144" s="202" t="s">
        <v>1289</v>
      </c>
      <c r="B144" s="258" t="s">
        <v>307</v>
      </c>
      <c r="C144" s="259" t="e">
        <f>VLOOKUP(B144,'Orçamento Sintético'!$A$6:$N$18048,4,0)</f>
        <v>#N/A</v>
      </c>
      <c r="D144" s="260" t="e">
        <f>VLOOKUP(B144,'Orçamento Sintético'!$A$6:$N$18048,13,0)</f>
        <v>#N/A</v>
      </c>
      <c r="E144" s="261" t="e">
        <f t="shared" si="209"/>
        <v>#N/A</v>
      </c>
      <c r="F144" s="262" t="e">
        <f t="shared" si="210"/>
        <v>#N/A</v>
      </c>
      <c r="G144" s="244" t="e">
        <f>H144/$D144</f>
        <v>#N/A</v>
      </c>
      <c r="H144" s="245">
        <f>SUMIF($A145:$A147,"S",H145:H147)</f>
        <v>0</v>
      </c>
      <c r="I144" s="244" t="e">
        <f t="shared" ref="I144" si="334">J144/$D144</f>
        <v>#N/A</v>
      </c>
      <c r="J144" s="245">
        <f>SUMIF($A145:$A147,"S",J145:J147)</f>
        <v>0</v>
      </c>
      <c r="K144" s="244" t="e">
        <f t="shared" ref="K144" si="335">L144/$D144</f>
        <v>#N/A</v>
      </c>
      <c r="L144" s="245">
        <f>SUMIF($A145:$A147,"S",L145:L147)</f>
        <v>0</v>
      </c>
      <c r="M144" s="244" t="e">
        <f t="shared" ref="M144" si="336">N144/$D144</f>
        <v>#N/A</v>
      </c>
      <c r="N144" s="245">
        <f>SUMIF($A145:$A147,"S",N145:N147)</f>
        <v>0</v>
      </c>
      <c r="O144" s="244" t="e">
        <f t="shared" ref="O144" si="337">P144/$D144</f>
        <v>#N/A</v>
      </c>
      <c r="P144" s="245">
        <f>SUMIF($A145:$A147,"S",P145:P147)</f>
        <v>0</v>
      </c>
      <c r="Q144" s="244" t="e">
        <f t="shared" ref="Q144" si="338">R144/$D144</f>
        <v>#N/A</v>
      </c>
      <c r="R144" s="245">
        <f>SUMIF($A145:$A147,"S",R145:R147)</f>
        <v>0</v>
      </c>
      <c r="S144" s="244"/>
      <c r="T144" s="245"/>
      <c r="U144" s="244" t="e">
        <f t="shared" ref="U144" si="339">V144/$D144</f>
        <v>#N/A</v>
      </c>
      <c r="V144" s="245" t="e">
        <f>SUMIF($A145:$A147,"S",V145:V147)</f>
        <v>#N/A</v>
      </c>
      <c r="W144" s="598" t="e">
        <f>ROUND(D144*(1+$M$17),2)</f>
        <v>#N/A</v>
      </c>
      <c r="X144" s="603"/>
      <c r="Y144" s="106"/>
      <c r="Z144" s="605" t="e">
        <f>RESUMO!#REF!</f>
        <v>#REF!</v>
      </c>
    </row>
    <row r="145" spans="1:26" ht="13.5">
      <c r="B145" s="233"/>
      <c r="C145" s="234" t="s">
        <v>186</v>
      </c>
      <c r="D145" s="235" t="s">
        <v>267</v>
      </c>
      <c r="E145" s="236" t="e">
        <f t="shared" si="209"/>
        <v>#N/A</v>
      </c>
      <c r="F145" s="237" t="e">
        <f t="shared" si="210"/>
        <v>#N/A</v>
      </c>
      <c r="G145" s="238" t="e">
        <f t="shared" ref="G145:V145" si="340">IF(G144&gt;0,".","")</f>
        <v>#N/A</v>
      </c>
      <c r="H145" s="238" t="str">
        <f t="shared" si="340"/>
        <v/>
      </c>
      <c r="I145" s="238" t="e">
        <f t="shared" si="340"/>
        <v>#N/A</v>
      </c>
      <c r="J145" s="238" t="str">
        <f t="shared" si="340"/>
        <v/>
      </c>
      <c r="K145" s="238" t="e">
        <f t="shared" si="340"/>
        <v>#N/A</v>
      </c>
      <c r="L145" s="238" t="str">
        <f t="shared" si="340"/>
        <v/>
      </c>
      <c r="M145" s="238" t="e">
        <f t="shared" si="340"/>
        <v>#N/A</v>
      </c>
      <c r="N145" s="238" t="str">
        <f t="shared" si="340"/>
        <v/>
      </c>
      <c r="O145" s="238" t="e">
        <f t="shared" si="340"/>
        <v>#N/A</v>
      </c>
      <c r="P145" s="238" t="str">
        <f t="shared" si="340"/>
        <v/>
      </c>
      <c r="Q145" s="238" t="e">
        <f t="shared" si="340"/>
        <v>#N/A</v>
      </c>
      <c r="R145" s="238" t="str">
        <f t="shared" si="340"/>
        <v/>
      </c>
      <c r="S145" s="238" t="str">
        <f t="shared" si="340"/>
        <v/>
      </c>
      <c r="T145" s="238" t="str">
        <f t="shared" si="340"/>
        <v/>
      </c>
      <c r="U145" s="238" t="e">
        <f t="shared" si="340"/>
        <v>#N/A</v>
      </c>
      <c r="V145" s="238" t="e">
        <f t="shared" si="340"/>
        <v>#N/A</v>
      </c>
      <c r="W145" s="599"/>
      <c r="X145" s="604"/>
      <c r="Y145" s="107"/>
      <c r="Z145" s="605"/>
    </row>
    <row r="146" spans="1:26" s="269" customFormat="1" ht="13.5">
      <c r="A146" s="270" t="s">
        <v>1287</v>
      </c>
      <c r="B146" s="263" t="s">
        <v>308</v>
      </c>
      <c r="C146" s="240" t="e">
        <f>VLOOKUP(B146,'Orçamento Sintético'!$A$6:$N$18048,4,0)</f>
        <v>#N/A</v>
      </c>
      <c r="D146" s="264" t="e">
        <f>VLOOKUP(B146,'Orçamento Sintético'!$A$6:$N$18048,13,0)</f>
        <v>#N/A</v>
      </c>
      <c r="E146" s="265">
        <f t="shared" si="209"/>
        <v>1</v>
      </c>
      <c r="F146" s="266" t="e">
        <f t="shared" si="210"/>
        <v>#N/A</v>
      </c>
      <c r="G146" s="267"/>
      <c r="H146" s="267"/>
      <c r="I146" s="244"/>
      <c r="J146" s="245"/>
      <c r="K146" s="267"/>
      <c r="L146" s="267"/>
      <c r="M146" s="267"/>
      <c r="N146" s="267"/>
      <c r="O146" s="267"/>
      <c r="P146" s="267"/>
      <c r="Q146" s="244"/>
      <c r="R146" s="245"/>
      <c r="S146" s="244"/>
      <c r="T146" s="245"/>
      <c r="U146" s="244">
        <v>1</v>
      </c>
      <c r="V146" s="245" t="e">
        <f>U146*$D146</f>
        <v>#N/A</v>
      </c>
      <c r="W146" s="598" t="e">
        <f>ROUND(D146*(1+$M$17),2)</f>
        <v>#N/A</v>
      </c>
      <c r="X146" s="600"/>
      <c r="Y146" s="268"/>
      <c r="Z146" s="602" t="e">
        <f>RESUMO!#REF!</f>
        <v>#REF!</v>
      </c>
    </row>
    <row r="147" spans="1:26" s="269" customFormat="1" ht="13.5">
      <c r="A147" s="270"/>
      <c r="B147" s="271"/>
      <c r="C147" s="246" t="s">
        <v>186</v>
      </c>
      <c r="D147" s="272" t="s">
        <v>267</v>
      </c>
      <c r="E147" s="273">
        <f t="shared" si="209"/>
        <v>0</v>
      </c>
      <c r="F147" s="274" t="e">
        <f t="shared" si="210"/>
        <v>#N/A</v>
      </c>
      <c r="G147" s="238" t="str">
        <f t="shared" ref="G147:V147" si="341">IF(G146&gt;0,".","")</f>
        <v/>
      </c>
      <c r="H147" s="238" t="str">
        <f t="shared" si="341"/>
        <v/>
      </c>
      <c r="I147" s="238" t="str">
        <f t="shared" si="341"/>
        <v/>
      </c>
      <c r="J147" s="238" t="str">
        <f t="shared" si="341"/>
        <v/>
      </c>
      <c r="K147" s="238" t="str">
        <f t="shared" si="341"/>
        <v/>
      </c>
      <c r="L147" s="238" t="str">
        <f t="shared" si="341"/>
        <v/>
      </c>
      <c r="M147" s="238" t="str">
        <f t="shared" si="341"/>
        <v/>
      </c>
      <c r="N147" s="238" t="str">
        <f t="shared" si="341"/>
        <v/>
      </c>
      <c r="O147" s="238" t="str">
        <f t="shared" si="341"/>
        <v/>
      </c>
      <c r="P147" s="238" t="str">
        <f t="shared" si="341"/>
        <v/>
      </c>
      <c r="Q147" s="238"/>
      <c r="R147" s="238"/>
      <c r="S147" s="238" t="str">
        <f t="shared" ref="S147:T147" si="342">IF(S146&gt;0,".","")</f>
        <v/>
      </c>
      <c r="T147" s="238" t="str">
        <f t="shared" si="342"/>
        <v/>
      </c>
      <c r="U147" s="238" t="str">
        <f t="shared" si="341"/>
        <v>.</v>
      </c>
      <c r="V147" s="238" t="e">
        <f t="shared" si="341"/>
        <v>#N/A</v>
      </c>
      <c r="W147" s="599"/>
      <c r="X147" s="601"/>
      <c r="Y147" s="275"/>
      <c r="Z147" s="602"/>
    </row>
    <row r="148" spans="1:26" ht="13.5">
      <c r="A148" s="202" t="s">
        <v>1288</v>
      </c>
      <c r="B148" s="252" t="s">
        <v>86</v>
      </c>
      <c r="C148" s="253" t="e">
        <f>VLOOKUP(B148,'Orçamento Sintético'!$A$6:$N$18048,4,0)</f>
        <v>#N/A</v>
      </c>
      <c r="D148" s="254" t="e">
        <f>VLOOKUP(B148,'Orçamento Sintético'!$A$6:$N$18048,13,0)</f>
        <v>#N/A</v>
      </c>
      <c r="E148" s="255" t="e">
        <f t="shared" si="209"/>
        <v>#N/A</v>
      </c>
      <c r="F148" s="256" t="e">
        <f t="shared" si="210"/>
        <v>#N/A</v>
      </c>
      <c r="G148" s="244" t="e">
        <f t="shared" ref="G148" si="343">H148/$D148</f>
        <v>#N/A</v>
      </c>
      <c r="H148" s="245">
        <f>SUMIF($A149:$A185,"N3",H149:H185)</f>
        <v>0</v>
      </c>
      <c r="I148" s="244" t="e">
        <f t="shared" ref="I148" si="344">J148/$D148</f>
        <v>#N/A</v>
      </c>
      <c r="J148" s="245">
        <f t="shared" ref="J148" si="345">SUMIF($A149:$A185,"N3",J149:J185)</f>
        <v>0</v>
      </c>
      <c r="K148" s="244" t="e">
        <f t="shared" ref="K148" si="346">L148/$D148</f>
        <v>#N/A</v>
      </c>
      <c r="L148" s="245">
        <f t="shared" ref="L148" si="347">SUMIF($A149:$A185,"N3",L149:L185)</f>
        <v>0</v>
      </c>
      <c r="M148" s="244" t="e">
        <f t="shared" ref="M148" si="348">N148/$D148</f>
        <v>#N/A</v>
      </c>
      <c r="N148" s="245">
        <f t="shared" ref="N148" si="349">SUMIF($A149:$A185,"N3",N149:N185)</f>
        <v>0</v>
      </c>
      <c r="O148" s="244" t="e">
        <f t="shared" ref="O148" si="350">P148/$D148</f>
        <v>#N/A</v>
      </c>
      <c r="P148" s="245">
        <f t="shared" ref="P148" si="351">SUMIF($A149:$A185,"N3",P149:P185)</f>
        <v>0</v>
      </c>
      <c r="Q148" s="244" t="e">
        <f t="shared" ref="Q148" si="352">R148/$D148</f>
        <v>#N/A</v>
      </c>
      <c r="R148" s="245" t="e">
        <f t="shared" ref="R148" si="353">SUMIF($A149:$A185,"N3",R149:R185)</f>
        <v>#N/A</v>
      </c>
      <c r="S148" s="244" t="e">
        <f t="shared" ref="S148" si="354">T148/$D148</f>
        <v>#N/A</v>
      </c>
      <c r="T148" s="245" t="e">
        <f t="shared" ref="T148" si="355">SUMIF($A149:$A185,"N3",T149:T185)</f>
        <v>#N/A</v>
      </c>
      <c r="U148" s="244" t="e">
        <f t="shared" ref="U148" si="356">V148/$D148</f>
        <v>#N/A</v>
      </c>
      <c r="V148" s="245" t="e">
        <f t="shared" ref="V148" si="357">SUMIF($A149:$A185,"N3",V149:V185)</f>
        <v>#N/A</v>
      </c>
      <c r="W148" s="598" t="e">
        <f>ROUND(D148*(1+$M$17),2)</f>
        <v>#N/A</v>
      </c>
      <c r="X148" s="603"/>
      <c r="Y148" s="106"/>
      <c r="Z148" s="605" t="e">
        <f>RESUMO!#REF!</f>
        <v>#REF!</v>
      </c>
    </row>
    <row r="149" spans="1:26" ht="13.5">
      <c r="B149" s="233"/>
      <c r="C149" s="234" t="s">
        <v>186</v>
      </c>
      <c r="D149" s="235" t="s">
        <v>267</v>
      </c>
      <c r="E149" s="236" t="e">
        <f t="shared" si="209"/>
        <v>#N/A</v>
      </c>
      <c r="F149" s="237" t="e">
        <f t="shared" si="210"/>
        <v>#N/A</v>
      </c>
      <c r="G149" s="238" t="e">
        <f t="shared" ref="G149:V149" si="358">IF(G148&gt;0,".","")</f>
        <v>#N/A</v>
      </c>
      <c r="H149" s="238" t="str">
        <f t="shared" si="358"/>
        <v/>
      </c>
      <c r="I149" s="238" t="e">
        <f t="shared" si="358"/>
        <v>#N/A</v>
      </c>
      <c r="J149" s="238" t="str">
        <f t="shared" si="358"/>
        <v/>
      </c>
      <c r="K149" s="238" t="e">
        <f t="shared" si="358"/>
        <v>#N/A</v>
      </c>
      <c r="L149" s="238" t="str">
        <f t="shared" si="358"/>
        <v/>
      </c>
      <c r="M149" s="238" t="e">
        <f t="shared" si="358"/>
        <v>#N/A</v>
      </c>
      <c r="N149" s="238" t="str">
        <f t="shared" si="358"/>
        <v/>
      </c>
      <c r="O149" s="238" t="e">
        <f t="shared" si="358"/>
        <v>#N/A</v>
      </c>
      <c r="P149" s="238" t="str">
        <f t="shared" si="358"/>
        <v/>
      </c>
      <c r="Q149" s="238" t="e">
        <f t="shared" si="358"/>
        <v>#N/A</v>
      </c>
      <c r="R149" s="238" t="e">
        <f t="shared" si="358"/>
        <v>#N/A</v>
      </c>
      <c r="S149" s="238" t="e">
        <f t="shared" si="358"/>
        <v>#N/A</v>
      </c>
      <c r="T149" s="238" t="e">
        <f t="shared" si="358"/>
        <v>#N/A</v>
      </c>
      <c r="U149" s="238" t="e">
        <f t="shared" si="358"/>
        <v>#N/A</v>
      </c>
      <c r="V149" s="238" t="e">
        <f t="shared" si="358"/>
        <v>#N/A</v>
      </c>
      <c r="W149" s="599"/>
      <c r="X149" s="604"/>
      <c r="Y149" s="107"/>
      <c r="Z149" s="605"/>
    </row>
    <row r="150" spans="1:26" ht="13.5">
      <c r="A150" s="202" t="s">
        <v>1289</v>
      </c>
      <c r="B150" s="258" t="s">
        <v>87</v>
      </c>
      <c r="C150" s="259" t="e">
        <f>VLOOKUP(B150,'Orçamento Sintético'!$A$6:$N$18048,4,0)</f>
        <v>#N/A</v>
      </c>
      <c r="D150" s="260" t="e">
        <f>VLOOKUP(B150,'Orçamento Sintético'!$A$6:$N$18048,13,0)</f>
        <v>#N/A</v>
      </c>
      <c r="E150" s="261" t="e">
        <f t="shared" si="209"/>
        <v>#N/A</v>
      </c>
      <c r="F150" s="262" t="e">
        <f t="shared" si="210"/>
        <v>#N/A</v>
      </c>
      <c r="G150" s="244" t="e">
        <f>H150/$D150</f>
        <v>#N/A</v>
      </c>
      <c r="H150" s="245">
        <f>SUMIF($A151:$A165,"N4",H151:H165)</f>
        <v>0</v>
      </c>
      <c r="I150" s="244" t="e">
        <f t="shared" ref="I150" si="359">J150/$D150</f>
        <v>#N/A</v>
      </c>
      <c r="J150" s="245">
        <f t="shared" ref="J150" si="360">SUMIF($A151:$A165,"N4",J151:J165)</f>
        <v>0</v>
      </c>
      <c r="K150" s="244" t="e">
        <f t="shared" ref="K150" si="361">L150/$D150</f>
        <v>#N/A</v>
      </c>
      <c r="L150" s="245">
        <f t="shared" ref="L150" si="362">SUMIF($A151:$A165,"N4",L151:L165)</f>
        <v>0</v>
      </c>
      <c r="M150" s="244" t="e">
        <f t="shared" ref="M150" si="363">N150/$D150</f>
        <v>#N/A</v>
      </c>
      <c r="N150" s="245">
        <f t="shared" ref="N150" si="364">SUMIF($A151:$A165,"N4",N151:N165)</f>
        <v>0</v>
      </c>
      <c r="O150" s="244" t="e">
        <f t="shared" ref="O150" si="365">P150/$D150</f>
        <v>#N/A</v>
      </c>
      <c r="P150" s="245">
        <f t="shared" ref="P150" si="366">SUMIF($A151:$A165,"N4",P151:P165)</f>
        <v>0</v>
      </c>
      <c r="Q150" s="244" t="e">
        <f t="shared" ref="Q150" si="367">R150/$D150</f>
        <v>#N/A</v>
      </c>
      <c r="R150" s="245" t="e">
        <f t="shared" ref="R150" si="368">SUMIF($A151:$A165,"N4",R151:R165)</f>
        <v>#N/A</v>
      </c>
      <c r="S150" s="244" t="e">
        <f t="shared" ref="S150" si="369">T150/$D150</f>
        <v>#N/A</v>
      </c>
      <c r="T150" s="245" t="e">
        <f t="shared" ref="T150" si="370">SUMIF($A151:$A165,"N4",T151:T165)</f>
        <v>#N/A</v>
      </c>
      <c r="U150" s="244" t="e">
        <f t="shared" ref="U150" si="371">V150/$D150</f>
        <v>#N/A</v>
      </c>
      <c r="V150" s="245" t="e">
        <f t="shared" ref="V150" si="372">SUMIF($A151:$A165,"N4",V151:V165)</f>
        <v>#N/A</v>
      </c>
      <c r="W150" s="598" t="e">
        <f>ROUND(D150*(1+$M$17),2)</f>
        <v>#N/A</v>
      </c>
      <c r="X150" s="603"/>
      <c r="Y150" s="106"/>
      <c r="Z150" s="605" t="e">
        <f>RESUMO!#REF!</f>
        <v>#REF!</v>
      </c>
    </row>
    <row r="151" spans="1:26" ht="13.5">
      <c r="B151" s="233"/>
      <c r="C151" s="234" t="s">
        <v>186</v>
      </c>
      <c r="D151" s="235" t="s">
        <v>267</v>
      </c>
      <c r="E151" s="236" t="e">
        <f t="shared" si="209"/>
        <v>#N/A</v>
      </c>
      <c r="F151" s="237" t="e">
        <f t="shared" si="210"/>
        <v>#N/A</v>
      </c>
      <c r="G151" s="238" t="e">
        <f t="shared" ref="G151:H151" si="373">IF(G150&gt;0,".","")</f>
        <v>#N/A</v>
      </c>
      <c r="H151" s="238" t="str">
        <f t="shared" si="373"/>
        <v/>
      </c>
      <c r="I151" s="238" t="e">
        <f t="shared" ref="I151:V151" si="374">IF(I150&gt;0,".","")</f>
        <v>#N/A</v>
      </c>
      <c r="J151" s="238" t="str">
        <f t="shared" si="374"/>
        <v/>
      </c>
      <c r="K151" s="238" t="e">
        <f t="shared" si="374"/>
        <v>#N/A</v>
      </c>
      <c r="L151" s="238" t="str">
        <f t="shared" si="374"/>
        <v/>
      </c>
      <c r="M151" s="238" t="e">
        <f t="shared" si="374"/>
        <v>#N/A</v>
      </c>
      <c r="N151" s="238" t="str">
        <f t="shared" si="374"/>
        <v/>
      </c>
      <c r="O151" s="238" t="e">
        <f t="shared" si="374"/>
        <v>#N/A</v>
      </c>
      <c r="P151" s="238" t="str">
        <f t="shared" si="374"/>
        <v/>
      </c>
      <c r="Q151" s="238" t="e">
        <f t="shared" si="374"/>
        <v>#N/A</v>
      </c>
      <c r="R151" s="238" t="e">
        <f t="shared" si="374"/>
        <v>#N/A</v>
      </c>
      <c r="S151" s="238" t="e">
        <f t="shared" si="374"/>
        <v>#N/A</v>
      </c>
      <c r="T151" s="238" t="e">
        <f t="shared" si="374"/>
        <v>#N/A</v>
      </c>
      <c r="U151" s="238" t="e">
        <f t="shared" si="374"/>
        <v>#N/A</v>
      </c>
      <c r="V151" s="238" t="e">
        <f t="shared" si="374"/>
        <v>#N/A</v>
      </c>
      <c r="W151" s="599"/>
      <c r="X151" s="604"/>
      <c r="Y151" s="107"/>
      <c r="Z151" s="605"/>
    </row>
    <row r="152" spans="1:26" ht="13.5">
      <c r="A152" s="202" t="s">
        <v>1290</v>
      </c>
      <c r="B152" s="258" t="s">
        <v>256</v>
      </c>
      <c r="C152" s="259" t="e">
        <f>VLOOKUP(B152,'Orçamento Sintético'!$A$6:$N$18048,4,0)</f>
        <v>#N/A</v>
      </c>
      <c r="D152" s="260" t="e">
        <f>VLOOKUP(B152,'Orçamento Sintético'!$A$6:$N$18048,13,0)</f>
        <v>#N/A</v>
      </c>
      <c r="E152" s="261" t="e">
        <f t="shared" si="209"/>
        <v>#N/A</v>
      </c>
      <c r="F152" s="262" t="e">
        <f t="shared" si="210"/>
        <v>#N/A</v>
      </c>
      <c r="G152" s="244" t="e">
        <f>H152/$D152</f>
        <v>#N/A</v>
      </c>
      <c r="H152" s="245">
        <f>SUMIF($A153:$A159,"S",H153:H159)</f>
        <v>0</v>
      </c>
      <c r="I152" s="244" t="e">
        <f t="shared" ref="I152" si="375">J152/$D152</f>
        <v>#N/A</v>
      </c>
      <c r="J152" s="245">
        <f t="shared" ref="J152" si="376">SUMIF($A153:$A159,"S",J153:J159)</f>
        <v>0</v>
      </c>
      <c r="K152" s="244" t="e">
        <f t="shared" ref="K152" si="377">L152/$D152</f>
        <v>#N/A</v>
      </c>
      <c r="L152" s="245">
        <f t="shared" ref="L152" si="378">SUMIF($A153:$A159,"S",L153:L159)</f>
        <v>0</v>
      </c>
      <c r="M152" s="244" t="e">
        <f t="shared" ref="M152" si="379">N152/$D152</f>
        <v>#N/A</v>
      </c>
      <c r="N152" s="245">
        <f t="shared" ref="N152" si="380">SUMIF($A153:$A159,"S",N153:N159)</f>
        <v>0</v>
      </c>
      <c r="O152" s="244" t="e">
        <f t="shared" ref="O152" si="381">P152/$D152</f>
        <v>#N/A</v>
      </c>
      <c r="P152" s="245">
        <f t="shared" ref="P152" si="382">SUMIF($A153:$A159,"S",P153:P159)</f>
        <v>0</v>
      </c>
      <c r="Q152" s="244" t="e">
        <f t="shared" ref="Q152" si="383">R152/$D152</f>
        <v>#N/A</v>
      </c>
      <c r="R152" s="245" t="e">
        <f t="shared" ref="R152" si="384">SUMIF($A153:$A159,"S",R153:R159)</f>
        <v>#N/A</v>
      </c>
      <c r="S152" s="244" t="e">
        <f t="shared" ref="S152" si="385">T152/$D152</f>
        <v>#N/A</v>
      </c>
      <c r="T152" s="245" t="e">
        <f t="shared" ref="T152" si="386">SUMIF($A153:$A159,"S",T153:T159)</f>
        <v>#N/A</v>
      </c>
      <c r="U152" s="244" t="e">
        <f t="shared" ref="U152" si="387">V152/$D152</f>
        <v>#N/A</v>
      </c>
      <c r="V152" s="245">
        <f t="shared" ref="V152" si="388">SUMIF($A153:$A159,"S",V153:V159)</f>
        <v>0</v>
      </c>
      <c r="W152" s="598" t="e">
        <f>ROUND(D152*(1+$M$17),2)</f>
        <v>#N/A</v>
      </c>
      <c r="X152" s="603"/>
      <c r="Y152" s="106"/>
      <c r="Z152" s="605" t="e">
        <f>RESUMO!#REF!</f>
        <v>#REF!</v>
      </c>
    </row>
    <row r="153" spans="1:26" ht="13.5">
      <c r="B153" s="233"/>
      <c r="C153" s="234" t="s">
        <v>186</v>
      </c>
      <c r="D153" s="235" t="s">
        <v>267</v>
      </c>
      <c r="E153" s="236" t="e">
        <f t="shared" si="209"/>
        <v>#N/A</v>
      </c>
      <c r="F153" s="237" t="e">
        <f t="shared" si="210"/>
        <v>#N/A</v>
      </c>
      <c r="G153" s="238" t="e">
        <f t="shared" ref="G153:H153" si="389">IF(G152&gt;0,".","")</f>
        <v>#N/A</v>
      </c>
      <c r="H153" s="238" t="str">
        <f t="shared" si="389"/>
        <v/>
      </c>
      <c r="I153" s="238" t="e">
        <f t="shared" ref="I153:V153" si="390">IF(I152&gt;0,".","")</f>
        <v>#N/A</v>
      </c>
      <c r="J153" s="238" t="str">
        <f t="shared" si="390"/>
        <v/>
      </c>
      <c r="K153" s="238" t="e">
        <f t="shared" si="390"/>
        <v>#N/A</v>
      </c>
      <c r="L153" s="238" t="str">
        <f t="shared" si="390"/>
        <v/>
      </c>
      <c r="M153" s="238" t="e">
        <f t="shared" si="390"/>
        <v>#N/A</v>
      </c>
      <c r="N153" s="238" t="str">
        <f t="shared" si="390"/>
        <v/>
      </c>
      <c r="O153" s="238" t="e">
        <f t="shared" si="390"/>
        <v>#N/A</v>
      </c>
      <c r="P153" s="238" t="str">
        <f t="shared" si="390"/>
        <v/>
      </c>
      <c r="Q153" s="238" t="e">
        <f t="shared" si="390"/>
        <v>#N/A</v>
      </c>
      <c r="R153" s="238" t="e">
        <f t="shared" si="390"/>
        <v>#N/A</v>
      </c>
      <c r="S153" s="238" t="e">
        <f t="shared" si="390"/>
        <v>#N/A</v>
      </c>
      <c r="T153" s="238" t="e">
        <f t="shared" si="390"/>
        <v>#N/A</v>
      </c>
      <c r="U153" s="238" t="e">
        <f t="shared" si="390"/>
        <v>#N/A</v>
      </c>
      <c r="V153" s="238" t="str">
        <f t="shared" si="390"/>
        <v/>
      </c>
      <c r="W153" s="599"/>
      <c r="X153" s="604"/>
      <c r="Y153" s="107"/>
      <c r="Z153" s="605"/>
    </row>
    <row r="154" spans="1:26" s="269" customFormat="1" ht="13.5">
      <c r="A154" s="270" t="s">
        <v>1287</v>
      </c>
      <c r="B154" s="263" t="s">
        <v>310</v>
      </c>
      <c r="C154" s="240" t="e">
        <f>VLOOKUP(B154,'Orçamento Sintético'!$A$6:$N$18048,4,0)</f>
        <v>#N/A</v>
      </c>
      <c r="D154" s="264" t="e">
        <f>VLOOKUP(B154,'Orçamento Sintético'!$A$6:$N$18048,13,0)</f>
        <v>#N/A</v>
      </c>
      <c r="E154" s="265">
        <f t="shared" ref="E154:E217" si="391">SUMIF($G$23:$V$23,"%",G154:V154)</f>
        <v>1</v>
      </c>
      <c r="F154" s="266" t="e">
        <f t="shared" ref="F154:F217" si="392">SUMIF($G$23:$V$23,"R$",G154:V154)</f>
        <v>#N/A</v>
      </c>
      <c r="G154" s="267"/>
      <c r="H154" s="267"/>
      <c r="I154" s="244"/>
      <c r="J154" s="245"/>
      <c r="K154" s="267"/>
      <c r="L154" s="267"/>
      <c r="M154" s="267"/>
      <c r="N154" s="267"/>
      <c r="O154" s="267"/>
      <c r="P154" s="267"/>
      <c r="Q154" s="244"/>
      <c r="R154" s="245"/>
      <c r="S154" s="244">
        <v>1</v>
      </c>
      <c r="T154" s="245" t="e">
        <f>S154*$D154</f>
        <v>#N/A</v>
      </c>
      <c r="U154" s="267"/>
      <c r="V154" s="267"/>
      <c r="W154" s="598" t="e">
        <f>ROUND(D154*(1+$M$17),2)</f>
        <v>#N/A</v>
      </c>
      <c r="X154" s="600"/>
      <c r="Y154" s="268"/>
      <c r="Z154" s="602" t="e">
        <f>RESUMO!#REF!</f>
        <v>#REF!</v>
      </c>
    </row>
    <row r="155" spans="1:26" s="269" customFormat="1" ht="13.5">
      <c r="A155" s="270"/>
      <c r="B155" s="271"/>
      <c r="C155" s="246" t="s">
        <v>186</v>
      </c>
      <c r="D155" s="272" t="s">
        <v>267</v>
      </c>
      <c r="E155" s="273">
        <f t="shared" si="391"/>
        <v>0</v>
      </c>
      <c r="F155" s="274" t="e">
        <f t="shared" si="392"/>
        <v>#N/A</v>
      </c>
      <c r="G155" s="238" t="str">
        <f t="shared" ref="G155:V155" si="393">IF(G154&gt;0,".","")</f>
        <v/>
      </c>
      <c r="H155" s="238" t="str">
        <f t="shared" si="393"/>
        <v/>
      </c>
      <c r="I155" s="238" t="str">
        <f t="shared" si="393"/>
        <v/>
      </c>
      <c r="J155" s="238" t="str">
        <f t="shared" si="393"/>
        <v/>
      </c>
      <c r="K155" s="238" t="str">
        <f t="shared" si="393"/>
        <v/>
      </c>
      <c r="L155" s="238" t="str">
        <f t="shared" si="393"/>
        <v/>
      </c>
      <c r="M155" s="238" t="str">
        <f t="shared" si="393"/>
        <v/>
      </c>
      <c r="N155" s="238" t="str">
        <f t="shared" si="393"/>
        <v/>
      </c>
      <c r="O155" s="238" t="str">
        <f t="shared" si="393"/>
        <v/>
      </c>
      <c r="P155" s="238" t="str">
        <f t="shared" si="393"/>
        <v/>
      </c>
      <c r="Q155" s="238"/>
      <c r="R155" s="238"/>
      <c r="S155" s="238" t="str">
        <f t="shared" ref="S155:T155" si="394">IF(S154&gt;0,".","")</f>
        <v>.</v>
      </c>
      <c r="T155" s="238" t="e">
        <f t="shared" si="394"/>
        <v>#N/A</v>
      </c>
      <c r="U155" s="238" t="str">
        <f t="shared" si="393"/>
        <v/>
      </c>
      <c r="V155" s="238" t="str">
        <f t="shared" si="393"/>
        <v/>
      </c>
      <c r="W155" s="599"/>
      <c r="X155" s="601"/>
      <c r="Y155" s="275"/>
      <c r="Z155" s="602"/>
    </row>
    <row r="156" spans="1:26" s="269" customFormat="1" ht="13.5">
      <c r="A156" s="270" t="s">
        <v>1287</v>
      </c>
      <c r="B156" s="263" t="s">
        <v>312</v>
      </c>
      <c r="C156" s="240" t="e">
        <f>VLOOKUP(B156,'Orçamento Sintético'!$A$6:$N$18048,4,0)</f>
        <v>#N/A</v>
      </c>
      <c r="D156" s="264" t="e">
        <f>VLOOKUP(B156,'Orçamento Sintético'!$A$6:$N$18048,13,0)</f>
        <v>#N/A</v>
      </c>
      <c r="E156" s="265">
        <f t="shared" si="391"/>
        <v>1</v>
      </c>
      <c r="F156" s="266" t="e">
        <f t="shared" si="392"/>
        <v>#N/A</v>
      </c>
      <c r="G156" s="267"/>
      <c r="H156" s="267"/>
      <c r="I156" s="244"/>
      <c r="J156" s="245"/>
      <c r="K156" s="267"/>
      <c r="L156" s="267"/>
      <c r="M156" s="267"/>
      <c r="N156" s="267"/>
      <c r="O156" s="267"/>
      <c r="P156" s="267"/>
      <c r="Q156" s="244">
        <v>1</v>
      </c>
      <c r="R156" s="245" t="e">
        <f>Q156*$D156</f>
        <v>#N/A</v>
      </c>
      <c r="S156" s="244"/>
      <c r="T156" s="245"/>
      <c r="U156" s="267"/>
      <c r="V156" s="267"/>
      <c r="W156" s="598" t="e">
        <f>ROUND(D156*(1+$M$17),2)</f>
        <v>#N/A</v>
      </c>
      <c r="X156" s="600"/>
      <c r="Y156" s="268"/>
      <c r="Z156" s="602" t="e">
        <f>RESUMO!#REF!</f>
        <v>#REF!</v>
      </c>
    </row>
    <row r="157" spans="1:26" s="269" customFormat="1" ht="13.5">
      <c r="A157" s="270"/>
      <c r="B157" s="271"/>
      <c r="C157" s="246" t="s">
        <v>186</v>
      </c>
      <c r="D157" s="272" t="s">
        <v>267</v>
      </c>
      <c r="E157" s="273">
        <f t="shared" si="391"/>
        <v>0</v>
      </c>
      <c r="F157" s="274" t="e">
        <f t="shared" si="392"/>
        <v>#N/A</v>
      </c>
      <c r="G157" s="238" t="str">
        <f t="shared" ref="G157:V157" si="395">IF(G156&gt;0,".","")</f>
        <v/>
      </c>
      <c r="H157" s="238" t="str">
        <f t="shared" si="395"/>
        <v/>
      </c>
      <c r="I157" s="238" t="str">
        <f t="shared" si="395"/>
        <v/>
      </c>
      <c r="J157" s="238" t="str">
        <f t="shared" si="395"/>
        <v/>
      </c>
      <c r="K157" s="238" t="str">
        <f t="shared" si="395"/>
        <v/>
      </c>
      <c r="L157" s="238" t="str">
        <f t="shared" si="395"/>
        <v/>
      </c>
      <c r="M157" s="238" t="str">
        <f t="shared" si="395"/>
        <v/>
      </c>
      <c r="N157" s="238" t="str">
        <f t="shared" si="395"/>
        <v/>
      </c>
      <c r="O157" s="238" t="str">
        <f t="shared" si="395"/>
        <v/>
      </c>
      <c r="P157" s="238" t="str">
        <f t="shared" si="395"/>
        <v/>
      </c>
      <c r="Q157" s="238" t="str">
        <f t="shared" si="395"/>
        <v>.</v>
      </c>
      <c r="R157" s="238" t="e">
        <f t="shared" si="395"/>
        <v>#N/A</v>
      </c>
      <c r="S157" s="238" t="str">
        <f t="shared" si="395"/>
        <v/>
      </c>
      <c r="T157" s="238" t="str">
        <f t="shared" si="395"/>
        <v/>
      </c>
      <c r="U157" s="238" t="str">
        <f t="shared" si="395"/>
        <v/>
      </c>
      <c r="V157" s="238" t="str">
        <f t="shared" si="395"/>
        <v/>
      </c>
      <c r="W157" s="599"/>
      <c r="X157" s="601"/>
      <c r="Y157" s="275"/>
      <c r="Z157" s="602"/>
    </row>
    <row r="158" spans="1:26" s="269" customFormat="1" ht="13.5">
      <c r="A158" s="270" t="s">
        <v>1287</v>
      </c>
      <c r="B158" s="263" t="s">
        <v>313</v>
      </c>
      <c r="C158" s="240" t="e">
        <f>VLOOKUP(B158,'Orçamento Sintético'!$A$6:$N$18048,4,0)</f>
        <v>#N/A</v>
      </c>
      <c r="D158" s="264" t="e">
        <f>VLOOKUP(B158,'Orçamento Sintético'!$A$6:$N$18048,13,0)</f>
        <v>#N/A</v>
      </c>
      <c r="E158" s="265">
        <f t="shared" si="391"/>
        <v>1</v>
      </c>
      <c r="F158" s="266" t="e">
        <f t="shared" si="392"/>
        <v>#N/A</v>
      </c>
      <c r="G158" s="267"/>
      <c r="H158" s="267"/>
      <c r="I158" s="244"/>
      <c r="J158" s="245"/>
      <c r="K158" s="267"/>
      <c r="L158" s="267"/>
      <c r="M158" s="267"/>
      <c r="N158" s="267"/>
      <c r="O158" s="267"/>
      <c r="P158" s="267"/>
      <c r="Q158" s="244">
        <v>1</v>
      </c>
      <c r="R158" s="245" t="e">
        <f>Q158*$D158</f>
        <v>#N/A</v>
      </c>
      <c r="S158" s="244"/>
      <c r="T158" s="245"/>
      <c r="U158" s="267"/>
      <c r="V158" s="267"/>
      <c r="W158" s="598" t="e">
        <f>ROUND(D158*(1+$M$17),2)</f>
        <v>#N/A</v>
      </c>
      <c r="X158" s="600"/>
      <c r="Y158" s="268"/>
      <c r="Z158" s="602" t="e">
        <f>RESUMO!#REF!</f>
        <v>#REF!</v>
      </c>
    </row>
    <row r="159" spans="1:26" s="269" customFormat="1" ht="13.5">
      <c r="A159" s="270"/>
      <c r="B159" s="271"/>
      <c r="C159" s="246" t="s">
        <v>186</v>
      </c>
      <c r="D159" s="272" t="s">
        <v>267</v>
      </c>
      <c r="E159" s="273">
        <f t="shared" si="391"/>
        <v>0</v>
      </c>
      <c r="F159" s="274" t="e">
        <f t="shared" si="392"/>
        <v>#N/A</v>
      </c>
      <c r="G159" s="238" t="str">
        <f t="shared" ref="G159:V159" si="396">IF(G158&gt;0,".","")</f>
        <v/>
      </c>
      <c r="H159" s="238" t="str">
        <f t="shared" si="396"/>
        <v/>
      </c>
      <c r="I159" s="238" t="str">
        <f t="shared" si="396"/>
        <v/>
      </c>
      <c r="J159" s="238" t="str">
        <f t="shared" si="396"/>
        <v/>
      </c>
      <c r="K159" s="238" t="str">
        <f t="shared" si="396"/>
        <v/>
      </c>
      <c r="L159" s="238" t="str">
        <f t="shared" si="396"/>
        <v/>
      </c>
      <c r="M159" s="238" t="str">
        <f t="shared" si="396"/>
        <v/>
      </c>
      <c r="N159" s="238" t="str">
        <f t="shared" si="396"/>
        <v/>
      </c>
      <c r="O159" s="238" t="str">
        <f t="shared" si="396"/>
        <v/>
      </c>
      <c r="P159" s="238" t="str">
        <f t="shared" si="396"/>
        <v/>
      </c>
      <c r="Q159" s="238" t="str">
        <f t="shared" si="396"/>
        <v>.</v>
      </c>
      <c r="R159" s="238" t="e">
        <f t="shared" si="396"/>
        <v>#N/A</v>
      </c>
      <c r="S159" s="238" t="str">
        <f t="shared" si="396"/>
        <v/>
      </c>
      <c r="T159" s="238" t="str">
        <f t="shared" si="396"/>
        <v/>
      </c>
      <c r="U159" s="238" t="str">
        <f t="shared" si="396"/>
        <v/>
      </c>
      <c r="V159" s="238" t="str">
        <f t="shared" si="396"/>
        <v/>
      </c>
      <c r="W159" s="599"/>
      <c r="X159" s="601"/>
      <c r="Y159" s="275"/>
      <c r="Z159" s="602"/>
    </row>
    <row r="160" spans="1:26" ht="13.5">
      <c r="A160" s="202" t="s">
        <v>1290</v>
      </c>
      <c r="B160" s="258" t="s">
        <v>314</v>
      </c>
      <c r="C160" s="259" t="e">
        <f>VLOOKUP(B160,'Orçamento Sintético'!$A$6:$N$18048,4,0)</f>
        <v>#N/A</v>
      </c>
      <c r="D160" s="260" t="e">
        <f>VLOOKUP(B160,'Orçamento Sintético'!$A$6:$N$18048,13,0)</f>
        <v>#N/A</v>
      </c>
      <c r="E160" s="261" t="e">
        <f t="shared" si="391"/>
        <v>#N/A</v>
      </c>
      <c r="F160" s="262" t="e">
        <f t="shared" si="392"/>
        <v>#N/A</v>
      </c>
      <c r="G160" s="244" t="e">
        <f>H160/$D160</f>
        <v>#N/A</v>
      </c>
      <c r="H160" s="245">
        <f>SUMIF($A161:$A165,"S",H161:H165)</f>
        <v>0</v>
      </c>
      <c r="I160" s="244" t="e">
        <f>J160/$D160</f>
        <v>#N/A</v>
      </c>
      <c r="J160" s="245">
        <f>SUMIF($A161:$A165,"S",J161:J165)</f>
        <v>0</v>
      </c>
      <c r="K160" s="244" t="e">
        <f>L160/$D160</f>
        <v>#N/A</v>
      </c>
      <c r="L160" s="245">
        <f>SUMIF($A161:$A165,"S",L161:L165)</f>
        <v>0</v>
      </c>
      <c r="M160" s="244" t="e">
        <f>N160/$D160</f>
        <v>#N/A</v>
      </c>
      <c r="N160" s="245">
        <f>SUMIF($A161:$A165,"S",N161:N165)</f>
        <v>0</v>
      </c>
      <c r="O160" s="244" t="e">
        <f>P160/$D160</f>
        <v>#N/A</v>
      </c>
      <c r="P160" s="245">
        <f>SUMIF($A161:$A165,"S",P161:P165)</f>
        <v>0</v>
      </c>
      <c r="Q160" s="244" t="e">
        <f>R160/$D160</f>
        <v>#N/A</v>
      </c>
      <c r="R160" s="245">
        <f>SUMIF($A161:$A165,"S",R161:R165)</f>
        <v>0</v>
      </c>
      <c r="S160" s="244" t="e">
        <f>T160/$D160</f>
        <v>#N/A</v>
      </c>
      <c r="T160" s="245">
        <f>SUMIF($A161:$A165,"S",T161:T165)</f>
        <v>0</v>
      </c>
      <c r="U160" s="244" t="e">
        <f>V160/$D160</f>
        <v>#N/A</v>
      </c>
      <c r="V160" s="245" t="e">
        <f>SUMIF($A161:$A165,"S",V161:V165)</f>
        <v>#N/A</v>
      </c>
      <c r="W160" s="598" t="e">
        <f>ROUND(D160*(1+$M$17),2)</f>
        <v>#N/A</v>
      </c>
      <c r="X160" s="603"/>
      <c r="Y160" s="106"/>
      <c r="Z160" s="605" t="e">
        <f>RESUMO!#REF!</f>
        <v>#REF!</v>
      </c>
    </row>
    <row r="161" spans="1:26" ht="13.5">
      <c r="B161" s="233"/>
      <c r="C161" s="234" t="s">
        <v>186</v>
      </c>
      <c r="D161" s="235" t="s">
        <v>267</v>
      </c>
      <c r="E161" s="236" t="e">
        <f t="shared" si="391"/>
        <v>#N/A</v>
      </c>
      <c r="F161" s="237" t="e">
        <f t="shared" si="392"/>
        <v>#N/A</v>
      </c>
      <c r="G161" s="238" t="e">
        <f t="shared" ref="G161:V161" si="397">IF(G160&gt;0,".","")</f>
        <v>#N/A</v>
      </c>
      <c r="H161" s="238" t="str">
        <f t="shared" si="397"/>
        <v/>
      </c>
      <c r="I161" s="238" t="e">
        <f t="shared" si="397"/>
        <v>#N/A</v>
      </c>
      <c r="J161" s="238" t="str">
        <f t="shared" si="397"/>
        <v/>
      </c>
      <c r="K161" s="238" t="e">
        <f t="shared" si="397"/>
        <v>#N/A</v>
      </c>
      <c r="L161" s="238" t="str">
        <f t="shared" si="397"/>
        <v/>
      </c>
      <c r="M161" s="238" t="e">
        <f t="shared" si="397"/>
        <v>#N/A</v>
      </c>
      <c r="N161" s="238" t="str">
        <f t="shared" si="397"/>
        <v/>
      </c>
      <c r="O161" s="238" t="e">
        <f t="shared" si="397"/>
        <v>#N/A</v>
      </c>
      <c r="P161" s="238" t="str">
        <f t="shared" si="397"/>
        <v/>
      </c>
      <c r="Q161" s="238" t="e">
        <f t="shared" si="397"/>
        <v>#N/A</v>
      </c>
      <c r="R161" s="238" t="str">
        <f t="shared" si="397"/>
        <v/>
      </c>
      <c r="S161" s="238" t="e">
        <f t="shared" si="397"/>
        <v>#N/A</v>
      </c>
      <c r="T161" s="238" t="str">
        <f t="shared" si="397"/>
        <v/>
      </c>
      <c r="U161" s="238" t="e">
        <f t="shared" si="397"/>
        <v>#N/A</v>
      </c>
      <c r="V161" s="238" t="e">
        <f t="shared" si="397"/>
        <v>#N/A</v>
      </c>
      <c r="W161" s="599"/>
      <c r="X161" s="604"/>
      <c r="Y161" s="107"/>
      <c r="Z161" s="605"/>
    </row>
    <row r="162" spans="1:26" s="269" customFormat="1" ht="13.5">
      <c r="A162" s="270" t="s">
        <v>1287</v>
      </c>
      <c r="B162" s="263" t="s">
        <v>315</v>
      </c>
      <c r="C162" s="240" t="e">
        <f>VLOOKUP(B162,'Orçamento Sintético'!$A$6:$N$18048,4,0)</f>
        <v>#N/A</v>
      </c>
      <c r="D162" s="264" t="e">
        <f>VLOOKUP(B162,'Orçamento Sintético'!$A$6:$N$18048,13,0)</f>
        <v>#N/A</v>
      </c>
      <c r="E162" s="265">
        <f t="shared" si="391"/>
        <v>1</v>
      </c>
      <c r="F162" s="266" t="e">
        <f t="shared" si="392"/>
        <v>#N/A</v>
      </c>
      <c r="G162" s="267"/>
      <c r="H162" s="267"/>
      <c r="I162" s="244"/>
      <c r="J162" s="245"/>
      <c r="K162" s="267"/>
      <c r="L162" s="267"/>
      <c r="M162" s="267"/>
      <c r="N162" s="267"/>
      <c r="O162" s="267"/>
      <c r="P162" s="267"/>
      <c r="Q162" s="244"/>
      <c r="R162" s="245"/>
      <c r="S162" s="244"/>
      <c r="T162" s="245"/>
      <c r="U162" s="244">
        <v>1</v>
      </c>
      <c r="V162" s="245" t="e">
        <f>U162*$D162</f>
        <v>#N/A</v>
      </c>
      <c r="W162" s="598" t="e">
        <f>ROUND(D162*(1+$M$17),2)</f>
        <v>#N/A</v>
      </c>
      <c r="X162" s="600"/>
      <c r="Y162" s="268"/>
      <c r="Z162" s="602" t="e">
        <f>RESUMO!#REF!</f>
        <v>#REF!</v>
      </c>
    </row>
    <row r="163" spans="1:26" s="269" customFormat="1" ht="13.5">
      <c r="A163" s="270"/>
      <c r="B163" s="271"/>
      <c r="C163" s="246" t="s">
        <v>186</v>
      </c>
      <c r="D163" s="272" t="s">
        <v>267</v>
      </c>
      <c r="E163" s="273">
        <f t="shared" si="391"/>
        <v>0</v>
      </c>
      <c r="F163" s="274" t="e">
        <f t="shared" si="392"/>
        <v>#N/A</v>
      </c>
      <c r="G163" s="238" t="str">
        <f t="shared" ref="G163:V165" si="398">IF(G162&gt;0,".","")</f>
        <v/>
      </c>
      <c r="H163" s="238" t="str">
        <f t="shared" si="398"/>
        <v/>
      </c>
      <c r="I163" s="238" t="str">
        <f t="shared" si="398"/>
        <v/>
      </c>
      <c r="J163" s="238" t="str">
        <f t="shared" si="398"/>
        <v/>
      </c>
      <c r="K163" s="238" t="str">
        <f t="shared" si="398"/>
        <v/>
      </c>
      <c r="L163" s="238" t="str">
        <f t="shared" si="398"/>
        <v/>
      </c>
      <c r="M163" s="238" t="str">
        <f t="shared" si="398"/>
        <v/>
      </c>
      <c r="N163" s="238" t="str">
        <f t="shared" si="398"/>
        <v/>
      </c>
      <c r="O163" s="238" t="str">
        <f t="shared" si="398"/>
        <v/>
      </c>
      <c r="P163" s="238" t="str">
        <f t="shared" si="398"/>
        <v/>
      </c>
      <c r="Q163" s="238"/>
      <c r="R163" s="238"/>
      <c r="S163" s="238" t="str">
        <f t="shared" ref="S163:T163" si="399">IF(S162&gt;0,".","")</f>
        <v/>
      </c>
      <c r="T163" s="238" t="str">
        <f t="shared" si="399"/>
        <v/>
      </c>
      <c r="U163" s="238" t="str">
        <f t="shared" si="398"/>
        <v>.</v>
      </c>
      <c r="V163" s="238" t="e">
        <f t="shared" si="398"/>
        <v>#N/A</v>
      </c>
      <c r="W163" s="599"/>
      <c r="X163" s="601"/>
      <c r="Y163" s="275"/>
      <c r="Z163" s="602"/>
    </row>
    <row r="164" spans="1:26" s="269" customFormat="1" ht="13.5">
      <c r="A164" s="270" t="s">
        <v>1287</v>
      </c>
      <c r="B164" s="263" t="s">
        <v>316</v>
      </c>
      <c r="C164" s="240" t="e">
        <f>VLOOKUP(B164,'Orçamento Sintético'!$A$6:$N$18048,4,0)</f>
        <v>#N/A</v>
      </c>
      <c r="D164" s="264" t="e">
        <f>VLOOKUP(B164,'Orçamento Sintético'!$A$6:$N$18048,13,0)</f>
        <v>#N/A</v>
      </c>
      <c r="E164" s="265">
        <f t="shared" si="391"/>
        <v>1</v>
      </c>
      <c r="F164" s="266" t="e">
        <f t="shared" si="392"/>
        <v>#N/A</v>
      </c>
      <c r="G164" s="267"/>
      <c r="H164" s="267"/>
      <c r="I164" s="244"/>
      <c r="J164" s="245"/>
      <c r="K164" s="267"/>
      <c r="L164" s="267"/>
      <c r="M164" s="267"/>
      <c r="N164" s="267"/>
      <c r="O164" s="267"/>
      <c r="P164" s="267"/>
      <c r="Q164" s="244"/>
      <c r="R164" s="245"/>
      <c r="S164" s="244"/>
      <c r="T164" s="245"/>
      <c r="U164" s="244">
        <v>1</v>
      </c>
      <c r="V164" s="245" t="e">
        <f>U164*$D164</f>
        <v>#N/A</v>
      </c>
      <c r="W164" s="598" t="e">
        <f>ROUND(D164*(1+$M$17),2)</f>
        <v>#N/A</v>
      </c>
      <c r="X164" s="600"/>
      <c r="Y164" s="268"/>
      <c r="Z164" s="602" t="e">
        <f>RESUMO!#REF!</f>
        <v>#REF!</v>
      </c>
    </row>
    <row r="165" spans="1:26" s="269" customFormat="1" ht="13.5">
      <c r="A165" s="270"/>
      <c r="B165" s="271"/>
      <c r="C165" s="246" t="s">
        <v>186</v>
      </c>
      <c r="D165" s="272" t="s">
        <v>267</v>
      </c>
      <c r="E165" s="273">
        <f t="shared" si="391"/>
        <v>0</v>
      </c>
      <c r="F165" s="274" t="e">
        <f t="shared" si="392"/>
        <v>#N/A</v>
      </c>
      <c r="G165" s="238" t="str">
        <f t="shared" ref="G165:H165" si="400">IF(G164&gt;0,".","")</f>
        <v/>
      </c>
      <c r="H165" s="238" t="str">
        <f t="shared" si="400"/>
        <v/>
      </c>
      <c r="I165" s="238" t="str">
        <f t="shared" si="398"/>
        <v/>
      </c>
      <c r="J165" s="238" t="str">
        <f t="shared" si="398"/>
        <v/>
      </c>
      <c r="K165" s="238" t="str">
        <f t="shared" si="398"/>
        <v/>
      </c>
      <c r="L165" s="238" t="str">
        <f t="shared" si="398"/>
        <v/>
      </c>
      <c r="M165" s="238" t="str">
        <f t="shared" si="398"/>
        <v/>
      </c>
      <c r="N165" s="238" t="str">
        <f t="shared" si="398"/>
        <v/>
      </c>
      <c r="O165" s="238" t="str">
        <f t="shared" si="398"/>
        <v/>
      </c>
      <c r="P165" s="238" t="str">
        <f t="shared" si="398"/>
        <v/>
      </c>
      <c r="Q165" s="238"/>
      <c r="R165" s="238"/>
      <c r="S165" s="238" t="str">
        <f t="shared" ref="S165:T165" si="401">IF(S164&gt;0,".","")</f>
        <v/>
      </c>
      <c r="T165" s="238" t="str">
        <f t="shared" si="401"/>
        <v/>
      </c>
      <c r="U165" s="238" t="str">
        <f t="shared" si="398"/>
        <v>.</v>
      </c>
      <c r="V165" s="238" t="e">
        <f t="shared" si="398"/>
        <v>#N/A</v>
      </c>
      <c r="W165" s="599"/>
      <c r="X165" s="601"/>
      <c r="Y165" s="275"/>
      <c r="Z165" s="602"/>
    </row>
    <row r="166" spans="1:26" ht="13.5">
      <c r="A166" s="202" t="s">
        <v>1289</v>
      </c>
      <c r="B166" s="258" t="s">
        <v>317</v>
      </c>
      <c r="C166" s="259" t="e">
        <f>VLOOKUP(B166,'Orçamento Sintético'!$A$6:$N$18048,4,0)</f>
        <v>#N/A</v>
      </c>
      <c r="D166" s="260" t="e">
        <f>VLOOKUP(B166,'Orçamento Sintético'!$A$6:$N$18048,13,0)</f>
        <v>#N/A</v>
      </c>
      <c r="E166" s="261" t="e">
        <f t="shared" si="391"/>
        <v>#N/A</v>
      </c>
      <c r="F166" s="262" t="e">
        <f t="shared" si="392"/>
        <v>#N/A</v>
      </c>
      <c r="G166" s="244" t="e">
        <f>H166/$D166</f>
        <v>#N/A</v>
      </c>
      <c r="H166" s="245">
        <f>SUMIF($A167:$A171,"S",H167:H171)</f>
        <v>0</v>
      </c>
      <c r="I166" s="244" t="e">
        <f t="shared" ref="I166" si="402">J166/$D166</f>
        <v>#N/A</v>
      </c>
      <c r="J166" s="245">
        <f>SUMIF($A167:$A171,"S",J167:J171)</f>
        <v>0</v>
      </c>
      <c r="K166" s="244" t="e">
        <f t="shared" ref="K166" si="403">L166/$D166</f>
        <v>#N/A</v>
      </c>
      <c r="L166" s="245">
        <f>SUMIF($A167:$A171,"S",L167:L171)</f>
        <v>0</v>
      </c>
      <c r="M166" s="244" t="e">
        <f t="shared" ref="M166" si="404">N166/$D166</f>
        <v>#N/A</v>
      </c>
      <c r="N166" s="245">
        <f>SUMIF($A167:$A171,"S",N167:N171)</f>
        <v>0</v>
      </c>
      <c r="O166" s="244" t="e">
        <f t="shared" ref="O166" si="405">P166/$D166</f>
        <v>#N/A</v>
      </c>
      <c r="P166" s="245">
        <f>SUMIF($A167:$A171,"S",P167:P171)</f>
        <v>0</v>
      </c>
      <c r="Q166" s="244" t="e">
        <f t="shared" ref="Q166" si="406">R166/$D166</f>
        <v>#N/A</v>
      </c>
      <c r="R166" s="245">
        <f>SUMIF($A167:$A171,"S",R167:R171)</f>
        <v>0</v>
      </c>
      <c r="S166" s="244" t="e">
        <f t="shared" ref="S166" si="407">T166/$D166</f>
        <v>#N/A</v>
      </c>
      <c r="T166" s="245">
        <f>SUMIF($A167:$A171,"S",T167:T171)</f>
        <v>0</v>
      </c>
      <c r="U166" s="244" t="e">
        <f t="shared" ref="U166" si="408">V166/$D166</f>
        <v>#N/A</v>
      </c>
      <c r="V166" s="245" t="e">
        <f>SUMIF($A167:$A171,"S",V167:V171)</f>
        <v>#N/A</v>
      </c>
      <c r="W166" s="598" t="e">
        <f>ROUND(D166*(1+$M$17),2)</f>
        <v>#N/A</v>
      </c>
      <c r="X166" s="603"/>
      <c r="Y166" s="106"/>
      <c r="Z166" s="605" t="e">
        <f>RESUMO!#REF!</f>
        <v>#REF!</v>
      </c>
    </row>
    <row r="167" spans="1:26" ht="13.5">
      <c r="B167" s="233"/>
      <c r="C167" s="234" t="s">
        <v>186</v>
      </c>
      <c r="D167" s="235" t="s">
        <v>267</v>
      </c>
      <c r="E167" s="236" t="e">
        <f t="shared" si="391"/>
        <v>#N/A</v>
      </c>
      <c r="F167" s="237" t="e">
        <f t="shared" si="392"/>
        <v>#N/A</v>
      </c>
      <c r="G167" s="238" t="e">
        <f t="shared" ref="G167:V167" si="409">IF(G166&gt;0,".","")</f>
        <v>#N/A</v>
      </c>
      <c r="H167" s="238" t="str">
        <f t="shared" si="409"/>
        <v/>
      </c>
      <c r="I167" s="238" t="e">
        <f t="shared" si="409"/>
        <v>#N/A</v>
      </c>
      <c r="J167" s="238" t="str">
        <f t="shared" si="409"/>
        <v/>
      </c>
      <c r="K167" s="238" t="e">
        <f t="shared" si="409"/>
        <v>#N/A</v>
      </c>
      <c r="L167" s="238" t="str">
        <f t="shared" si="409"/>
        <v/>
      </c>
      <c r="M167" s="238" t="e">
        <f t="shared" si="409"/>
        <v>#N/A</v>
      </c>
      <c r="N167" s="238" t="str">
        <f t="shared" si="409"/>
        <v/>
      </c>
      <c r="O167" s="238" t="e">
        <f t="shared" si="409"/>
        <v>#N/A</v>
      </c>
      <c r="P167" s="238" t="str">
        <f t="shared" si="409"/>
        <v/>
      </c>
      <c r="Q167" s="238" t="e">
        <f t="shared" si="409"/>
        <v>#N/A</v>
      </c>
      <c r="R167" s="238" t="str">
        <f t="shared" si="409"/>
        <v/>
      </c>
      <c r="S167" s="238" t="e">
        <f t="shared" si="409"/>
        <v>#N/A</v>
      </c>
      <c r="T167" s="238" t="str">
        <f t="shared" si="409"/>
        <v/>
      </c>
      <c r="U167" s="238" t="e">
        <f t="shared" si="409"/>
        <v>#N/A</v>
      </c>
      <c r="V167" s="238" t="e">
        <f t="shared" si="409"/>
        <v>#N/A</v>
      </c>
      <c r="W167" s="599"/>
      <c r="X167" s="604"/>
      <c r="Y167" s="107"/>
      <c r="Z167" s="605"/>
    </row>
    <row r="168" spans="1:26" s="269" customFormat="1" ht="13.5">
      <c r="A168" s="202" t="s">
        <v>1287</v>
      </c>
      <c r="B168" s="263" t="s">
        <v>319</v>
      </c>
      <c r="C168" s="240" t="e">
        <f>VLOOKUP(B168,'Orçamento Sintético'!$A$6:$N$18048,4,0)</f>
        <v>#N/A</v>
      </c>
      <c r="D168" s="264" t="e">
        <f>VLOOKUP(B168,'Orçamento Sintético'!$A$6:$N$18048,13,0)</f>
        <v>#N/A</v>
      </c>
      <c r="E168" s="265">
        <f t="shared" si="391"/>
        <v>1</v>
      </c>
      <c r="F168" s="266" t="e">
        <f t="shared" si="392"/>
        <v>#N/A</v>
      </c>
      <c r="G168" s="267"/>
      <c r="H168" s="267"/>
      <c r="I168" s="267"/>
      <c r="J168" s="267"/>
      <c r="K168" s="244"/>
      <c r="L168" s="245"/>
      <c r="M168" s="267"/>
      <c r="N168" s="267"/>
      <c r="O168" s="244"/>
      <c r="P168" s="245"/>
      <c r="Q168" s="244"/>
      <c r="R168" s="245"/>
      <c r="S168" s="244"/>
      <c r="T168" s="245"/>
      <c r="U168" s="244">
        <v>1</v>
      </c>
      <c r="V168" s="245" t="e">
        <f>U168*$D168</f>
        <v>#N/A</v>
      </c>
      <c r="W168" s="598" t="e">
        <f>ROUND(D168*(1+$M$17),2)</f>
        <v>#N/A</v>
      </c>
      <c r="X168" s="600"/>
      <c r="Y168" s="268"/>
      <c r="Z168" s="602" t="e">
        <f>RESUMO!#REF!</f>
        <v>#REF!</v>
      </c>
    </row>
    <row r="169" spans="1:26" s="269" customFormat="1" ht="13.5">
      <c r="A169" s="270"/>
      <c r="B169" s="271"/>
      <c r="C169" s="246" t="s">
        <v>186</v>
      </c>
      <c r="D169" s="272" t="s">
        <v>267</v>
      </c>
      <c r="E169" s="273">
        <f t="shared" si="391"/>
        <v>0</v>
      </c>
      <c r="F169" s="274" t="e">
        <f t="shared" si="392"/>
        <v>#N/A</v>
      </c>
      <c r="G169" s="238" t="str">
        <f t="shared" ref="G169:V169" si="410">IF(G168&gt;0,".","")</f>
        <v/>
      </c>
      <c r="H169" s="238" t="str">
        <f t="shared" si="410"/>
        <v/>
      </c>
      <c r="I169" s="238" t="str">
        <f t="shared" si="410"/>
        <v/>
      </c>
      <c r="J169" s="238" t="str">
        <f t="shared" si="410"/>
        <v/>
      </c>
      <c r="K169" s="238" t="str">
        <f t="shared" si="410"/>
        <v/>
      </c>
      <c r="L169" s="238" t="str">
        <f t="shared" si="410"/>
        <v/>
      </c>
      <c r="M169" s="238" t="str">
        <f t="shared" si="410"/>
        <v/>
      </c>
      <c r="N169" s="238" t="str">
        <f t="shared" si="410"/>
        <v/>
      </c>
      <c r="O169" s="238" t="str">
        <f t="shared" si="410"/>
        <v/>
      </c>
      <c r="P169" s="238" t="str">
        <f t="shared" si="410"/>
        <v/>
      </c>
      <c r="Q169" s="238"/>
      <c r="R169" s="238"/>
      <c r="S169" s="238" t="str">
        <f t="shared" ref="S169:T169" si="411">IF(S168&gt;0,".","")</f>
        <v/>
      </c>
      <c r="T169" s="238" t="str">
        <f t="shared" si="411"/>
        <v/>
      </c>
      <c r="U169" s="238" t="str">
        <f t="shared" si="410"/>
        <v>.</v>
      </c>
      <c r="V169" s="238" t="e">
        <f t="shared" si="410"/>
        <v>#N/A</v>
      </c>
      <c r="W169" s="599"/>
      <c r="X169" s="601"/>
      <c r="Y169" s="275"/>
      <c r="Z169" s="602"/>
    </row>
    <row r="170" spans="1:26" s="269" customFormat="1" ht="13.5">
      <c r="A170" s="202" t="s">
        <v>1287</v>
      </c>
      <c r="B170" s="263" t="s">
        <v>321</v>
      </c>
      <c r="C170" s="240" t="e">
        <f>VLOOKUP(B170,'Orçamento Sintético'!$A$6:$N$18048,4,0)</f>
        <v>#N/A</v>
      </c>
      <c r="D170" s="264" t="e">
        <f>VLOOKUP(B170,'Orçamento Sintético'!$A$6:$N$18048,13,0)</f>
        <v>#N/A</v>
      </c>
      <c r="E170" s="265">
        <f t="shared" si="391"/>
        <v>1</v>
      </c>
      <c r="F170" s="266" t="e">
        <f t="shared" si="392"/>
        <v>#N/A</v>
      </c>
      <c r="G170" s="267"/>
      <c r="H170" s="267"/>
      <c r="I170" s="267"/>
      <c r="J170" s="267"/>
      <c r="K170" s="244"/>
      <c r="L170" s="245"/>
      <c r="M170" s="267"/>
      <c r="N170" s="267"/>
      <c r="O170" s="244"/>
      <c r="P170" s="245"/>
      <c r="Q170" s="244"/>
      <c r="R170" s="245"/>
      <c r="S170" s="244"/>
      <c r="T170" s="245"/>
      <c r="U170" s="244">
        <v>1</v>
      </c>
      <c r="V170" s="245" t="e">
        <f>U170*$D170</f>
        <v>#N/A</v>
      </c>
      <c r="W170" s="598" t="e">
        <f>ROUND(D170*(1+$M$17),2)</f>
        <v>#N/A</v>
      </c>
      <c r="X170" s="600"/>
      <c r="Y170" s="268"/>
      <c r="Z170" s="602" t="e">
        <f>RESUMO!#REF!</f>
        <v>#REF!</v>
      </c>
    </row>
    <row r="171" spans="1:26" s="269" customFormat="1" ht="13.5">
      <c r="A171" s="270"/>
      <c r="B171" s="271"/>
      <c r="C171" s="246" t="s">
        <v>186</v>
      </c>
      <c r="D171" s="272" t="s">
        <v>267</v>
      </c>
      <c r="E171" s="273">
        <f t="shared" si="391"/>
        <v>0</v>
      </c>
      <c r="F171" s="274" t="e">
        <f t="shared" si="392"/>
        <v>#N/A</v>
      </c>
      <c r="G171" s="238" t="str">
        <f t="shared" ref="G171:V171" si="412">IF(G170&gt;0,".","")</f>
        <v/>
      </c>
      <c r="H171" s="238" t="str">
        <f t="shared" si="412"/>
        <v/>
      </c>
      <c r="I171" s="238" t="str">
        <f t="shared" si="412"/>
        <v/>
      </c>
      <c r="J171" s="238" t="str">
        <f t="shared" si="412"/>
        <v/>
      </c>
      <c r="K171" s="238" t="str">
        <f t="shared" si="412"/>
        <v/>
      </c>
      <c r="L171" s="238" t="str">
        <f t="shared" si="412"/>
        <v/>
      </c>
      <c r="M171" s="238" t="str">
        <f t="shared" si="412"/>
        <v/>
      </c>
      <c r="N171" s="238" t="str">
        <f t="shared" si="412"/>
        <v/>
      </c>
      <c r="O171" s="238" t="str">
        <f t="shared" si="412"/>
        <v/>
      </c>
      <c r="P171" s="238" t="str">
        <f t="shared" si="412"/>
        <v/>
      </c>
      <c r="Q171" s="238"/>
      <c r="R171" s="238"/>
      <c r="S171" s="238" t="str">
        <f t="shared" ref="S171:T171" si="413">IF(S170&gt;0,".","")</f>
        <v/>
      </c>
      <c r="T171" s="238" t="str">
        <f t="shared" si="413"/>
        <v/>
      </c>
      <c r="U171" s="238" t="str">
        <f t="shared" si="412"/>
        <v>.</v>
      </c>
      <c r="V171" s="238" t="e">
        <f t="shared" si="412"/>
        <v>#N/A</v>
      </c>
      <c r="W171" s="599"/>
      <c r="X171" s="601"/>
      <c r="Y171" s="275"/>
      <c r="Z171" s="602"/>
    </row>
    <row r="172" spans="1:26" ht="13.5">
      <c r="A172" s="202" t="s">
        <v>1289</v>
      </c>
      <c r="B172" s="258" t="s">
        <v>322</v>
      </c>
      <c r="C172" s="259" t="e">
        <f>VLOOKUP(B172,'Orçamento Sintético'!$A$6:$N$18048,4,0)</f>
        <v>#N/A</v>
      </c>
      <c r="D172" s="260" t="e">
        <f>VLOOKUP(B172,'Orçamento Sintético'!$A$6:$N$18048,13,0)</f>
        <v>#N/A</v>
      </c>
      <c r="E172" s="261" t="e">
        <f t="shared" si="391"/>
        <v>#N/A</v>
      </c>
      <c r="F172" s="262" t="e">
        <f t="shared" si="392"/>
        <v>#N/A</v>
      </c>
      <c r="G172" s="244" t="e">
        <f>H172/$D172</f>
        <v>#N/A</v>
      </c>
      <c r="H172" s="245">
        <f>SUMIF($A173:$A177,"S",H173:H177)</f>
        <v>0</v>
      </c>
      <c r="I172" s="244" t="e">
        <f t="shared" ref="I172" si="414">J172/$D172</f>
        <v>#N/A</v>
      </c>
      <c r="J172" s="245">
        <f>SUMIF($A173:$A177,"S",J173:J177)</f>
        <v>0</v>
      </c>
      <c r="K172" s="244" t="e">
        <f t="shared" ref="K172" si="415">L172/$D172</f>
        <v>#N/A</v>
      </c>
      <c r="L172" s="245">
        <f>SUMIF($A173:$A177,"S",L173:L177)</f>
        <v>0</v>
      </c>
      <c r="M172" s="244" t="e">
        <f t="shared" ref="M172" si="416">N172/$D172</f>
        <v>#N/A</v>
      </c>
      <c r="N172" s="245">
        <f>SUMIF($A173:$A177,"S",N173:N177)</f>
        <v>0</v>
      </c>
      <c r="O172" s="244" t="e">
        <f t="shared" ref="O172" si="417">P172/$D172</f>
        <v>#N/A</v>
      </c>
      <c r="P172" s="245">
        <f>SUMIF($A173:$A177,"S",P173:P177)</f>
        <v>0</v>
      </c>
      <c r="Q172" s="244" t="e">
        <f t="shared" ref="Q172" si="418">R172/$D172</f>
        <v>#N/A</v>
      </c>
      <c r="R172" s="245">
        <f>SUMIF($A173:$A177,"S",R173:R177)</f>
        <v>0</v>
      </c>
      <c r="S172" s="244" t="e">
        <f t="shared" ref="S172" si="419">T172/$D172</f>
        <v>#N/A</v>
      </c>
      <c r="T172" s="245">
        <f>SUMIF($A173:$A177,"S",T173:T177)</f>
        <v>0</v>
      </c>
      <c r="U172" s="244" t="e">
        <f t="shared" ref="U172" si="420">V172/$D172</f>
        <v>#N/A</v>
      </c>
      <c r="V172" s="245" t="e">
        <f>SUMIF($A173:$A177,"S",V173:V177)</f>
        <v>#N/A</v>
      </c>
      <c r="W172" s="598" t="e">
        <f>ROUND(D172*(1+$M$17),2)</f>
        <v>#N/A</v>
      </c>
      <c r="X172" s="603"/>
      <c r="Y172" s="106"/>
      <c r="Z172" s="605" t="e">
        <f>RESUMO!#REF!</f>
        <v>#REF!</v>
      </c>
    </row>
    <row r="173" spans="1:26" ht="13.5">
      <c r="B173" s="233"/>
      <c r="C173" s="234" t="s">
        <v>186</v>
      </c>
      <c r="D173" s="235" t="s">
        <v>267</v>
      </c>
      <c r="E173" s="236" t="e">
        <f t="shared" si="391"/>
        <v>#N/A</v>
      </c>
      <c r="F173" s="237" t="e">
        <f t="shared" si="392"/>
        <v>#N/A</v>
      </c>
      <c r="G173" s="238" t="e">
        <f t="shared" ref="G173:V173" si="421">IF(G172&gt;0,".","")</f>
        <v>#N/A</v>
      </c>
      <c r="H173" s="238" t="str">
        <f t="shared" si="421"/>
        <v/>
      </c>
      <c r="I173" s="238" t="e">
        <f t="shared" si="421"/>
        <v>#N/A</v>
      </c>
      <c r="J173" s="238" t="str">
        <f t="shared" si="421"/>
        <v/>
      </c>
      <c r="K173" s="238" t="e">
        <f t="shared" si="421"/>
        <v>#N/A</v>
      </c>
      <c r="L173" s="238" t="str">
        <f t="shared" si="421"/>
        <v/>
      </c>
      <c r="M173" s="238" t="e">
        <f t="shared" si="421"/>
        <v>#N/A</v>
      </c>
      <c r="N173" s="238" t="str">
        <f t="shared" si="421"/>
        <v/>
      </c>
      <c r="O173" s="238" t="e">
        <f t="shared" si="421"/>
        <v>#N/A</v>
      </c>
      <c r="P173" s="238" t="str">
        <f t="shared" si="421"/>
        <v/>
      </c>
      <c r="Q173" s="238" t="e">
        <f t="shared" si="421"/>
        <v>#N/A</v>
      </c>
      <c r="R173" s="238" t="str">
        <f t="shared" si="421"/>
        <v/>
      </c>
      <c r="S173" s="238" t="e">
        <f t="shared" si="421"/>
        <v>#N/A</v>
      </c>
      <c r="T173" s="238" t="str">
        <f t="shared" si="421"/>
        <v/>
      </c>
      <c r="U173" s="238" t="e">
        <f t="shared" si="421"/>
        <v>#N/A</v>
      </c>
      <c r="V173" s="238" t="e">
        <f t="shared" si="421"/>
        <v>#N/A</v>
      </c>
      <c r="W173" s="599"/>
      <c r="X173" s="604"/>
      <c r="Y173" s="107"/>
      <c r="Z173" s="605"/>
    </row>
    <row r="174" spans="1:26" s="269" customFormat="1" ht="13.5">
      <c r="A174" s="270" t="s">
        <v>1287</v>
      </c>
      <c r="B174" s="263" t="s">
        <v>323</v>
      </c>
      <c r="C174" s="240" t="e">
        <f>VLOOKUP(B174,'Orçamento Sintético'!$A$6:$N$18048,4,0)</f>
        <v>#N/A</v>
      </c>
      <c r="D174" s="264" t="e">
        <f>VLOOKUP(B174,'Orçamento Sintético'!$A$6:$N$18048,13,0)</f>
        <v>#N/A</v>
      </c>
      <c r="E174" s="265">
        <f t="shared" si="391"/>
        <v>1</v>
      </c>
      <c r="F174" s="266" t="e">
        <f t="shared" si="392"/>
        <v>#N/A</v>
      </c>
      <c r="G174" s="267"/>
      <c r="H174" s="267"/>
      <c r="I174" s="244"/>
      <c r="J174" s="245"/>
      <c r="K174" s="267"/>
      <c r="L174" s="267"/>
      <c r="M174" s="267"/>
      <c r="N174" s="267"/>
      <c r="O174" s="267"/>
      <c r="P174" s="267"/>
      <c r="Q174" s="244"/>
      <c r="R174" s="245"/>
      <c r="S174" s="244"/>
      <c r="T174" s="245"/>
      <c r="U174" s="244">
        <v>1</v>
      </c>
      <c r="V174" s="245" t="e">
        <f>U174*$D174</f>
        <v>#N/A</v>
      </c>
      <c r="W174" s="598" t="e">
        <f>ROUND(D174*(1+$M$17),2)</f>
        <v>#N/A</v>
      </c>
      <c r="X174" s="600"/>
      <c r="Y174" s="268"/>
      <c r="Z174" s="602" t="e">
        <f>RESUMO!#REF!</f>
        <v>#REF!</v>
      </c>
    </row>
    <row r="175" spans="1:26" s="269" customFormat="1" ht="13.5">
      <c r="A175" s="270"/>
      <c r="B175" s="271"/>
      <c r="C175" s="246" t="s">
        <v>186</v>
      </c>
      <c r="D175" s="272" t="s">
        <v>267</v>
      </c>
      <c r="E175" s="273">
        <f t="shared" si="391"/>
        <v>0</v>
      </c>
      <c r="F175" s="274" t="e">
        <f t="shared" si="392"/>
        <v>#N/A</v>
      </c>
      <c r="G175" s="238" t="str">
        <f t="shared" ref="G175:V175" si="422">IF(G174&gt;0,".","")</f>
        <v/>
      </c>
      <c r="H175" s="238" t="str">
        <f t="shared" si="422"/>
        <v/>
      </c>
      <c r="I175" s="238" t="str">
        <f t="shared" si="422"/>
        <v/>
      </c>
      <c r="J175" s="238" t="str">
        <f t="shared" si="422"/>
        <v/>
      </c>
      <c r="K175" s="238" t="str">
        <f t="shared" si="422"/>
        <v/>
      </c>
      <c r="L175" s="238" t="str">
        <f t="shared" si="422"/>
        <v/>
      </c>
      <c r="M175" s="238" t="str">
        <f t="shared" si="422"/>
        <v/>
      </c>
      <c r="N175" s="238" t="str">
        <f t="shared" si="422"/>
        <v/>
      </c>
      <c r="O175" s="238" t="str">
        <f t="shared" si="422"/>
        <v/>
      </c>
      <c r="P175" s="238" t="str">
        <f t="shared" si="422"/>
        <v/>
      </c>
      <c r="Q175" s="238"/>
      <c r="R175" s="238"/>
      <c r="S175" s="238" t="str">
        <f t="shared" ref="S175:T175" si="423">IF(S174&gt;0,".","")</f>
        <v/>
      </c>
      <c r="T175" s="238" t="str">
        <f t="shared" si="423"/>
        <v/>
      </c>
      <c r="U175" s="238" t="str">
        <f t="shared" si="422"/>
        <v>.</v>
      </c>
      <c r="V175" s="238" t="e">
        <f t="shared" si="422"/>
        <v>#N/A</v>
      </c>
      <c r="W175" s="599"/>
      <c r="X175" s="601"/>
      <c r="Y175" s="275"/>
      <c r="Z175" s="602"/>
    </row>
    <row r="176" spans="1:26" s="269" customFormat="1" ht="13.5">
      <c r="A176" s="270" t="s">
        <v>1287</v>
      </c>
      <c r="B176" s="263" t="s">
        <v>324</v>
      </c>
      <c r="C176" s="240" t="e">
        <f>VLOOKUP(B176,'Orçamento Sintético'!$A$6:$N$18048,4,0)</f>
        <v>#N/A</v>
      </c>
      <c r="D176" s="264" t="e">
        <f>VLOOKUP(B176,'Orçamento Sintético'!$A$6:$N$18048,13,0)</f>
        <v>#N/A</v>
      </c>
      <c r="E176" s="265">
        <f t="shared" si="391"/>
        <v>1</v>
      </c>
      <c r="F176" s="266" t="e">
        <f t="shared" si="392"/>
        <v>#N/A</v>
      </c>
      <c r="G176" s="267"/>
      <c r="H176" s="267"/>
      <c r="I176" s="244"/>
      <c r="J176" s="245"/>
      <c r="K176" s="267"/>
      <c r="L176" s="267"/>
      <c r="M176" s="267"/>
      <c r="N176" s="267"/>
      <c r="O176" s="267"/>
      <c r="P176" s="267"/>
      <c r="Q176" s="244"/>
      <c r="R176" s="245"/>
      <c r="S176" s="244"/>
      <c r="T176" s="245"/>
      <c r="U176" s="244">
        <v>1</v>
      </c>
      <c r="V176" s="245" t="e">
        <f>U176*$D176</f>
        <v>#N/A</v>
      </c>
      <c r="W176" s="598" t="e">
        <f>ROUND(D176*(1+$M$17),2)</f>
        <v>#N/A</v>
      </c>
      <c r="X176" s="600"/>
      <c r="Y176" s="268"/>
      <c r="Z176" s="602" t="e">
        <f>RESUMO!#REF!</f>
        <v>#REF!</v>
      </c>
    </row>
    <row r="177" spans="1:26" s="269" customFormat="1" ht="13.5">
      <c r="A177" s="270"/>
      <c r="B177" s="271"/>
      <c r="C177" s="246" t="s">
        <v>186</v>
      </c>
      <c r="D177" s="272" t="s">
        <v>267</v>
      </c>
      <c r="E177" s="273">
        <f t="shared" si="391"/>
        <v>0</v>
      </c>
      <c r="F177" s="274" t="e">
        <f t="shared" si="392"/>
        <v>#N/A</v>
      </c>
      <c r="G177" s="238" t="str">
        <f t="shared" ref="G177:V177" si="424">IF(G176&gt;0,".","")</f>
        <v/>
      </c>
      <c r="H177" s="238" t="str">
        <f t="shared" si="424"/>
        <v/>
      </c>
      <c r="I177" s="238" t="str">
        <f t="shared" si="424"/>
        <v/>
      </c>
      <c r="J177" s="238" t="str">
        <f t="shared" si="424"/>
        <v/>
      </c>
      <c r="K177" s="238" t="str">
        <f t="shared" si="424"/>
        <v/>
      </c>
      <c r="L177" s="238" t="str">
        <f t="shared" si="424"/>
        <v/>
      </c>
      <c r="M177" s="238" t="str">
        <f t="shared" si="424"/>
        <v/>
      </c>
      <c r="N177" s="238" t="str">
        <f t="shared" si="424"/>
        <v/>
      </c>
      <c r="O177" s="238" t="str">
        <f t="shared" si="424"/>
        <v/>
      </c>
      <c r="P177" s="238" t="str">
        <f t="shared" si="424"/>
        <v/>
      </c>
      <c r="Q177" s="238"/>
      <c r="R177" s="238"/>
      <c r="S177" s="238" t="str">
        <f t="shared" ref="S177:T177" si="425">IF(S176&gt;0,".","")</f>
        <v/>
      </c>
      <c r="T177" s="238" t="str">
        <f t="shared" si="425"/>
        <v/>
      </c>
      <c r="U177" s="238" t="str">
        <f t="shared" si="424"/>
        <v>.</v>
      </c>
      <c r="V177" s="238" t="e">
        <f t="shared" si="424"/>
        <v>#N/A</v>
      </c>
      <c r="W177" s="599"/>
      <c r="X177" s="601"/>
      <c r="Y177" s="275"/>
      <c r="Z177" s="602"/>
    </row>
    <row r="178" spans="1:26" ht="13.5">
      <c r="A178" s="202" t="s">
        <v>1289</v>
      </c>
      <c r="B178" s="258" t="s">
        <v>325</v>
      </c>
      <c r="C178" s="259" t="e">
        <f>VLOOKUP(B178,'Orçamento Sintético'!$A$6:$N$18048,4,0)</f>
        <v>#N/A</v>
      </c>
      <c r="D178" s="260" t="e">
        <f>VLOOKUP(B178,'Orçamento Sintético'!$A$6:$N$18048,13,0)</f>
        <v>#N/A</v>
      </c>
      <c r="E178" s="261" t="e">
        <f t="shared" si="391"/>
        <v>#N/A</v>
      </c>
      <c r="F178" s="262" t="e">
        <f t="shared" si="392"/>
        <v>#N/A</v>
      </c>
      <c r="G178" s="244" t="e">
        <f>H178/$D178</f>
        <v>#N/A</v>
      </c>
      <c r="H178" s="245">
        <f>SUMIF($A179:$A185,"S",H179:H185)</f>
        <v>0</v>
      </c>
      <c r="I178" s="244" t="e">
        <f t="shared" ref="I178" si="426">J178/$D178</f>
        <v>#N/A</v>
      </c>
      <c r="J178" s="245">
        <f t="shared" ref="J178" si="427">SUMIF($A179:$A185,"S",J179:J185)</f>
        <v>0</v>
      </c>
      <c r="K178" s="244" t="e">
        <f t="shared" ref="K178" si="428">L178/$D178</f>
        <v>#N/A</v>
      </c>
      <c r="L178" s="245">
        <f t="shared" ref="L178" si="429">SUMIF($A179:$A185,"S",L179:L185)</f>
        <v>0</v>
      </c>
      <c r="M178" s="244" t="e">
        <f t="shared" ref="M178" si="430">N178/$D178</f>
        <v>#N/A</v>
      </c>
      <c r="N178" s="245">
        <f t="shared" ref="N178" si="431">SUMIF($A179:$A185,"S",N179:N185)</f>
        <v>0</v>
      </c>
      <c r="O178" s="244" t="e">
        <f t="shared" ref="O178" si="432">P178/$D178</f>
        <v>#N/A</v>
      </c>
      <c r="P178" s="245">
        <f t="shared" ref="P178" si="433">SUMIF($A179:$A185,"S",P179:P185)</f>
        <v>0</v>
      </c>
      <c r="Q178" s="244" t="e">
        <f t="shared" ref="Q178" si="434">R178/$D178</f>
        <v>#N/A</v>
      </c>
      <c r="R178" s="245">
        <f t="shared" ref="R178" si="435">SUMIF($A179:$A185,"S",R179:R185)</f>
        <v>0</v>
      </c>
      <c r="S178" s="244" t="e">
        <f t="shared" ref="S178" si="436">T178/$D178</f>
        <v>#N/A</v>
      </c>
      <c r="T178" s="245" t="e">
        <f t="shared" ref="T178" si="437">SUMIF($A179:$A185,"S",T179:T185)</f>
        <v>#N/A</v>
      </c>
      <c r="U178" s="244" t="e">
        <f t="shared" ref="U178" si="438">V178/$D178</f>
        <v>#N/A</v>
      </c>
      <c r="V178" s="245" t="e">
        <f t="shared" ref="V178" si="439">SUMIF($A179:$A185,"S",V179:V185)</f>
        <v>#N/A</v>
      </c>
      <c r="W178" s="598" t="e">
        <f>ROUND(D178*(1+$M$17),2)</f>
        <v>#N/A</v>
      </c>
      <c r="X178" s="603"/>
      <c r="Y178" s="106"/>
      <c r="Z178" s="605" t="e">
        <f>RESUMO!#REF!</f>
        <v>#REF!</v>
      </c>
    </row>
    <row r="179" spans="1:26" ht="13.5">
      <c r="B179" s="233"/>
      <c r="C179" s="234" t="s">
        <v>186</v>
      </c>
      <c r="D179" s="235" t="s">
        <v>267</v>
      </c>
      <c r="E179" s="236" t="e">
        <f t="shared" si="391"/>
        <v>#N/A</v>
      </c>
      <c r="F179" s="237" t="e">
        <f t="shared" si="392"/>
        <v>#N/A</v>
      </c>
      <c r="G179" s="238" t="e">
        <f t="shared" ref="G179:V179" si="440">IF(G178&gt;0,".","")</f>
        <v>#N/A</v>
      </c>
      <c r="H179" s="238" t="str">
        <f t="shared" si="440"/>
        <v/>
      </c>
      <c r="I179" s="238" t="e">
        <f t="shared" si="440"/>
        <v>#N/A</v>
      </c>
      <c r="J179" s="238" t="str">
        <f t="shared" si="440"/>
        <v/>
      </c>
      <c r="K179" s="238" t="e">
        <f t="shared" si="440"/>
        <v>#N/A</v>
      </c>
      <c r="L179" s="238" t="str">
        <f t="shared" si="440"/>
        <v/>
      </c>
      <c r="M179" s="238" t="e">
        <f t="shared" si="440"/>
        <v>#N/A</v>
      </c>
      <c r="N179" s="238" t="str">
        <f t="shared" si="440"/>
        <v/>
      </c>
      <c r="O179" s="238" t="e">
        <f t="shared" si="440"/>
        <v>#N/A</v>
      </c>
      <c r="P179" s="238" t="str">
        <f t="shared" si="440"/>
        <v/>
      </c>
      <c r="Q179" s="238" t="e">
        <f t="shared" si="440"/>
        <v>#N/A</v>
      </c>
      <c r="R179" s="238" t="str">
        <f t="shared" si="440"/>
        <v/>
      </c>
      <c r="S179" s="238" t="e">
        <f t="shared" si="440"/>
        <v>#N/A</v>
      </c>
      <c r="T179" s="238" t="e">
        <f t="shared" si="440"/>
        <v>#N/A</v>
      </c>
      <c r="U179" s="238" t="e">
        <f t="shared" si="440"/>
        <v>#N/A</v>
      </c>
      <c r="V179" s="238" t="e">
        <f t="shared" si="440"/>
        <v>#N/A</v>
      </c>
      <c r="W179" s="599"/>
      <c r="X179" s="604"/>
      <c r="Y179" s="107"/>
      <c r="Z179" s="605"/>
    </row>
    <row r="180" spans="1:26" s="269" customFormat="1" ht="13.5">
      <c r="A180" s="270" t="s">
        <v>1287</v>
      </c>
      <c r="B180" s="263" t="s">
        <v>326</v>
      </c>
      <c r="C180" s="240" t="e">
        <f>VLOOKUP(B180,'Orçamento Sintético'!$A$6:$N$18048,4,0)</f>
        <v>#N/A</v>
      </c>
      <c r="D180" s="264" t="e">
        <f>VLOOKUP(B180,'Orçamento Sintético'!$A$6:$N$18048,13,0)</f>
        <v>#N/A</v>
      </c>
      <c r="E180" s="265">
        <f t="shared" si="391"/>
        <v>1</v>
      </c>
      <c r="F180" s="266" t="e">
        <f t="shared" si="392"/>
        <v>#N/A</v>
      </c>
      <c r="G180" s="267"/>
      <c r="H180" s="267"/>
      <c r="I180" s="244"/>
      <c r="J180" s="245"/>
      <c r="K180" s="267"/>
      <c r="L180" s="267"/>
      <c r="M180" s="267"/>
      <c r="N180" s="267"/>
      <c r="O180" s="267"/>
      <c r="P180" s="267"/>
      <c r="Q180" s="244"/>
      <c r="R180" s="245"/>
      <c r="S180" s="244">
        <v>0.5</v>
      </c>
      <c r="T180" s="245" t="e">
        <f>S180*$D180</f>
        <v>#N/A</v>
      </c>
      <c r="U180" s="244">
        <v>0.5</v>
      </c>
      <c r="V180" s="245" t="e">
        <f>U180*$D180</f>
        <v>#N/A</v>
      </c>
      <c r="W180" s="598" t="e">
        <f>ROUND(D180*(1+$M$17),2)</f>
        <v>#N/A</v>
      </c>
      <c r="X180" s="600"/>
      <c r="Y180" s="268"/>
      <c r="Z180" s="602" t="e">
        <f>RESUMO!#REF!</f>
        <v>#REF!</v>
      </c>
    </row>
    <row r="181" spans="1:26" s="269" customFormat="1" ht="13.5">
      <c r="A181" s="270"/>
      <c r="B181" s="271"/>
      <c r="C181" s="246" t="s">
        <v>186</v>
      </c>
      <c r="D181" s="272" t="s">
        <v>267</v>
      </c>
      <c r="E181" s="273">
        <f t="shared" si="391"/>
        <v>0</v>
      </c>
      <c r="F181" s="274" t="e">
        <f t="shared" si="392"/>
        <v>#N/A</v>
      </c>
      <c r="G181" s="238" t="str">
        <f t="shared" ref="G181:V181" si="441">IF(G180&gt;0,".","")</f>
        <v/>
      </c>
      <c r="H181" s="238" t="str">
        <f t="shared" si="441"/>
        <v/>
      </c>
      <c r="I181" s="238" t="str">
        <f t="shared" si="441"/>
        <v/>
      </c>
      <c r="J181" s="238" t="str">
        <f t="shared" si="441"/>
        <v/>
      </c>
      <c r="K181" s="238" t="str">
        <f t="shared" si="441"/>
        <v/>
      </c>
      <c r="L181" s="238" t="str">
        <f t="shared" si="441"/>
        <v/>
      </c>
      <c r="M181" s="238" t="str">
        <f t="shared" si="441"/>
        <v/>
      </c>
      <c r="N181" s="238" t="str">
        <f t="shared" si="441"/>
        <v/>
      </c>
      <c r="O181" s="238" t="str">
        <f t="shared" si="441"/>
        <v/>
      </c>
      <c r="P181" s="238" t="str">
        <f t="shared" si="441"/>
        <v/>
      </c>
      <c r="Q181" s="238"/>
      <c r="R181" s="238"/>
      <c r="S181" s="238" t="str">
        <f t="shared" ref="S181:T181" si="442">IF(S180&gt;0,".","")</f>
        <v>.</v>
      </c>
      <c r="T181" s="238" t="e">
        <f t="shared" si="442"/>
        <v>#N/A</v>
      </c>
      <c r="U181" s="238" t="str">
        <f t="shared" si="441"/>
        <v>.</v>
      </c>
      <c r="V181" s="238" t="e">
        <f t="shared" si="441"/>
        <v>#N/A</v>
      </c>
      <c r="W181" s="599"/>
      <c r="X181" s="601"/>
      <c r="Y181" s="275"/>
      <c r="Z181" s="602"/>
    </row>
    <row r="182" spans="1:26" s="269" customFormat="1" ht="13.5">
      <c r="A182" s="270" t="s">
        <v>1287</v>
      </c>
      <c r="B182" s="263" t="s">
        <v>327</v>
      </c>
      <c r="C182" s="240" t="e">
        <f>VLOOKUP(B182,'Orçamento Sintético'!$A$6:$N$18048,4,0)</f>
        <v>#N/A</v>
      </c>
      <c r="D182" s="264" t="e">
        <f>VLOOKUP(B182,'Orçamento Sintético'!$A$6:$N$18048,13,0)</f>
        <v>#N/A</v>
      </c>
      <c r="E182" s="265">
        <f t="shared" si="391"/>
        <v>1</v>
      </c>
      <c r="F182" s="266" t="e">
        <f t="shared" si="392"/>
        <v>#N/A</v>
      </c>
      <c r="G182" s="267"/>
      <c r="H182" s="267"/>
      <c r="I182" s="244"/>
      <c r="J182" s="245"/>
      <c r="K182" s="267"/>
      <c r="L182" s="267"/>
      <c r="M182" s="267"/>
      <c r="N182" s="267"/>
      <c r="O182" s="267"/>
      <c r="P182" s="267"/>
      <c r="Q182" s="244"/>
      <c r="R182" s="245"/>
      <c r="S182" s="244">
        <v>1</v>
      </c>
      <c r="T182" s="245" t="e">
        <f>S182*$D182</f>
        <v>#N/A</v>
      </c>
      <c r="U182" s="267"/>
      <c r="V182" s="267"/>
      <c r="W182" s="598" t="e">
        <f>ROUND(D182*(1+$M$17),2)</f>
        <v>#N/A</v>
      </c>
      <c r="X182" s="600"/>
      <c r="Y182" s="268"/>
      <c r="Z182" s="602" t="e">
        <f>RESUMO!#REF!</f>
        <v>#REF!</v>
      </c>
    </row>
    <row r="183" spans="1:26" s="269" customFormat="1" ht="13.5">
      <c r="A183" s="270"/>
      <c r="B183" s="271"/>
      <c r="C183" s="246" t="s">
        <v>186</v>
      </c>
      <c r="D183" s="272" t="s">
        <v>267</v>
      </c>
      <c r="E183" s="273">
        <f t="shared" si="391"/>
        <v>0</v>
      </c>
      <c r="F183" s="274" t="e">
        <f t="shared" si="392"/>
        <v>#N/A</v>
      </c>
      <c r="G183" s="238" t="str">
        <f t="shared" ref="G183:V183" si="443">IF(G182&gt;0,".","")</f>
        <v/>
      </c>
      <c r="H183" s="238" t="str">
        <f t="shared" si="443"/>
        <v/>
      </c>
      <c r="I183" s="238" t="str">
        <f t="shared" si="443"/>
        <v/>
      </c>
      <c r="J183" s="238" t="str">
        <f t="shared" si="443"/>
        <v/>
      </c>
      <c r="K183" s="238" t="str">
        <f t="shared" si="443"/>
        <v/>
      </c>
      <c r="L183" s="238" t="str">
        <f t="shared" si="443"/>
        <v/>
      </c>
      <c r="M183" s="238" t="str">
        <f t="shared" si="443"/>
        <v/>
      </c>
      <c r="N183" s="238" t="str">
        <f t="shared" si="443"/>
        <v/>
      </c>
      <c r="O183" s="238" t="str">
        <f t="shared" si="443"/>
        <v/>
      </c>
      <c r="P183" s="238" t="str">
        <f t="shared" si="443"/>
        <v/>
      </c>
      <c r="Q183" s="238"/>
      <c r="R183" s="238"/>
      <c r="S183" s="238" t="str">
        <f t="shared" ref="S183:T183" si="444">IF(S182&gt;0,".","")</f>
        <v>.</v>
      </c>
      <c r="T183" s="238" t="e">
        <f t="shared" si="444"/>
        <v>#N/A</v>
      </c>
      <c r="U183" s="238" t="str">
        <f t="shared" si="443"/>
        <v/>
      </c>
      <c r="V183" s="238" t="str">
        <f t="shared" si="443"/>
        <v/>
      </c>
      <c r="W183" s="599"/>
      <c r="X183" s="601"/>
      <c r="Y183" s="275"/>
      <c r="Z183" s="602"/>
    </row>
    <row r="184" spans="1:26" s="269" customFormat="1" ht="13.5">
      <c r="A184" s="270" t="s">
        <v>1287</v>
      </c>
      <c r="B184" s="263" t="s">
        <v>328</v>
      </c>
      <c r="C184" s="240" t="e">
        <f>VLOOKUP(B184,'Orçamento Sintético'!$A$6:$N$18048,4,0)</f>
        <v>#N/A</v>
      </c>
      <c r="D184" s="264" t="e">
        <f>VLOOKUP(B184,'Orçamento Sintético'!$A$6:$N$18048,13,0)</f>
        <v>#N/A</v>
      </c>
      <c r="E184" s="265">
        <f t="shared" si="391"/>
        <v>1</v>
      </c>
      <c r="F184" s="266" t="e">
        <f t="shared" si="392"/>
        <v>#N/A</v>
      </c>
      <c r="G184" s="267"/>
      <c r="H184" s="267"/>
      <c r="I184" s="244"/>
      <c r="J184" s="245"/>
      <c r="K184" s="267"/>
      <c r="L184" s="267"/>
      <c r="M184" s="267"/>
      <c r="N184" s="267"/>
      <c r="O184" s="267"/>
      <c r="P184" s="267"/>
      <c r="Q184" s="244"/>
      <c r="R184" s="245"/>
      <c r="S184" s="244">
        <v>1</v>
      </c>
      <c r="T184" s="245" t="e">
        <f>S184*$D184</f>
        <v>#N/A</v>
      </c>
      <c r="U184" s="267"/>
      <c r="V184" s="267"/>
      <c r="W184" s="598" t="e">
        <f>ROUND(D184*(1+$M$17),2)</f>
        <v>#N/A</v>
      </c>
      <c r="X184" s="600"/>
      <c r="Y184" s="268"/>
      <c r="Z184" s="602" t="e">
        <f>RESUMO!#REF!</f>
        <v>#REF!</v>
      </c>
    </row>
    <row r="185" spans="1:26" s="269" customFormat="1" ht="13.5">
      <c r="A185" s="270"/>
      <c r="B185" s="271"/>
      <c r="C185" s="246" t="s">
        <v>186</v>
      </c>
      <c r="D185" s="272" t="s">
        <v>267</v>
      </c>
      <c r="E185" s="273">
        <f t="shared" si="391"/>
        <v>0</v>
      </c>
      <c r="F185" s="274" t="e">
        <f t="shared" si="392"/>
        <v>#N/A</v>
      </c>
      <c r="G185" s="238" t="str">
        <f t="shared" ref="G185:V185" si="445">IF(G184&gt;0,".","")</f>
        <v/>
      </c>
      <c r="H185" s="238" t="str">
        <f t="shared" si="445"/>
        <v/>
      </c>
      <c r="I185" s="238" t="str">
        <f t="shared" si="445"/>
        <v/>
      </c>
      <c r="J185" s="238" t="str">
        <f t="shared" si="445"/>
        <v/>
      </c>
      <c r="K185" s="238" t="str">
        <f t="shared" si="445"/>
        <v/>
      </c>
      <c r="L185" s="238" t="str">
        <f t="shared" si="445"/>
        <v/>
      </c>
      <c r="M185" s="238" t="str">
        <f t="shared" si="445"/>
        <v/>
      </c>
      <c r="N185" s="238" t="str">
        <f t="shared" si="445"/>
        <v/>
      </c>
      <c r="O185" s="238" t="str">
        <f t="shared" si="445"/>
        <v/>
      </c>
      <c r="P185" s="238" t="str">
        <f t="shared" si="445"/>
        <v/>
      </c>
      <c r="Q185" s="238" t="str">
        <f t="shared" si="445"/>
        <v/>
      </c>
      <c r="R185" s="238" t="str">
        <f t="shared" si="445"/>
        <v/>
      </c>
      <c r="S185" s="238" t="str">
        <f t="shared" ref="S185:T185" si="446">IF(S184&gt;0,".","")</f>
        <v>.</v>
      </c>
      <c r="T185" s="238" t="e">
        <f t="shared" si="446"/>
        <v>#N/A</v>
      </c>
      <c r="U185" s="238" t="str">
        <f t="shared" si="445"/>
        <v/>
      </c>
      <c r="V185" s="238" t="str">
        <f t="shared" si="445"/>
        <v/>
      </c>
      <c r="W185" s="599"/>
      <c r="X185" s="601"/>
      <c r="Y185" s="275"/>
      <c r="Z185" s="602"/>
    </row>
    <row r="186" spans="1:26" ht="13.5">
      <c r="A186" s="202" t="s">
        <v>1288</v>
      </c>
      <c r="B186" s="252" t="s">
        <v>88</v>
      </c>
      <c r="C186" s="253" t="e">
        <f>VLOOKUP(B186,'Orçamento Sintético'!$A$6:$N$18048,4,0)</f>
        <v>#N/A</v>
      </c>
      <c r="D186" s="254" t="e">
        <f>VLOOKUP(B186,'Orçamento Sintético'!$A$6:$N$18048,13,0)</f>
        <v>#N/A</v>
      </c>
      <c r="E186" s="257" t="e">
        <f t="shared" si="391"/>
        <v>#N/A</v>
      </c>
      <c r="F186" s="256" t="e">
        <f t="shared" si="392"/>
        <v>#N/A</v>
      </c>
      <c r="G186" s="244" t="e">
        <f t="shared" ref="G186" si="447">H186/$D186</f>
        <v>#N/A</v>
      </c>
      <c r="H186" s="245" t="e">
        <f>SUMIF($A187:$A221,"S",H187:H221)</f>
        <v>#N/A</v>
      </c>
      <c r="I186" s="244" t="e">
        <f t="shared" ref="I186" si="448">J186/$D186</f>
        <v>#N/A</v>
      </c>
      <c r="J186" s="245" t="e">
        <f>SUMIF($A187:$A221,"S",J187:J221)</f>
        <v>#N/A</v>
      </c>
      <c r="K186" s="244" t="e">
        <f t="shared" ref="K186" si="449">L186/$D186</f>
        <v>#N/A</v>
      </c>
      <c r="L186" s="245" t="e">
        <f>SUMIF($A187:$A221,"S",L187:L221)</f>
        <v>#N/A</v>
      </c>
      <c r="M186" s="244" t="e">
        <f t="shared" ref="M186" si="450">N186/$D186</f>
        <v>#N/A</v>
      </c>
      <c r="N186" s="245" t="e">
        <f>SUMIF($A187:$A221,"S",N187:N221)</f>
        <v>#N/A</v>
      </c>
      <c r="O186" s="244" t="e">
        <f t="shared" ref="O186" si="451">P186/$D186</f>
        <v>#N/A</v>
      </c>
      <c r="P186" s="245" t="e">
        <f>SUMIF($A187:$A221,"S",P187:P221)</f>
        <v>#N/A</v>
      </c>
      <c r="Q186" s="244" t="e">
        <f t="shared" ref="Q186" si="452">R186/$D186</f>
        <v>#N/A</v>
      </c>
      <c r="R186" s="245" t="e">
        <f>SUMIF($A187:$A221,"S",R187:R221)</f>
        <v>#N/A</v>
      </c>
      <c r="S186" s="244" t="e">
        <f t="shared" ref="S186" si="453">T186/$D186</f>
        <v>#N/A</v>
      </c>
      <c r="T186" s="245" t="e">
        <f>SUMIF($A187:$A221,"S",T187:T221)</f>
        <v>#N/A</v>
      </c>
      <c r="U186" s="244" t="e">
        <f t="shared" ref="U186" si="454">V186/$D186</f>
        <v>#N/A</v>
      </c>
      <c r="V186" s="245" t="e">
        <f>SUMIF($A187:$A221,"S",V187:V221)</f>
        <v>#N/A</v>
      </c>
      <c r="W186" s="598" t="e">
        <f>ROUND(D186*(1+$M$17),2)</f>
        <v>#N/A</v>
      </c>
      <c r="X186" s="603"/>
      <c r="Y186" s="106"/>
      <c r="Z186" s="605" t="e">
        <f>RESUMO!#REF!</f>
        <v>#REF!</v>
      </c>
    </row>
    <row r="187" spans="1:26" ht="13.5">
      <c r="B187" s="233"/>
      <c r="C187" s="234" t="s">
        <v>186</v>
      </c>
      <c r="D187" s="235" t="s">
        <v>267</v>
      </c>
      <c r="E187" s="236" t="e">
        <f t="shared" si="391"/>
        <v>#N/A</v>
      </c>
      <c r="F187" s="237" t="e">
        <f t="shared" si="392"/>
        <v>#N/A</v>
      </c>
      <c r="G187" s="238" t="e">
        <f t="shared" ref="G187:V187" si="455">IF(G186&gt;0,".","")</f>
        <v>#N/A</v>
      </c>
      <c r="H187" s="238" t="e">
        <f t="shared" si="455"/>
        <v>#N/A</v>
      </c>
      <c r="I187" s="238" t="e">
        <f t="shared" si="455"/>
        <v>#N/A</v>
      </c>
      <c r="J187" s="238" t="e">
        <f t="shared" si="455"/>
        <v>#N/A</v>
      </c>
      <c r="K187" s="238" t="e">
        <f t="shared" si="455"/>
        <v>#N/A</v>
      </c>
      <c r="L187" s="238" t="e">
        <f t="shared" si="455"/>
        <v>#N/A</v>
      </c>
      <c r="M187" s="238" t="e">
        <f t="shared" si="455"/>
        <v>#N/A</v>
      </c>
      <c r="N187" s="238" t="e">
        <f t="shared" si="455"/>
        <v>#N/A</v>
      </c>
      <c r="O187" s="238" t="e">
        <f t="shared" si="455"/>
        <v>#N/A</v>
      </c>
      <c r="P187" s="238" t="e">
        <f t="shared" si="455"/>
        <v>#N/A</v>
      </c>
      <c r="Q187" s="238" t="e">
        <f t="shared" si="455"/>
        <v>#N/A</v>
      </c>
      <c r="R187" s="238" t="e">
        <f t="shared" si="455"/>
        <v>#N/A</v>
      </c>
      <c r="S187" s="238" t="e">
        <f t="shared" si="455"/>
        <v>#N/A</v>
      </c>
      <c r="T187" s="238" t="e">
        <f t="shared" si="455"/>
        <v>#N/A</v>
      </c>
      <c r="U187" s="238" t="e">
        <f t="shared" si="455"/>
        <v>#N/A</v>
      </c>
      <c r="V187" s="238" t="e">
        <f t="shared" si="455"/>
        <v>#N/A</v>
      </c>
      <c r="W187" s="599"/>
      <c r="X187" s="604"/>
      <c r="Y187" s="107"/>
      <c r="Z187" s="605"/>
    </row>
    <row r="188" spans="1:26" ht="13.5">
      <c r="A188" s="202" t="s">
        <v>1287</v>
      </c>
      <c r="B188" s="239" t="s">
        <v>89</v>
      </c>
      <c r="C188" s="240" t="e">
        <f>VLOOKUP(B188,'Orçamento Sintético'!$A$6:$N$18048,4,0)</f>
        <v>#N/A</v>
      </c>
      <c r="D188" s="241" t="e">
        <f>VLOOKUP(B188,'Orçamento Sintético'!$A$6:$N$18048,13,0)</f>
        <v>#N/A</v>
      </c>
      <c r="E188" s="242">
        <f t="shared" si="391"/>
        <v>1</v>
      </c>
      <c r="F188" s="243" t="e">
        <f t="shared" si="392"/>
        <v>#N/A</v>
      </c>
      <c r="G188" s="244"/>
      <c r="H188" s="245" t="e">
        <f>G188*$D188</f>
        <v>#N/A</v>
      </c>
      <c r="I188" s="244"/>
      <c r="J188" s="245" t="e">
        <f t="shared" ref="J188" si="456">I188*$D188</f>
        <v>#N/A</v>
      </c>
      <c r="K188" s="244"/>
      <c r="L188" s="245" t="e">
        <f t="shared" ref="L188" si="457">K188*$D188</f>
        <v>#N/A</v>
      </c>
      <c r="M188" s="244"/>
      <c r="N188" s="245" t="e">
        <f t="shared" ref="N188" si="458">M188*$D188</f>
        <v>#N/A</v>
      </c>
      <c r="O188" s="244"/>
      <c r="P188" s="245" t="e">
        <f t="shared" ref="P188" si="459">O188*$D188</f>
        <v>#N/A</v>
      </c>
      <c r="Q188" s="244"/>
      <c r="R188" s="245" t="e">
        <f t="shared" ref="R188" si="460">Q188*$D188</f>
        <v>#N/A</v>
      </c>
      <c r="S188" s="244">
        <v>1</v>
      </c>
      <c r="T188" s="245" t="e">
        <f t="shared" ref="T188" si="461">S188*$D188</f>
        <v>#N/A</v>
      </c>
      <c r="U188" s="244"/>
      <c r="V188" s="245" t="e">
        <f t="shared" ref="V188" si="462">U188*$D188</f>
        <v>#N/A</v>
      </c>
      <c r="W188" s="598" t="e">
        <f>ROUND(D188*(1+$M$17),2)</f>
        <v>#N/A</v>
      </c>
      <c r="X188" s="603"/>
      <c r="Y188" s="106"/>
      <c r="Z188" s="607" t="e">
        <f>RESUMO!#REF!</f>
        <v>#REF!</v>
      </c>
    </row>
    <row r="189" spans="1:26" ht="13.5">
      <c r="B189" s="233"/>
      <c r="C189" s="246"/>
      <c r="D189" s="235" t="s">
        <v>267</v>
      </c>
      <c r="E189" s="236">
        <f t="shared" si="391"/>
        <v>0</v>
      </c>
      <c r="F189" s="237" t="e">
        <f t="shared" si="392"/>
        <v>#N/A</v>
      </c>
      <c r="G189" s="238" t="str">
        <f t="shared" ref="G189:H189" si="463">IF(G188&gt;0,".","")</f>
        <v/>
      </c>
      <c r="H189" s="238" t="e">
        <f t="shared" si="463"/>
        <v>#N/A</v>
      </c>
      <c r="I189" s="238" t="str">
        <f t="shared" ref="I189:V189" si="464">IF(I188&gt;0,".","")</f>
        <v/>
      </c>
      <c r="J189" s="238" t="e">
        <f t="shared" si="464"/>
        <v>#N/A</v>
      </c>
      <c r="K189" s="238" t="str">
        <f t="shared" si="464"/>
        <v/>
      </c>
      <c r="L189" s="238" t="e">
        <f t="shared" si="464"/>
        <v>#N/A</v>
      </c>
      <c r="M189" s="238" t="str">
        <f t="shared" si="464"/>
        <v/>
      </c>
      <c r="N189" s="238" t="e">
        <f t="shared" si="464"/>
        <v>#N/A</v>
      </c>
      <c r="O189" s="238" t="str">
        <f t="shared" si="464"/>
        <v/>
      </c>
      <c r="P189" s="238" t="e">
        <f t="shared" si="464"/>
        <v>#N/A</v>
      </c>
      <c r="Q189" s="238" t="str">
        <f t="shared" si="464"/>
        <v/>
      </c>
      <c r="R189" s="238" t="e">
        <f t="shared" si="464"/>
        <v>#N/A</v>
      </c>
      <c r="S189" s="238" t="str">
        <f t="shared" si="464"/>
        <v>.</v>
      </c>
      <c r="T189" s="238" t="e">
        <f t="shared" si="464"/>
        <v>#N/A</v>
      </c>
      <c r="U189" s="238" t="str">
        <f t="shared" si="464"/>
        <v/>
      </c>
      <c r="V189" s="238" t="e">
        <f t="shared" si="464"/>
        <v>#N/A</v>
      </c>
      <c r="W189" s="599"/>
      <c r="X189" s="604"/>
      <c r="Y189" s="107"/>
      <c r="Z189" s="605"/>
    </row>
    <row r="190" spans="1:26" ht="13.5">
      <c r="A190" s="202" t="s">
        <v>1287</v>
      </c>
      <c r="B190" s="239" t="s">
        <v>257</v>
      </c>
      <c r="C190" s="240" t="e">
        <f>VLOOKUP(B190,'Orçamento Sintético'!$A$6:$N$18048,4,0)</f>
        <v>#N/A</v>
      </c>
      <c r="D190" s="241" t="e">
        <f>VLOOKUP(B190,'Orçamento Sintético'!$A$6:$N$18048,13,0)</f>
        <v>#N/A</v>
      </c>
      <c r="E190" s="242">
        <f t="shared" si="391"/>
        <v>1</v>
      </c>
      <c r="F190" s="243" t="e">
        <f t="shared" si="392"/>
        <v>#N/A</v>
      </c>
      <c r="G190" s="244"/>
      <c r="H190" s="245" t="e">
        <f>G190*$D190</f>
        <v>#N/A</v>
      </c>
      <c r="I190" s="244"/>
      <c r="J190" s="245" t="e">
        <f t="shared" ref="J190" si="465">I190*$D190</f>
        <v>#N/A</v>
      </c>
      <c r="K190" s="244"/>
      <c r="L190" s="245" t="e">
        <f t="shared" ref="L190" si="466">K190*$D190</f>
        <v>#N/A</v>
      </c>
      <c r="M190" s="244"/>
      <c r="N190" s="245" t="e">
        <f t="shared" ref="N190" si="467">M190*$D190</f>
        <v>#N/A</v>
      </c>
      <c r="O190" s="244"/>
      <c r="P190" s="245" t="e">
        <f t="shared" ref="P190" si="468">O190*$D190</f>
        <v>#N/A</v>
      </c>
      <c r="Q190" s="244"/>
      <c r="R190" s="245" t="e">
        <f t="shared" ref="R190" si="469">Q190*$D190</f>
        <v>#N/A</v>
      </c>
      <c r="S190" s="244">
        <v>1</v>
      </c>
      <c r="T190" s="245" t="e">
        <f t="shared" ref="T190" si="470">S190*$D190</f>
        <v>#N/A</v>
      </c>
      <c r="U190" s="244"/>
      <c r="V190" s="245" t="e">
        <f t="shared" ref="V190" si="471">U190*$D190</f>
        <v>#N/A</v>
      </c>
      <c r="W190" s="598" t="e">
        <f>ROUND(D190*(1+$M$17),2)</f>
        <v>#N/A</v>
      </c>
      <c r="X190" s="603"/>
      <c r="Y190" s="106"/>
      <c r="Z190" s="607" t="e">
        <f>RESUMO!#REF!</f>
        <v>#REF!</v>
      </c>
    </row>
    <row r="191" spans="1:26" ht="13.5">
      <c r="B191" s="233"/>
      <c r="C191" s="246"/>
      <c r="D191" s="235" t="s">
        <v>267</v>
      </c>
      <c r="E191" s="236">
        <f t="shared" si="391"/>
        <v>0</v>
      </c>
      <c r="F191" s="237" t="e">
        <f t="shared" si="392"/>
        <v>#N/A</v>
      </c>
      <c r="G191" s="238" t="str">
        <f t="shared" ref="G191:H191" si="472">IF(G190&gt;0,".","")</f>
        <v/>
      </c>
      <c r="H191" s="238" t="e">
        <f t="shared" si="472"/>
        <v>#N/A</v>
      </c>
      <c r="I191" s="238" t="str">
        <f t="shared" ref="I191:V191" si="473">IF(I190&gt;0,".","")</f>
        <v/>
      </c>
      <c r="J191" s="238" t="e">
        <f t="shared" si="473"/>
        <v>#N/A</v>
      </c>
      <c r="K191" s="238" t="str">
        <f t="shared" si="473"/>
        <v/>
      </c>
      <c r="L191" s="238" t="e">
        <f t="shared" si="473"/>
        <v>#N/A</v>
      </c>
      <c r="M191" s="238" t="str">
        <f t="shared" si="473"/>
        <v/>
      </c>
      <c r="N191" s="238" t="e">
        <f t="shared" si="473"/>
        <v>#N/A</v>
      </c>
      <c r="O191" s="238" t="str">
        <f t="shared" si="473"/>
        <v/>
      </c>
      <c r="P191" s="238" t="e">
        <f t="shared" si="473"/>
        <v>#N/A</v>
      </c>
      <c r="Q191" s="238" t="str">
        <f t="shared" si="473"/>
        <v/>
      </c>
      <c r="R191" s="238" t="e">
        <f t="shared" si="473"/>
        <v>#N/A</v>
      </c>
      <c r="S191" s="238" t="str">
        <f t="shared" si="473"/>
        <v>.</v>
      </c>
      <c r="T191" s="238" t="e">
        <f t="shared" si="473"/>
        <v>#N/A</v>
      </c>
      <c r="U191" s="238" t="str">
        <f t="shared" si="473"/>
        <v/>
      </c>
      <c r="V191" s="238" t="e">
        <f t="shared" si="473"/>
        <v>#N/A</v>
      </c>
      <c r="W191" s="599"/>
      <c r="X191" s="604"/>
      <c r="Y191" s="107"/>
      <c r="Z191" s="605"/>
    </row>
    <row r="192" spans="1:26" ht="13.5">
      <c r="A192" s="202" t="s">
        <v>1287</v>
      </c>
      <c r="B192" s="239" t="s">
        <v>330</v>
      </c>
      <c r="C192" s="240" t="e">
        <f>VLOOKUP(B192,'Orçamento Sintético'!$A$6:$N$18048,4,0)</f>
        <v>#N/A</v>
      </c>
      <c r="D192" s="241" t="e">
        <f>VLOOKUP(B192,'Orçamento Sintético'!$A$6:$N$18048,13,0)</f>
        <v>#N/A</v>
      </c>
      <c r="E192" s="242">
        <f t="shared" si="391"/>
        <v>1</v>
      </c>
      <c r="F192" s="243" t="e">
        <f t="shared" si="392"/>
        <v>#N/A</v>
      </c>
      <c r="G192" s="244"/>
      <c r="H192" s="245" t="e">
        <f>G192*$D192</f>
        <v>#N/A</v>
      </c>
      <c r="I192" s="244"/>
      <c r="J192" s="245" t="e">
        <f t="shared" ref="J192" si="474">I192*$D192</f>
        <v>#N/A</v>
      </c>
      <c r="K192" s="244"/>
      <c r="L192" s="245" t="e">
        <f t="shared" ref="L192" si="475">K192*$D192</f>
        <v>#N/A</v>
      </c>
      <c r="M192" s="244"/>
      <c r="N192" s="245" t="e">
        <f t="shared" ref="N192" si="476">M192*$D192</f>
        <v>#N/A</v>
      </c>
      <c r="O192" s="244"/>
      <c r="P192" s="245" t="e">
        <f t="shared" ref="P192" si="477">O192*$D192</f>
        <v>#N/A</v>
      </c>
      <c r="Q192" s="244"/>
      <c r="R192" s="245" t="e">
        <f t="shared" ref="R192" si="478">Q192*$D192</f>
        <v>#N/A</v>
      </c>
      <c r="S192" s="244">
        <v>1</v>
      </c>
      <c r="T192" s="245" t="e">
        <f t="shared" ref="T192" si="479">S192*$D192</f>
        <v>#N/A</v>
      </c>
      <c r="U192" s="244"/>
      <c r="V192" s="245" t="e">
        <f t="shared" ref="V192" si="480">U192*$D192</f>
        <v>#N/A</v>
      </c>
      <c r="W192" s="598" t="e">
        <f>ROUND(D192*(1+$M$17),2)</f>
        <v>#N/A</v>
      </c>
      <c r="X192" s="603"/>
      <c r="Y192" s="106"/>
      <c r="Z192" s="607" t="e">
        <f>RESUMO!#REF!</f>
        <v>#REF!</v>
      </c>
    </row>
    <row r="193" spans="1:26" ht="13.5">
      <c r="B193" s="233"/>
      <c r="C193" s="246"/>
      <c r="D193" s="235" t="s">
        <v>267</v>
      </c>
      <c r="E193" s="236">
        <f t="shared" si="391"/>
        <v>0</v>
      </c>
      <c r="F193" s="237" t="e">
        <f t="shared" si="392"/>
        <v>#N/A</v>
      </c>
      <c r="G193" s="238" t="str">
        <f t="shared" ref="G193:H193" si="481">IF(G192&gt;0,".","")</f>
        <v/>
      </c>
      <c r="H193" s="238" t="e">
        <f t="shared" si="481"/>
        <v>#N/A</v>
      </c>
      <c r="I193" s="238" t="str">
        <f t="shared" ref="I193:V193" si="482">IF(I192&gt;0,".","")</f>
        <v/>
      </c>
      <c r="J193" s="238" t="e">
        <f t="shared" si="482"/>
        <v>#N/A</v>
      </c>
      <c r="K193" s="238" t="str">
        <f t="shared" si="482"/>
        <v/>
      </c>
      <c r="L193" s="238" t="e">
        <f t="shared" si="482"/>
        <v>#N/A</v>
      </c>
      <c r="M193" s="238" t="str">
        <f t="shared" si="482"/>
        <v/>
      </c>
      <c r="N193" s="238" t="e">
        <f t="shared" si="482"/>
        <v>#N/A</v>
      </c>
      <c r="O193" s="238" t="str">
        <f t="shared" si="482"/>
        <v/>
      </c>
      <c r="P193" s="238" t="e">
        <f t="shared" si="482"/>
        <v>#N/A</v>
      </c>
      <c r="Q193" s="238" t="str">
        <f t="shared" si="482"/>
        <v/>
      </c>
      <c r="R193" s="238" t="e">
        <f t="shared" si="482"/>
        <v>#N/A</v>
      </c>
      <c r="S193" s="238" t="str">
        <f t="shared" si="482"/>
        <v>.</v>
      </c>
      <c r="T193" s="238" t="e">
        <f t="shared" si="482"/>
        <v>#N/A</v>
      </c>
      <c r="U193" s="238" t="str">
        <f t="shared" si="482"/>
        <v/>
      </c>
      <c r="V193" s="238" t="e">
        <f t="shared" si="482"/>
        <v>#N/A</v>
      </c>
      <c r="W193" s="599"/>
      <c r="X193" s="604"/>
      <c r="Y193" s="107"/>
      <c r="Z193" s="605"/>
    </row>
    <row r="194" spans="1:26" ht="13.5">
      <c r="A194" s="202" t="s">
        <v>1287</v>
      </c>
      <c r="B194" s="239" t="s">
        <v>332</v>
      </c>
      <c r="C194" s="240" t="e">
        <f>VLOOKUP(B194,'Orçamento Sintético'!$A$6:$N$18048,4,0)</f>
        <v>#N/A</v>
      </c>
      <c r="D194" s="241" t="e">
        <f>VLOOKUP(B194,'Orçamento Sintético'!$A$6:$N$18048,13,0)</f>
        <v>#N/A</v>
      </c>
      <c r="E194" s="242">
        <f t="shared" si="391"/>
        <v>1</v>
      </c>
      <c r="F194" s="243" t="e">
        <f t="shared" si="392"/>
        <v>#N/A</v>
      </c>
      <c r="G194" s="244"/>
      <c r="H194" s="245" t="e">
        <f>G194*$D194</f>
        <v>#N/A</v>
      </c>
      <c r="I194" s="244"/>
      <c r="J194" s="245" t="e">
        <f t="shared" ref="J194" si="483">I194*$D194</f>
        <v>#N/A</v>
      </c>
      <c r="K194" s="244"/>
      <c r="L194" s="245" t="e">
        <f t="shared" ref="L194" si="484">K194*$D194</f>
        <v>#N/A</v>
      </c>
      <c r="M194" s="244"/>
      <c r="N194" s="245" t="e">
        <f t="shared" ref="N194" si="485">M194*$D194</f>
        <v>#N/A</v>
      </c>
      <c r="O194" s="244"/>
      <c r="P194" s="245" t="e">
        <f t="shared" ref="P194" si="486">O194*$D194</f>
        <v>#N/A</v>
      </c>
      <c r="Q194" s="244"/>
      <c r="R194" s="245" t="e">
        <f t="shared" ref="R194" si="487">Q194*$D194</f>
        <v>#N/A</v>
      </c>
      <c r="S194" s="244">
        <v>1</v>
      </c>
      <c r="T194" s="245" t="e">
        <f t="shared" ref="T194" si="488">S194*$D194</f>
        <v>#N/A</v>
      </c>
      <c r="U194" s="244"/>
      <c r="V194" s="245" t="e">
        <f t="shared" ref="V194" si="489">U194*$D194</f>
        <v>#N/A</v>
      </c>
      <c r="W194" s="598" t="e">
        <f>ROUND(D194*(1+$M$17),2)</f>
        <v>#N/A</v>
      </c>
      <c r="X194" s="603"/>
      <c r="Y194" s="106"/>
      <c r="Z194" s="607" t="e">
        <f>RESUMO!#REF!</f>
        <v>#REF!</v>
      </c>
    </row>
    <row r="195" spans="1:26" ht="13.5">
      <c r="B195" s="233"/>
      <c r="C195" s="246"/>
      <c r="D195" s="235" t="s">
        <v>267</v>
      </c>
      <c r="E195" s="236">
        <f t="shared" si="391"/>
        <v>0</v>
      </c>
      <c r="F195" s="237" t="e">
        <f t="shared" si="392"/>
        <v>#N/A</v>
      </c>
      <c r="G195" s="238" t="str">
        <f t="shared" ref="G195:H195" si="490">IF(G194&gt;0,".","")</f>
        <v/>
      </c>
      <c r="H195" s="238" t="e">
        <f t="shared" si="490"/>
        <v>#N/A</v>
      </c>
      <c r="I195" s="238" t="str">
        <f t="shared" ref="I195:V195" si="491">IF(I194&gt;0,".","")</f>
        <v/>
      </c>
      <c r="J195" s="238" t="e">
        <f t="shared" si="491"/>
        <v>#N/A</v>
      </c>
      <c r="K195" s="238" t="str">
        <f t="shared" si="491"/>
        <v/>
      </c>
      <c r="L195" s="238" t="e">
        <f t="shared" si="491"/>
        <v>#N/A</v>
      </c>
      <c r="M195" s="238" t="str">
        <f t="shared" si="491"/>
        <v/>
      </c>
      <c r="N195" s="238" t="e">
        <f t="shared" si="491"/>
        <v>#N/A</v>
      </c>
      <c r="O195" s="238" t="str">
        <f t="shared" si="491"/>
        <v/>
      </c>
      <c r="P195" s="238" t="e">
        <f t="shared" si="491"/>
        <v>#N/A</v>
      </c>
      <c r="Q195" s="238" t="str">
        <f t="shared" si="491"/>
        <v/>
      </c>
      <c r="R195" s="238" t="e">
        <f t="shared" si="491"/>
        <v>#N/A</v>
      </c>
      <c r="S195" s="238" t="str">
        <f t="shared" si="491"/>
        <v>.</v>
      </c>
      <c r="T195" s="238" t="e">
        <f t="shared" si="491"/>
        <v>#N/A</v>
      </c>
      <c r="U195" s="238" t="str">
        <f t="shared" si="491"/>
        <v/>
      </c>
      <c r="V195" s="238" t="e">
        <f t="shared" si="491"/>
        <v>#N/A</v>
      </c>
      <c r="W195" s="599"/>
      <c r="X195" s="604"/>
      <c r="Y195" s="107"/>
      <c r="Z195" s="605"/>
    </row>
    <row r="196" spans="1:26" ht="13.5">
      <c r="A196" s="202" t="s">
        <v>1287</v>
      </c>
      <c r="B196" s="239" t="s">
        <v>333</v>
      </c>
      <c r="C196" s="240" t="e">
        <f>VLOOKUP(B196,'Orçamento Sintético'!$A$6:$N$18048,4,0)</f>
        <v>#N/A</v>
      </c>
      <c r="D196" s="241" t="e">
        <f>VLOOKUP(B196,'Orçamento Sintético'!$A$6:$N$18048,13,0)</f>
        <v>#N/A</v>
      </c>
      <c r="E196" s="242">
        <f t="shared" si="391"/>
        <v>1</v>
      </c>
      <c r="F196" s="243" t="e">
        <f t="shared" si="392"/>
        <v>#N/A</v>
      </c>
      <c r="G196" s="244"/>
      <c r="H196" s="245" t="e">
        <f>G196*$D196</f>
        <v>#N/A</v>
      </c>
      <c r="I196" s="244"/>
      <c r="J196" s="245" t="e">
        <f t="shared" ref="J196" si="492">I196*$D196</f>
        <v>#N/A</v>
      </c>
      <c r="K196" s="244"/>
      <c r="L196" s="245" t="e">
        <f t="shared" ref="L196" si="493">K196*$D196</f>
        <v>#N/A</v>
      </c>
      <c r="M196" s="244"/>
      <c r="N196" s="245" t="e">
        <f t="shared" ref="N196" si="494">M196*$D196</f>
        <v>#N/A</v>
      </c>
      <c r="O196" s="244"/>
      <c r="P196" s="245" t="e">
        <f t="shared" ref="P196" si="495">O196*$D196</f>
        <v>#N/A</v>
      </c>
      <c r="Q196" s="244"/>
      <c r="R196" s="245" t="e">
        <f t="shared" ref="R196" si="496">Q196*$D196</f>
        <v>#N/A</v>
      </c>
      <c r="S196" s="244">
        <v>1</v>
      </c>
      <c r="T196" s="245" t="e">
        <f t="shared" ref="T196" si="497">S196*$D196</f>
        <v>#N/A</v>
      </c>
      <c r="U196" s="244"/>
      <c r="V196" s="245" t="e">
        <f t="shared" ref="V196" si="498">U196*$D196</f>
        <v>#N/A</v>
      </c>
      <c r="W196" s="598" t="e">
        <f>ROUND(D196*(1+$M$17),2)</f>
        <v>#N/A</v>
      </c>
      <c r="X196" s="603"/>
      <c r="Y196" s="106"/>
      <c r="Z196" s="607" t="e">
        <f>RESUMO!#REF!</f>
        <v>#REF!</v>
      </c>
    </row>
    <row r="197" spans="1:26" ht="13.5">
      <c r="B197" s="233"/>
      <c r="C197" s="246"/>
      <c r="D197" s="235" t="s">
        <v>267</v>
      </c>
      <c r="E197" s="236">
        <f t="shared" si="391"/>
        <v>0</v>
      </c>
      <c r="F197" s="237" t="e">
        <f t="shared" si="392"/>
        <v>#N/A</v>
      </c>
      <c r="G197" s="238" t="str">
        <f t="shared" ref="G197:H197" si="499">IF(G196&gt;0,".","")</f>
        <v/>
      </c>
      <c r="H197" s="238" t="e">
        <f t="shared" si="499"/>
        <v>#N/A</v>
      </c>
      <c r="I197" s="238" t="str">
        <f t="shared" ref="I197:V197" si="500">IF(I196&gt;0,".","")</f>
        <v/>
      </c>
      <c r="J197" s="238" t="e">
        <f t="shared" si="500"/>
        <v>#N/A</v>
      </c>
      <c r="K197" s="238" t="str">
        <f t="shared" si="500"/>
        <v/>
      </c>
      <c r="L197" s="238" t="e">
        <f t="shared" si="500"/>
        <v>#N/A</v>
      </c>
      <c r="M197" s="238" t="str">
        <f t="shared" si="500"/>
        <v/>
      </c>
      <c r="N197" s="238" t="e">
        <f t="shared" si="500"/>
        <v>#N/A</v>
      </c>
      <c r="O197" s="238" t="str">
        <f t="shared" si="500"/>
        <v/>
      </c>
      <c r="P197" s="238" t="e">
        <f t="shared" si="500"/>
        <v>#N/A</v>
      </c>
      <c r="Q197" s="238" t="str">
        <f t="shared" si="500"/>
        <v/>
      </c>
      <c r="R197" s="238" t="e">
        <f t="shared" si="500"/>
        <v>#N/A</v>
      </c>
      <c r="S197" s="238" t="str">
        <f t="shared" si="500"/>
        <v>.</v>
      </c>
      <c r="T197" s="238" t="e">
        <f t="shared" si="500"/>
        <v>#N/A</v>
      </c>
      <c r="U197" s="238" t="str">
        <f t="shared" si="500"/>
        <v/>
      </c>
      <c r="V197" s="238" t="e">
        <f t="shared" si="500"/>
        <v>#N/A</v>
      </c>
      <c r="W197" s="599"/>
      <c r="X197" s="604"/>
      <c r="Y197" s="107"/>
      <c r="Z197" s="605"/>
    </row>
    <row r="198" spans="1:26" ht="13.5">
      <c r="A198" s="202" t="s">
        <v>1287</v>
      </c>
      <c r="B198" s="239" t="s">
        <v>334</v>
      </c>
      <c r="C198" s="240" t="e">
        <f>VLOOKUP(B198,'Orçamento Sintético'!$A$6:$N$18048,4,0)</f>
        <v>#N/A</v>
      </c>
      <c r="D198" s="241" t="e">
        <f>VLOOKUP(B198,'Orçamento Sintético'!$A$6:$N$18048,13,0)</f>
        <v>#N/A</v>
      </c>
      <c r="E198" s="242">
        <f t="shared" si="391"/>
        <v>1</v>
      </c>
      <c r="F198" s="243" t="e">
        <f t="shared" si="392"/>
        <v>#N/A</v>
      </c>
      <c r="G198" s="244"/>
      <c r="H198" s="245" t="e">
        <f>G198*$D198</f>
        <v>#N/A</v>
      </c>
      <c r="I198" s="244"/>
      <c r="J198" s="245" t="e">
        <f t="shared" ref="J198" si="501">I198*$D198</f>
        <v>#N/A</v>
      </c>
      <c r="K198" s="244"/>
      <c r="L198" s="245" t="e">
        <f t="shared" ref="L198" si="502">K198*$D198</f>
        <v>#N/A</v>
      </c>
      <c r="M198" s="244"/>
      <c r="N198" s="245" t="e">
        <f t="shared" ref="N198" si="503">M198*$D198</f>
        <v>#N/A</v>
      </c>
      <c r="O198" s="244"/>
      <c r="P198" s="245" t="e">
        <f t="shared" ref="P198" si="504">O198*$D198</f>
        <v>#N/A</v>
      </c>
      <c r="Q198" s="244"/>
      <c r="R198" s="245" t="e">
        <f t="shared" ref="R198" si="505">Q198*$D198</f>
        <v>#N/A</v>
      </c>
      <c r="S198" s="244">
        <v>1</v>
      </c>
      <c r="T198" s="245" t="e">
        <f t="shared" ref="T198" si="506">S198*$D198</f>
        <v>#N/A</v>
      </c>
      <c r="U198" s="244"/>
      <c r="V198" s="245" t="e">
        <f t="shared" ref="V198" si="507">U198*$D198</f>
        <v>#N/A</v>
      </c>
      <c r="W198" s="598" t="e">
        <f>ROUND(D198*(1+$M$17),2)</f>
        <v>#N/A</v>
      </c>
      <c r="X198" s="603"/>
      <c r="Y198" s="106"/>
      <c r="Z198" s="607" t="e">
        <f>RESUMO!#REF!</f>
        <v>#REF!</v>
      </c>
    </row>
    <row r="199" spans="1:26" ht="13.5">
      <c r="B199" s="233"/>
      <c r="C199" s="246"/>
      <c r="D199" s="235" t="s">
        <v>267</v>
      </c>
      <c r="E199" s="236">
        <f t="shared" si="391"/>
        <v>0</v>
      </c>
      <c r="F199" s="237" t="e">
        <f t="shared" si="392"/>
        <v>#N/A</v>
      </c>
      <c r="G199" s="238" t="str">
        <f t="shared" ref="G199:H199" si="508">IF(G198&gt;0,".","")</f>
        <v/>
      </c>
      <c r="H199" s="238" t="e">
        <f t="shared" si="508"/>
        <v>#N/A</v>
      </c>
      <c r="I199" s="238" t="str">
        <f t="shared" ref="I199:V199" si="509">IF(I198&gt;0,".","")</f>
        <v/>
      </c>
      <c r="J199" s="238" t="e">
        <f t="shared" si="509"/>
        <v>#N/A</v>
      </c>
      <c r="K199" s="238" t="str">
        <f t="shared" si="509"/>
        <v/>
      </c>
      <c r="L199" s="238" t="e">
        <f t="shared" si="509"/>
        <v>#N/A</v>
      </c>
      <c r="M199" s="238" t="str">
        <f t="shared" si="509"/>
        <v/>
      </c>
      <c r="N199" s="238" t="e">
        <f t="shared" si="509"/>
        <v>#N/A</v>
      </c>
      <c r="O199" s="238" t="str">
        <f t="shared" si="509"/>
        <v/>
      </c>
      <c r="P199" s="238" t="e">
        <f t="shared" si="509"/>
        <v>#N/A</v>
      </c>
      <c r="Q199" s="238" t="str">
        <f t="shared" si="509"/>
        <v/>
      </c>
      <c r="R199" s="238" t="e">
        <f t="shared" si="509"/>
        <v>#N/A</v>
      </c>
      <c r="S199" s="238" t="str">
        <f t="shared" si="509"/>
        <v>.</v>
      </c>
      <c r="T199" s="238" t="e">
        <f t="shared" si="509"/>
        <v>#N/A</v>
      </c>
      <c r="U199" s="238" t="str">
        <f t="shared" si="509"/>
        <v/>
      </c>
      <c r="V199" s="238" t="e">
        <f t="shared" si="509"/>
        <v>#N/A</v>
      </c>
      <c r="W199" s="599"/>
      <c r="X199" s="604"/>
      <c r="Y199" s="107"/>
      <c r="Z199" s="605"/>
    </row>
    <row r="200" spans="1:26" ht="13.5">
      <c r="A200" s="202" t="s">
        <v>1287</v>
      </c>
      <c r="B200" s="239" t="s">
        <v>335</v>
      </c>
      <c r="C200" s="240" t="e">
        <f>VLOOKUP(B200,'Orçamento Sintético'!$A$6:$N$18048,4,0)</f>
        <v>#N/A</v>
      </c>
      <c r="D200" s="241" t="e">
        <f>VLOOKUP(B200,'Orçamento Sintético'!$A$6:$N$18048,13,0)</f>
        <v>#N/A</v>
      </c>
      <c r="E200" s="242">
        <f t="shared" si="391"/>
        <v>1</v>
      </c>
      <c r="F200" s="243" t="e">
        <f t="shared" si="392"/>
        <v>#N/A</v>
      </c>
      <c r="G200" s="244"/>
      <c r="H200" s="245" t="e">
        <f>G200*$D200</f>
        <v>#N/A</v>
      </c>
      <c r="I200" s="244"/>
      <c r="J200" s="245" t="e">
        <f t="shared" ref="J200" si="510">I200*$D200</f>
        <v>#N/A</v>
      </c>
      <c r="K200" s="244"/>
      <c r="L200" s="245" t="e">
        <f t="shared" ref="L200" si="511">K200*$D200</f>
        <v>#N/A</v>
      </c>
      <c r="M200" s="244"/>
      <c r="N200" s="245" t="e">
        <f t="shared" ref="N200" si="512">M200*$D200</f>
        <v>#N/A</v>
      </c>
      <c r="O200" s="244"/>
      <c r="P200" s="245" t="e">
        <f t="shared" ref="P200" si="513">O200*$D200</f>
        <v>#N/A</v>
      </c>
      <c r="Q200" s="244"/>
      <c r="R200" s="245" t="e">
        <f t="shared" ref="R200" si="514">Q200*$D200</f>
        <v>#N/A</v>
      </c>
      <c r="S200" s="244">
        <v>1</v>
      </c>
      <c r="T200" s="245" t="e">
        <f t="shared" ref="T200" si="515">S200*$D200</f>
        <v>#N/A</v>
      </c>
      <c r="U200" s="244"/>
      <c r="V200" s="245" t="e">
        <f t="shared" ref="V200" si="516">U200*$D200</f>
        <v>#N/A</v>
      </c>
      <c r="W200" s="598" t="e">
        <f>ROUND(D200*(1+$M$17),2)</f>
        <v>#N/A</v>
      </c>
      <c r="X200" s="603"/>
      <c r="Y200" s="106"/>
      <c r="Z200" s="607" t="e">
        <f>RESUMO!#REF!</f>
        <v>#REF!</v>
      </c>
    </row>
    <row r="201" spans="1:26" ht="13.5">
      <c r="B201" s="233"/>
      <c r="C201" s="246"/>
      <c r="D201" s="235" t="s">
        <v>267</v>
      </c>
      <c r="E201" s="236">
        <f t="shared" si="391"/>
        <v>0</v>
      </c>
      <c r="F201" s="237" t="e">
        <f t="shared" si="392"/>
        <v>#N/A</v>
      </c>
      <c r="G201" s="238" t="str">
        <f t="shared" ref="G201:H201" si="517">IF(G200&gt;0,".","")</f>
        <v/>
      </c>
      <c r="H201" s="238" t="e">
        <f t="shared" si="517"/>
        <v>#N/A</v>
      </c>
      <c r="I201" s="238" t="str">
        <f t="shared" ref="I201:V201" si="518">IF(I200&gt;0,".","")</f>
        <v/>
      </c>
      <c r="J201" s="238" t="e">
        <f t="shared" si="518"/>
        <v>#N/A</v>
      </c>
      <c r="K201" s="238" t="str">
        <f t="shared" si="518"/>
        <v/>
      </c>
      <c r="L201" s="238" t="e">
        <f t="shared" si="518"/>
        <v>#N/A</v>
      </c>
      <c r="M201" s="238" t="str">
        <f t="shared" si="518"/>
        <v/>
      </c>
      <c r="N201" s="238" t="e">
        <f t="shared" si="518"/>
        <v>#N/A</v>
      </c>
      <c r="O201" s="238" t="str">
        <f t="shared" si="518"/>
        <v/>
      </c>
      <c r="P201" s="238" t="e">
        <f t="shared" si="518"/>
        <v>#N/A</v>
      </c>
      <c r="Q201" s="238" t="str">
        <f t="shared" si="518"/>
        <v/>
      </c>
      <c r="R201" s="238" t="e">
        <f t="shared" si="518"/>
        <v>#N/A</v>
      </c>
      <c r="S201" s="238" t="str">
        <f t="shared" si="518"/>
        <v>.</v>
      </c>
      <c r="T201" s="238" t="e">
        <f t="shared" si="518"/>
        <v>#N/A</v>
      </c>
      <c r="U201" s="238" t="str">
        <f t="shared" si="518"/>
        <v/>
      </c>
      <c r="V201" s="238" t="e">
        <f t="shared" si="518"/>
        <v>#N/A</v>
      </c>
      <c r="W201" s="599"/>
      <c r="X201" s="604"/>
      <c r="Y201" s="107"/>
      <c r="Z201" s="605"/>
    </row>
    <row r="202" spans="1:26" ht="13.5">
      <c r="A202" s="202" t="s">
        <v>1287</v>
      </c>
      <c r="B202" s="239" t="s">
        <v>336</v>
      </c>
      <c r="C202" s="240" t="e">
        <f>VLOOKUP(B202,'Orçamento Sintético'!$A$6:$N$18048,4,0)</f>
        <v>#N/A</v>
      </c>
      <c r="D202" s="241" t="e">
        <f>VLOOKUP(B202,'Orçamento Sintético'!$A$6:$N$18048,13,0)</f>
        <v>#N/A</v>
      </c>
      <c r="E202" s="242">
        <f t="shared" si="391"/>
        <v>1</v>
      </c>
      <c r="F202" s="243" t="e">
        <f t="shared" si="392"/>
        <v>#N/A</v>
      </c>
      <c r="G202" s="244"/>
      <c r="H202" s="245" t="e">
        <f>G202*$D202</f>
        <v>#N/A</v>
      </c>
      <c r="I202" s="244"/>
      <c r="J202" s="245" t="e">
        <f t="shared" ref="J202" si="519">I202*$D202</f>
        <v>#N/A</v>
      </c>
      <c r="K202" s="244"/>
      <c r="L202" s="245" t="e">
        <f t="shared" ref="L202" si="520">K202*$D202</f>
        <v>#N/A</v>
      </c>
      <c r="M202" s="244"/>
      <c r="N202" s="245" t="e">
        <f t="shared" ref="N202" si="521">M202*$D202</f>
        <v>#N/A</v>
      </c>
      <c r="O202" s="244"/>
      <c r="P202" s="245" t="e">
        <f t="shared" ref="P202" si="522">O202*$D202</f>
        <v>#N/A</v>
      </c>
      <c r="Q202" s="244"/>
      <c r="R202" s="245" t="e">
        <f t="shared" ref="R202" si="523">Q202*$D202</f>
        <v>#N/A</v>
      </c>
      <c r="S202" s="244">
        <v>1</v>
      </c>
      <c r="T202" s="245" t="e">
        <f t="shared" ref="T202" si="524">S202*$D202</f>
        <v>#N/A</v>
      </c>
      <c r="U202" s="244"/>
      <c r="V202" s="245" t="e">
        <f t="shared" ref="V202" si="525">U202*$D202</f>
        <v>#N/A</v>
      </c>
      <c r="W202" s="598" t="e">
        <f>ROUND(D202*(1+$M$17),2)</f>
        <v>#N/A</v>
      </c>
      <c r="X202" s="603"/>
      <c r="Y202" s="106"/>
      <c r="Z202" s="607" t="e">
        <f>RESUMO!#REF!</f>
        <v>#REF!</v>
      </c>
    </row>
    <row r="203" spans="1:26" ht="13.5">
      <c r="B203" s="233"/>
      <c r="C203" s="246"/>
      <c r="D203" s="235" t="s">
        <v>267</v>
      </c>
      <c r="E203" s="236">
        <f t="shared" si="391"/>
        <v>0</v>
      </c>
      <c r="F203" s="237" t="e">
        <f t="shared" si="392"/>
        <v>#N/A</v>
      </c>
      <c r="G203" s="238" t="str">
        <f t="shared" ref="G203:H203" si="526">IF(G202&gt;0,".","")</f>
        <v/>
      </c>
      <c r="H203" s="238" t="e">
        <f t="shared" si="526"/>
        <v>#N/A</v>
      </c>
      <c r="I203" s="238" t="str">
        <f t="shared" ref="I203:V203" si="527">IF(I202&gt;0,".","")</f>
        <v/>
      </c>
      <c r="J203" s="238" t="e">
        <f t="shared" si="527"/>
        <v>#N/A</v>
      </c>
      <c r="K203" s="238" t="str">
        <f t="shared" si="527"/>
        <v/>
      </c>
      <c r="L203" s="238" t="e">
        <f t="shared" si="527"/>
        <v>#N/A</v>
      </c>
      <c r="M203" s="238" t="str">
        <f t="shared" si="527"/>
        <v/>
      </c>
      <c r="N203" s="238" t="e">
        <f t="shared" si="527"/>
        <v>#N/A</v>
      </c>
      <c r="O203" s="238" t="str">
        <f t="shared" si="527"/>
        <v/>
      </c>
      <c r="P203" s="238" t="e">
        <f t="shared" si="527"/>
        <v>#N/A</v>
      </c>
      <c r="Q203" s="238" t="str">
        <f t="shared" si="527"/>
        <v/>
      </c>
      <c r="R203" s="238" t="e">
        <f t="shared" si="527"/>
        <v>#N/A</v>
      </c>
      <c r="S203" s="238" t="str">
        <f t="shared" si="527"/>
        <v>.</v>
      </c>
      <c r="T203" s="238" t="e">
        <f t="shared" si="527"/>
        <v>#N/A</v>
      </c>
      <c r="U203" s="238" t="str">
        <f t="shared" si="527"/>
        <v/>
      </c>
      <c r="V203" s="238" t="e">
        <f t="shared" si="527"/>
        <v>#N/A</v>
      </c>
      <c r="W203" s="599"/>
      <c r="X203" s="604"/>
      <c r="Y203" s="107"/>
      <c r="Z203" s="605"/>
    </row>
    <row r="204" spans="1:26" ht="13.5">
      <c r="A204" s="202" t="s">
        <v>1287</v>
      </c>
      <c r="B204" s="239" t="s">
        <v>337</v>
      </c>
      <c r="C204" s="240" t="e">
        <f>VLOOKUP(B204,'Orçamento Sintético'!$A$6:$N$18048,4,0)</f>
        <v>#N/A</v>
      </c>
      <c r="D204" s="241" t="e">
        <f>VLOOKUP(B204,'Orçamento Sintético'!$A$6:$N$18048,13,0)</f>
        <v>#N/A</v>
      </c>
      <c r="E204" s="242">
        <f t="shared" si="391"/>
        <v>1</v>
      </c>
      <c r="F204" s="243" t="e">
        <f t="shared" si="392"/>
        <v>#N/A</v>
      </c>
      <c r="G204" s="244"/>
      <c r="H204" s="245" t="e">
        <f>G204*$D204</f>
        <v>#N/A</v>
      </c>
      <c r="I204" s="244"/>
      <c r="J204" s="245" t="e">
        <f t="shared" ref="J204" si="528">I204*$D204</f>
        <v>#N/A</v>
      </c>
      <c r="K204" s="244"/>
      <c r="L204" s="245" t="e">
        <f t="shared" ref="L204" si="529">K204*$D204</f>
        <v>#N/A</v>
      </c>
      <c r="M204" s="244"/>
      <c r="N204" s="245" t="e">
        <f t="shared" ref="N204" si="530">M204*$D204</f>
        <v>#N/A</v>
      </c>
      <c r="O204" s="244"/>
      <c r="P204" s="245" t="e">
        <f t="shared" ref="P204" si="531">O204*$D204</f>
        <v>#N/A</v>
      </c>
      <c r="Q204" s="244"/>
      <c r="R204" s="245" t="e">
        <f t="shared" ref="R204" si="532">Q204*$D204</f>
        <v>#N/A</v>
      </c>
      <c r="S204" s="244">
        <v>1</v>
      </c>
      <c r="T204" s="245" t="e">
        <f t="shared" ref="T204" si="533">S204*$D204</f>
        <v>#N/A</v>
      </c>
      <c r="U204" s="244"/>
      <c r="V204" s="245" t="e">
        <f t="shared" ref="V204" si="534">U204*$D204</f>
        <v>#N/A</v>
      </c>
      <c r="W204" s="598" t="e">
        <f>ROUND(D204*(1+$M$17),2)</f>
        <v>#N/A</v>
      </c>
      <c r="X204" s="603"/>
      <c r="Y204" s="106"/>
      <c r="Z204" s="607" t="e">
        <f>RESUMO!#REF!</f>
        <v>#REF!</v>
      </c>
    </row>
    <row r="205" spans="1:26" ht="13.5">
      <c r="B205" s="233"/>
      <c r="C205" s="246"/>
      <c r="D205" s="235" t="s">
        <v>267</v>
      </c>
      <c r="E205" s="236">
        <f t="shared" si="391"/>
        <v>0</v>
      </c>
      <c r="F205" s="237" t="e">
        <f t="shared" si="392"/>
        <v>#N/A</v>
      </c>
      <c r="G205" s="238" t="str">
        <f t="shared" ref="G205:H205" si="535">IF(G204&gt;0,".","")</f>
        <v/>
      </c>
      <c r="H205" s="238" t="e">
        <f t="shared" si="535"/>
        <v>#N/A</v>
      </c>
      <c r="I205" s="238" t="str">
        <f t="shared" ref="I205:V205" si="536">IF(I204&gt;0,".","")</f>
        <v/>
      </c>
      <c r="J205" s="238" t="e">
        <f t="shared" si="536"/>
        <v>#N/A</v>
      </c>
      <c r="K205" s="238" t="str">
        <f t="shared" si="536"/>
        <v/>
      </c>
      <c r="L205" s="238" t="e">
        <f t="shared" si="536"/>
        <v>#N/A</v>
      </c>
      <c r="M205" s="238" t="str">
        <f t="shared" si="536"/>
        <v/>
      </c>
      <c r="N205" s="238" t="e">
        <f t="shared" si="536"/>
        <v>#N/A</v>
      </c>
      <c r="O205" s="238" t="str">
        <f t="shared" si="536"/>
        <v/>
      </c>
      <c r="P205" s="238" t="e">
        <f t="shared" si="536"/>
        <v>#N/A</v>
      </c>
      <c r="Q205" s="238" t="str">
        <f t="shared" si="536"/>
        <v/>
      </c>
      <c r="R205" s="238" t="e">
        <f t="shared" si="536"/>
        <v>#N/A</v>
      </c>
      <c r="S205" s="238" t="str">
        <f t="shared" si="536"/>
        <v>.</v>
      </c>
      <c r="T205" s="238" t="e">
        <f t="shared" si="536"/>
        <v>#N/A</v>
      </c>
      <c r="U205" s="238" t="str">
        <f t="shared" si="536"/>
        <v/>
      </c>
      <c r="V205" s="238" t="e">
        <f t="shared" si="536"/>
        <v>#N/A</v>
      </c>
      <c r="W205" s="599"/>
      <c r="X205" s="604"/>
      <c r="Y205" s="107"/>
      <c r="Z205" s="605"/>
    </row>
    <row r="206" spans="1:26" ht="13.5">
      <c r="A206" s="202" t="s">
        <v>1287</v>
      </c>
      <c r="B206" s="239" t="s">
        <v>338</v>
      </c>
      <c r="C206" s="240" t="e">
        <f>VLOOKUP(B206,'Orçamento Sintético'!$A$6:$N$18048,4,0)</f>
        <v>#N/A</v>
      </c>
      <c r="D206" s="241" t="e">
        <f>VLOOKUP(B206,'Orçamento Sintético'!$A$6:$N$18048,13,0)</f>
        <v>#N/A</v>
      </c>
      <c r="E206" s="242">
        <f t="shared" si="391"/>
        <v>1</v>
      </c>
      <c r="F206" s="243" t="e">
        <f t="shared" si="392"/>
        <v>#N/A</v>
      </c>
      <c r="G206" s="244"/>
      <c r="H206" s="245" t="e">
        <f>G206*$D206</f>
        <v>#N/A</v>
      </c>
      <c r="I206" s="244"/>
      <c r="J206" s="245" t="e">
        <f t="shared" ref="J206" si="537">I206*$D206</f>
        <v>#N/A</v>
      </c>
      <c r="K206" s="244"/>
      <c r="L206" s="245" t="e">
        <f t="shared" ref="L206" si="538">K206*$D206</f>
        <v>#N/A</v>
      </c>
      <c r="M206" s="244"/>
      <c r="N206" s="245" t="e">
        <f t="shared" ref="N206" si="539">M206*$D206</f>
        <v>#N/A</v>
      </c>
      <c r="O206" s="244"/>
      <c r="P206" s="245" t="e">
        <f t="shared" ref="P206" si="540">O206*$D206</f>
        <v>#N/A</v>
      </c>
      <c r="Q206" s="244"/>
      <c r="R206" s="245" t="e">
        <f t="shared" ref="R206" si="541">Q206*$D206</f>
        <v>#N/A</v>
      </c>
      <c r="S206" s="244">
        <v>1</v>
      </c>
      <c r="T206" s="245" t="e">
        <f t="shared" ref="T206" si="542">S206*$D206</f>
        <v>#N/A</v>
      </c>
      <c r="U206" s="244"/>
      <c r="V206" s="245" t="e">
        <f t="shared" ref="V206" si="543">U206*$D206</f>
        <v>#N/A</v>
      </c>
      <c r="W206" s="598" t="e">
        <f>ROUND(D206*(1+$M$17),2)</f>
        <v>#N/A</v>
      </c>
      <c r="X206" s="603"/>
      <c r="Y206" s="106"/>
      <c r="Z206" s="607" t="e">
        <f>RESUMO!#REF!</f>
        <v>#REF!</v>
      </c>
    </row>
    <row r="207" spans="1:26" ht="13.5">
      <c r="B207" s="233"/>
      <c r="C207" s="246"/>
      <c r="D207" s="235" t="s">
        <v>267</v>
      </c>
      <c r="E207" s="236">
        <f t="shared" si="391"/>
        <v>0</v>
      </c>
      <c r="F207" s="237" t="e">
        <f t="shared" si="392"/>
        <v>#N/A</v>
      </c>
      <c r="G207" s="238" t="str">
        <f t="shared" ref="G207:H207" si="544">IF(G206&gt;0,".","")</f>
        <v/>
      </c>
      <c r="H207" s="238" t="e">
        <f t="shared" si="544"/>
        <v>#N/A</v>
      </c>
      <c r="I207" s="238" t="str">
        <f t="shared" ref="I207:V207" si="545">IF(I206&gt;0,".","")</f>
        <v/>
      </c>
      <c r="J207" s="238" t="e">
        <f t="shared" si="545"/>
        <v>#N/A</v>
      </c>
      <c r="K207" s="238" t="str">
        <f t="shared" si="545"/>
        <v/>
      </c>
      <c r="L207" s="238" t="e">
        <f t="shared" si="545"/>
        <v>#N/A</v>
      </c>
      <c r="M207" s="238" t="str">
        <f t="shared" si="545"/>
        <v/>
      </c>
      <c r="N207" s="238" t="e">
        <f t="shared" si="545"/>
        <v>#N/A</v>
      </c>
      <c r="O207" s="238" t="str">
        <f t="shared" si="545"/>
        <v/>
      </c>
      <c r="P207" s="238" t="e">
        <f t="shared" si="545"/>
        <v>#N/A</v>
      </c>
      <c r="Q207" s="238" t="str">
        <f t="shared" si="545"/>
        <v/>
      </c>
      <c r="R207" s="238" t="e">
        <f t="shared" si="545"/>
        <v>#N/A</v>
      </c>
      <c r="S207" s="238" t="str">
        <f t="shared" si="545"/>
        <v>.</v>
      </c>
      <c r="T207" s="238" t="e">
        <f t="shared" si="545"/>
        <v>#N/A</v>
      </c>
      <c r="U207" s="238" t="str">
        <f t="shared" si="545"/>
        <v/>
      </c>
      <c r="V207" s="238" t="e">
        <f t="shared" si="545"/>
        <v>#N/A</v>
      </c>
      <c r="W207" s="599"/>
      <c r="X207" s="604"/>
      <c r="Y207" s="107"/>
      <c r="Z207" s="605"/>
    </row>
    <row r="208" spans="1:26" ht="13.5">
      <c r="A208" s="202" t="s">
        <v>1287</v>
      </c>
      <c r="B208" s="239" t="s">
        <v>339</v>
      </c>
      <c r="C208" s="240" t="e">
        <f>VLOOKUP(B208,'Orçamento Sintético'!$A$6:$N$18048,4,0)</f>
        <v>#N/A</v>
      </c>
      <c r="D208" s="241" t="e">
        <f>VLOOKUP(B208,'Orçamento Sintético'!$A$6:$N$18048,13,0)</f>
        <v>#N/A</v>
      </c>
      <c r="E208" s="242">
        <f t="shared" si="391"/>
        <v>1</v>
      </c>
      <c r="F208" s="243" t="e">
        <f t="shared" si="392"/>
        <v>#N/A</v>
      </c>
      <c r="G208" s="244"/>
      <c r="H208" s="245" t="e">
        <f>G208*$D208</f>
        <v>#N/A</v>
      </c>
      <c r="I208" s="244"/>
      <c r="J208" s="245" t="e">
        <f t="shared" ref="J208" si="546">I208*$D208</f>
        <v>#N/A</v>
      </c>
      <c r="K208" s="244"/>
      <c r="L208" s="245" t="e">
        <f t="shared" ref="L208" si="547">K208*$D208</f>
        <v>#N/A</v>
      </c>
      <c r="M208" s="244"/>
      <c r="N208" s="245" t="e">
        <f t="shared" ref="N208" si="548">M208*$D208</f>
        <v>#N/A</v>
      </c>
      <c r="O208" s="244"/>
      <c r="P208" s="245" t="e">
        <f t="shared" ref="P208" si="549">O208*$D208</f>
        <v>#N/A</v>
      </c>
      <c r="Q208" s="244"/>
      <c r="R208" s="245" t="e">
        <f t="shared" ref="R208" si="550">Q208*$D208</f>
        <v>#N/A</v>
      </c>
      <c r="S208" s="244">
        <v>1</v>
      </c>
      <c r="T208" s="245" t="e">
        <f t="shared" ref="T208" si="551">S208*$D208</f>
        <v>#N/A</v>
      </c>
      <c r="U208" s="244"/>
      <c r="V208" s="245" t="e">
        <f t="shared" ref="V208" si="552">U208*$D208</f>
        <v>#N/A</v>
      </c>
      <c r="W208" s="598" t="e">
        <f>ROUND(D208*(1+$M$17),2)</f>
        <v>#N/A</v>
      </c>
      <c r="X208" s="603"/>
      <c r="Y208" s="106"/>
      <c r="Z208" s="607" t="e">
        <f>RESUMO!#REF!</f>
        <v>#REF!</v>
      </c>
    </row>
    <row r="209" spans="1:26" ht="13.5">
      <c r="B209" s="233"/>
      <c r="C209" s="246"/>
      <c r="D209" s="235" t="s">
        <v>267</v>
      </c>
      <c r="E209" s="236">
        <f t="shared" si="391"/>
        <v>0</v>
      </c>
      <c r="F209" s="237" t="e">
        <f t="shared" si="392"/>
        <v>#N/A</v>
      </c>
      <c r="G209" s="238" t="str">
        <f t="shared" ref="G209:H209" si="553">IF(G208&gt;0,".","")</f>
        <v/>
      </c>
      <c r="H209" s="238" t="e">
        <f t="shared" si="553"/>
        <v>#N/A</v>
      </c>
      <c r="I209" s="238" t="str">
        <f t="shared" ref="I209:V209" si="554">IF(I208&gt;0,".","")</f>
        <v/>
      </c>
      <c r="J209" s="238" t="e">
        <f t="shared" si="554"/>
        <v>#N/A</v>
      </c>
      <c r="K209" s="238" t="str">
        <f t="shared" si="554"/>
        <v/>
      </c>
      <c r="L209" s="238" t="e">
        <f t="shared" si="554"/>
        <v>#N/A</v>
      </c>
      <c r="M209" s="238" t="str">
        <f t="shared" si="554"/>
        <v/>
      </c>
      <c r="N209" s="238" t="e">
        <f t="shared" si="554"/>
        <v>#N/A</v>
      </c>
      <c r="O209" s="238" t="str">
        <f t="shared" si="554"/>
        <v/>
      </c>
      <c r="P209" s="238" t="e">
        <f t="shared" si="554"/>
        <v>#N/A</v>
      </c>
      <c r="Q209" s="238" t="str">
        <f t="shared" si="554"/>
        <v/>
      </c>
      <c r="R209" s="238" t="e">
        <f t="shared" si="554"/>
        <v>#N/A</v>
      </c>
      <c r="S209" s="238" t="str">
        <f t="shared" si="554"/>
        <v>.</v>
      </c>
      <c r="T209" s="238" t="e">
        <f t="shared" si="554"/>
        <v>#N/A</v>
      </c>
      <c r="U209" s="238" t="str">
        <f t="shared" si="554"/>
        <v/>
      </c>
      <c r="V209" s="238" t="e">
        <f t="shared" si="554"/>
        <v>#N/A</v>
      </c>
      <c r="W209" s="599"/>
      <c r="X209" s="604"/>
      <c r="Y209" s="107"/>
      <c r="Z209" s="605"/>
    </row>
    <row r="210" spans="1:26" ht="13.5">
      <c r="A210" s="202" t="s">
        <v>1287</v>
      </c>
      <c r="B210" s="239" t="s">
        <v>340</v>
      </c>
      <c r="C210" s="240" t="e">
        <f>VLOOKUP(B210,'Orçamento Sintético'!$A$6:$N$18048,4,0)</f>
        <v>#N/A</v>
      </c>
      <c r="D210" s="241" t="e">
        <f>VLOOKUP(B210,'Orçamento Sintético'!$A$6:$N$18048,13,0)</f>
        <v>#N/A</v>
      </c>
      <c r="E210" s="242">
        <f t="shared" si="391"/>
        <v>1</v>
      </c>
      <c r="F210" s="243" t="e">
        <f t="shared" si="392"/>
        <v>#N/A</v>
      </c>
      <c r="G210" s="244"/>
      <c r="H210" s="245" t="e">
        <f>G210*$D210</f>
        <v>#N/A</v>
      </c>
      <c r="I210" s="244"/>
      <c r="J210" s="245" t="e">
        <f t="shared" ref="J210" si="555">I210*$D210</f>
        <v>#N/A</v>
      </c>
      <c r="K210" s="244"/>
      <c r="L210" s="245" t="e">
        <f t="shared" ref="L210" si="556">K210*$D210</f>
        <v>#N/A</v>
      </c>
      <c r="M210" s="244"/>
      <c r="N210" s="245" t="e">
        <f t="shared" ref="N210" si="557">M210*$D210</f>
        <v>#N/A</v>
      </c>
      <c r="O210" s="244"/>
      <c r="P210" s="245" t="e">
        <f t="shared" ref="P210" si="558">O210*$D210</f>
        <v>#N/A</v>
      </c>
      <c r="Q210" s="244"/>
      <c r="R210" s="245" t="e">
        <f t="shared" ref="R210" si="559">Q210*$D210</f>
        <v>#N/A</v>
      </c>
      <c r="S210" s="244">
        <v>1</v>
      </c>
      <c r="T210" s="245" t="e">
        <f t="shared" ref="T210:T220" si="560">S210*$D210</f>
        <v>#N/A</v>
      </c>
      <c r="U210" s="244"/>
      <c r="V210" s="245" t="e">
        <f t="shared" ref="V210" si="561">U210*$D210</f>
        <v>#N/A</v>
      </c>
      <c r="W210" s="598" t="e">
        <f>ROUND(D210*(1+$M$17),2)</f>
        <v>#N/A</v>
      </c>
      <c r="X210" s="603"/>
      <c r="Y210" s="106"/>
      <c r="Z210" s="607" t="e">
        <f>RESUMO!#REF!</f>
        <v>#REF!</v>
      </c>
    </row>
    <row r="211" spans="1:26" ht="13.5">
      <c r="B211" s="233"/>
      <c r="C211" s="246"/>
      <c r="D211" s="235" t="s">
        <v>267</v>
      </c>
      <c r="E211" s="236">
        <f t="shared" si="391"/>
        <v>0</v>
      </c>
      <c r="F211" s="237" t="e">
        <f t="shared" si="392"/>
        <v>#N/A</v>
      </c>
      <c r="G211" s="238" t="str">
        <f t="shared" ref="G211:H211" si="562">IF(G210&gt;0,".","")</f>
        <v/>
      </c>
      <c r="H211" s="238" t="e">
        <f t="shared" si="562"/>
        <v>#N/A</v>
      </c>
      <c r="I211" s="238" t="str">
        <f t="shared" ref="I211:V211" si="563">IF(I210&gt;0,".","")</f>
        <v/>
      </c>
      <c r="J211" s="238" t="e">
        <f t="shared" si="563"/>
        <v>#N/A</v>
      </c>
      <c r="K211" s="238" t="str">
        <f t="shared" si="563"/>
        <v/>
      </c>
      <c r="L211" s="238" t="e">
        <f t="shared" si="563"/>
        <v>#N/A</v>
      </c>
      <c r="M211" s="238" t="str">
        <f t="shared" si="563"/>
        <v/>
      </c>
      <c r="N211" s="238" t="e">
        <f t="shared" si="563"/>
        <v>#N/A</v>
      </c>
      <c r="O211" s="238" t="str">
        <f t="shared" si="563"/>
        <v/>
      </c>
      <c r="P211" s="238" t="e">
        <f t="shared" si="563"/>
        <v>#N/A</v>
      </c>
      <c r="Q211" s="238" t="str">
        <f t="shared" si="563"/>
        <v/>
      </c>
      <c r="R211" s="238" t="e">
        <f t="shared" si="563"/>
        <v>#N/A</v>
      </c>
      <c r="S211" s="238" t="str">
        <f t="shared" si="563"/>
        <v>.</v>
      </c>
      <c r="T211" s="238" t="e">
        <f t="shared" si="563"/>
        <v>#N/A</v>
      </c>
      <c r="U211" s="238" t="str">
        <f t="shared" si="563"/>
        <v/>
      </c>
      <c r="V211" s="238" t="e">
        <f t="shared" si="563"/>
        <v>#N/A</v>
      </c>
      <c r="W211" s="599"/>
      <c r="X211" s="604"/>
      <c r="Y211" s="107"/>
      <c r="Z211" s="605"/>
    </row>
    <row r="212" spans="1:26" ht="13.5">
      <c r="A212" s="202" t="s">
        <v>1287</v>
      </c>
      <c r="B212" s="239" t="s">
        <v>341</v>
      </c>
      <c r="C212" s="240" t="e">
        <f>VLOOKUP(B212,'Orçamento Sintético'!$A$6:$N$18048,4,0)</f>
        <v>#N/A</v>
      </c>
      <c r="D212" s="241" t="e">
        <f>VLOOKUP(B212,'Orçamento Sintético'!$A$6:$N$18048,13,0)</f>
        <v>#N/A</v>
      </c>
      <c r="E212" s="242">
        <f t="shared" si="391"/>
        <v>1</v>
      </c>
      <c r="F212" s="243" t="e">
        <f t="shared" si="392"/>
        <v>#N/A</v>
      </c>
      <c r="G212" s="244"/>
      <c r="H212" s="244"/>
      <c r="I212" s="244"/>
      <c r="J212" s="244"/>
      <c r="K212" s="244"/>
      <c r="L212" s="244"/>
      <c r="M212" s="244"/>
      <c r="N212" s="244"/>
      <c r="O212" s="244"/>
      <c r="P212" s="244"/>
      <c r="Q212" s="244"/>
      <c r="R212" s="244"/>
      <c r="S212" s="244">
        <v>1</v>
      </c>
      <c r="T212" s="245" t="e">
        <f t="shared" si="560"/>
        <v>#N/A</v>
      </c>
      <c r="U212" s="244"/>
      <c r="V212" s="244"/>
      <c r="W212" s="598" t="e">
        <f>ROUND(D212*(1+$M$17),2)</f>
        <v>#N/A</v>
      </c>
      <c r="X212" s="603"/>
      <c r="Y212" s="106"/>
      <c r="Z212" s="607" t="e">
        <f>RESUMO!#REF!</f>
        <v>#REF!</v>
      </c>
    </row>
    <row r="213" spans="1:26" ht="13.5">
      <c r="B213" s="233"/>
      <c r="C213" s="246"/>
      <c r="D213" s="235" t="s">
        <v>267</v>
      </c>
      <c r="E213" s="236">
        <f t="shared" si="391"/>
        <v>0</v>
      </c>
      <c r="F213" s="237" t="e">
        <f t="shared" si="392"/>
        <v>#N/A</v>
      </c>
      <c r="G213" s="238" t="str">
        <f t="shared" ref="G213" si="564">IF(G212&gt;0,".","")</f>
        <v/>
      </c>
      <c r="H213" s="238" t="str">
        <f t="shared" ref="H213:I213" si="565">IF(H212&gt;0,".","")</f>
        <v/>
      </c>
      <c r="I213" s="238" t="str">
        <f t="shared" si="565"/>
        <v/>
      </c>
      <c r="J213" s="238" t="str">
        <f t="shared" ref="J213:V213" si="566">IF(J212&gt;0,".","")</f>
        <v/>
      </c>
      <c r="K213" s="238" t="str">
        <f t="shared" si="566"/>
        <v/>
      </c>
      <c r="L213" s="238" t="str">
        <f t="shared" si="566"/>
        <v/>
      </c>
      <c r="M213" s="238" t="str">
        <f t="shared" si="566"/>
        <v/>
      </c>
      <c r="N213" s="238" t="str">
        <f t="shared" si="566"/>
        <v/>
      </c>
      <c r="O213" s="238" t="str">
        <f t="shared" si="566"/>
        <v/>
      </c>
      <c r="P213" s="238" t="str">
        <f t="shared" si="566"/>
        <v/>
      </c>
      <c r="Q213" s="238" t="str">
        <f t="shared" si="566"/>
        <v/>
      </c>
      <c r="R213" s="238" t="str">
        <f t="shared" si="566"/>
        <v/>
      </c>
      <c r="S213" s="238" t="str">
        <f t="shared" si="566"/>
        <v>.</v>
      </c>
      <c r="T213" s="238" t="e">
        <f t="shared" si="566"/>
        <v>#N/A</v>
      </c>
      <c r="U213" s="238" t="str">
        <f t="shared" si="566"/>
        <v/>
      </c>
      <c r="V213" s="238" t="str">
        <f t="shared" si="566"/>
        <v/>
      </c>
      <c r="W213" s="599"/>
      <c r="X213" s="604"/>
      <c r="Y213" s="107"/>
      <c r="Z213" s="605"/>
    </row>
    <row r="214" spans="1:26" ht="13.5">
      <c r="A214" s="202" t="s">
        <v>1287</v>
      </c>
      <c r="B214" s="239" t="s">
        <v>342</v>
      </c>
      <c r="C214" s="240" t="e">
        <f>VLOOKUP(B214,'Orçamento Sintético'!$A$6:$N$18048,4,0)</f>
        <v>#N/A</v>
      </c>
      <c r="D214" s="241" t="e">
        <f>VLOOKUP(B214,'Orçamento Sintético'!$A$6:$N$18048,13,0)</f>
        <v>#N/A</v>
      </c>
      <c r="E214" s="242">
        <f t="shared" si="391"/>
        <v>1</v>
      </c>
      <c r="F214" s="243" t="e">
        <f t="shared" si="392"/>
        <v>#N/A</v>
      </c>
      <c r="G214" s="244"/>
      <c r="H214" s="244"/>
      <c r="I214" s="244"/>
      <c r="J214" s="244"/>
      <c r="K214" s="244"/>
      <c r="L214" s="244"/>
      <c r="M214" s="244"/>
      <c r="N214" s="244"/>
      <c r="O214" s="244"/>
      <c r="P214" s="244"/>
      <c r="Q214" s="244"/>
      <c r="R214" s="244"/>
      <c r="S214" s="244">
        <v>1</v>
      </c>
      <c r="T214" s="245" t="e">
        <f t="shared" si="560"/>
        <v>#N/A</v>
      </c>
      <c r="U214" s="244"/>
      <c r="V214" s="244"/>
      <c r="W214" s="598" t="e">
        <f>ROUND(D214*(1+$M$17),2)</f>
        <v>#N/A</v>
      </c>
      <c r="X214" s="603"/>
      <c r="Y214" s="106"/>
      <c r="Z214" s="607" t="e">
        <f>RESUMO!#REF!</f>
        <v>#REF!</v>
      </c>
    </row>
    <row r="215" spans="1:26" ht="13.5">
      <c r="B215" s="233"/>
      <c r="C215" s="246"/>
      <c r="D215" s="235" t="s">
        <v>267</v>
      </c>
      <c r="E215" s="236">
        <f t="shared" si="391"/>
        <v>0</v>
      </c>
      <c r="F215" s="237" t="e">
        <f t="shared" si="392"/>
        <v>#N/A</v>
      </c>
      <c r="G215" s="238" t="str">
        <f t="shared" ref="G215" si="567">IF(G214&gt;0,".","")</f>
        <v/>
      </c>
      <c r="H215" s="238" t="str">
        <f t="shared" ref="H215:I215" si="568">IF(H214&gt;0,".","")</f>
        <v/>
      </c>
      <c r="I215" s="238" t="str">
        <f t="shared" si="568"/>
        <v/>
      </c>
      <c r="J215" s="238" t="str">
        <f t="shared" ref="J215:V215" si="569">IF(J214&gt;0,".","")</f>
        <v/>
      </c>
      <c r="K215" s="238" t="str">
        <f t="shared" si="569"/>
        <v/>
      </c>
      <c r="L215" s="238" t="str">
        <f t="shared" si="569"/>
        <v/>
      </c>
      <c r="M215" s="238" t="str">
        <f t="shared" si="569"/>
        <v/>
      </c>
      <c r="N215" s="238" t="str">
        <f t="shared" si="569"/>
        <v/>
      </c>
      <c r="O215" s="238" t="str">
        <f t="shared" si="569"/>
        <v/>
      </c>
      <c r="P215" s="238" t="str">
        <f t="shared" si="569"/>
        <v/>
      </c>
      <c r="Q215" s="238" t="str">
        <f t="shared" si="569"/>
        <v/>
      </c>
      <c r="R215" s="238" t="str">
        <f t="shared" si="569"/>
        <v/>
      </c>
      <c r="S215" s="238" t="str">
        <f t="shared" si="569"/>
        <v>.</v>
      </c>
      <c r="T215" s="238" t="e">
        <f t="shared" si="569"/>
        <v>#N/A</v>
      </c>
      <c r="U215" s="238" t="str">
        <f t="shared" si="569"/>
        <v/>
      </c>
      <c r="V215" s="238" t="str">
        <f t="shared" si="569"/>
        <v/>
      </c>
      <c r="W215" s="599"/>
      <c r="X215" s="604"/>
      <c r="Y215" s="107"/>
      <c r="Z215" s="605"/>
    </row>
    <row r="216" spans="1:26" ht="13.5">
      <c r="A216" s="202" t="s">
        <v>1287</v>
      </c>
      <c r="B216" s="239" t="s">
        <v>344</v>
      </c>
      <c r="C216" s="240" t="e">
        <f>VLOOKUP(B216,'Orçamento Sintético'!$A$6:$N$18048,4,0)</f>
        <v>#N/A</v>
      </c>
      <c r="D216" s="241" t="e">
        <f>VLOOKUP(B216,'Orçamento Sintético'!$A$6:$N$18048,13,0)</f>
        <v>#N/A</v>
      </c>
      <c r="E216" s="242">
        <f t="shared" si="391"/>
        <v>1</v>
      </c>
      <c r="F216" s="243" t="e">
        <f t="shared" si="392"/>
        <v>#N/A</v>
      </c>
      <c r="G216" s="244"/>
      <c r="H216" s="244"/>
      <c r="I216" s="244"/>
      <c r="J216" s="244"/>
      <c r="K216" s="244"/>
      <c r="L216" s="244"/>
      <c r="M216" s="244"/>
      <c r="N216" s="244"/>
      <c r="O216" s="244"/>
      <c r="P216" s="244"/>
      <c r="Q216" s="244"/>
      <c r="R216" s="244"/>
      <c r="S216" s="244">
        <v>1</v>
      </c>
      <c r="T216" s="245" t="e">
        <f t="shared" si="560"/>
        <v>#N/A</v>
      </c>
      <c r="U216" s="244"/>
      <c r="V216" s="244"/>
      <c r="W216" s="598" t="e">
        <f>ROUND(D216*(1+$M$17),2)</f>
        <v>#N/A</v>
      </c>
      <c r="X216" s="603"/>
      <c r="Y216" s="106"/>
      <c r="Z216" s="607" t="e">
        <f>RESUMO!#REF!</f>
        <v>#REF!</v>
      </c>
    </row>
    <row r="217" spans="1:26" ht="13.5">
      <c r="B217" s="233"/>
      <c r="C217" s="246"/>
      <c r="D217" s="235" t="s">
        <v>267</v>
      </c>
      <c r="E217" s="236">
        <f t="shared" si="391"/>
        <v>0</v>
      </c>
      <c r="F217" s="237" t="e">
        <f t="shared" si="392"/>
        <v>#N/A</v>
      </c>
      <c r="G217" s="238" t="str">
        <f t="shared" ref="G217" si="570">IF(G216&gt;0,".","")</f>
        <v/>
      </c>
      <c r="H217" s="238" t="str">
        <f t="shared" ref="H217:I217" si="571">IF(H216&gt;0,".","")</f>
        <v/>
      </c>
      <c r="I217" s="238" t="str">
        <f t="shared" si="571"/>
        <v/>
      </c>
      <c r="J217" s="238" t="str">
        <f t="shared" ref="J217:V217" si="572">IF(J216&gt;0,".","")</f>
        <v/>
      </c>
      <c r="K217" s="238" t="str">
        <f t="shared" si="572"/>
        <v/>
      </c>
      <c r="L217" s="238" t="str">
        <f t="shared" si="572"/>
        <v/>
      </c>
      <c r="M217" s="238" t="str">
        <f t="shared" si="572"/>
        <v/>
      </c>
      <c r="N217" s="238" t="str">
        <f t="shared" si="572"/>
        <v/>
      </c>
      <c r="O217" s="238" t="str">
        <f t="shared" si="572"/>
        <v/>
      </c>
      <c r="P217" s="238" t="str">
        <f t="shared" si="572"/>
        <v/>
      </c>
      <c r="Q217" s="238" t="str">
        <f t="shared" si="572"/>
        <v/>
      </c>
      <c r="R217" s="238" t="str">
        <f t="shared" si="572"/>
        <v/>
      </c>
      <c r="S217" s="238" t="str">
        <f t="shared" si="572"/>
        <v>.</v>
      </c>
      <c r="T217" s="238" t="e">
        <f t="shared" si="572"/>
        <v>#N/A</v>
      </c>
      <c r="U217" s="238" t="str">
        <f t="shared" si="572"/>
        <v/>
      </c>
      <c r="V217" s="238" t="str">
        <f t="shared" si="572"/>
        <v/>
      </c>
      <c r="W217" s="599"/>
      <c r="X217" s="604"/>
      <c r="Y217" s="107"/>
      <c r="Z217" s="605"/>
    </row>
    <row r="218" spans="1:26" ht="13.5">
      <c r="A218" s="202" t="s">
        <v>1287</v>
      </c>
      <c r="B218" s="239" t="s">
        <v>345</v>
      </c>
      <c r="C218" s="240" t="e">
        <f>VLOOKUP(B218,'Orçamento Sintético'!$A$6:$N$18048,4,0)</f>
        <v>#N/A</v>
      </c>
      <c r="D218" s="241" t="e">
        <f>VLOOKUP(B218,'Orçamento Sintético'!$A$6:$N$18048,13,0)</f>
        <v>#N/A</v>
      </c>
      <c r="E218" s="242">
        <f t="shared" ref="E218:E281" si="573">SUMIF($G$23:$V$23,"%",G218:V218)</f>
        <v>1</v>
      </c>
      <c r="F218" s="243" t="e">
        <f t="shared" ref="F218:F281" si="574">SUMIF($G$23:$V$23,"R$",G218:V218)</f>
        <v>#N/A</v>
      </c>
      <c r="G218" s="244"/>
      <c r="H218" s="244"/>
      <c r="I218" s="244"/>
      <c r="J218" s="244"/>
      <c r="K218" s="244"/>
      <c r="L218" s="244"/>
      <c r="M218" s="244"/>
      <c r="N218" s="244"/>
      <c r="O218" s="244"/>
      <c r="P218" s="244"/>
      <c r="Q218" s="244"/>
      <c r="R218" s="244"/>
      <c r="S218" s="244">
        <v>1</v>
      </c>
      <c r="T218" s="245" t="e">
        <f t="shared" si="560"/>
        <v>#N/A</v>
      </c>
      <c r="U218" s="244"/>
      <c r="V218" s="244"/>
      <c r="W218" s="598" t="e">
        <f>ROUND(D218*(1+$M$17),2)</f>
        <v>#N/A</v>
      </c>
      <c r="X218" s="603"/>
      <c r="Y218" s="106"/>
      <c r="Z218" s="607" t="e">
        <f>RESUMO!#REF!</f>
        <v>#REF!</v>
      </c>
    </row>
    <row r="219" spans="1:26" ht="13.5">
      <c r="B219" s="233"/>
      <c r="C219" s="246"/>
      <c r="D219" s="235" t="s">
        <v>267</v>
      </c>
      <c r="E219" s="236">
        <f t="shared" si="573"/>
        <v>0</v>
      </c>
      <c r="F219" s="237" t="e">
        <f t="shared" si="574"/>
        <v>#N/A</v>
      </c>
      <c r="G219" s="238" t="str">
        <f t="shared" ref="G219" si="575">IF(G218&gt;0,".","")</f>
        <v/>
      </c>
      <c r="H219" s="238" t="str">
        <f t="shared" ref="H219:I219" si="576">IF(H218&gt;0,".","")</f>
        <v/>
      </c>
      <c r="I219" s="238" t="str">
        <f t="shared" si="576"/>
        <v/>
      </c>
      <c r="J219" s="238" t="str">
        <f t="shared" ref="J219:V219" si="577">IF(J218&gt;0,".","")</f>
        <v/>
      </c>
      <c r="K219" s="238" t="str">
        <f t="shared" si="577"/>
        <v/>
      </c>
      <c r="L219" s="238" t="str">
        <f t="shared" si="577"/>
        <v/>
      </c>
      <c r="M219" s="238" t="str">
        <f t="shared" si="577"/>
        <v/>
      </c>
      <c r="N219" s="238" t="str">
        <f t="shared" si="577"/>
        <v/>
      </c>
      <c r="O219" s="238" t="str">
        <f t="shared" si="577"/>
        <v/>
      </c>
      <c r="P219" s="238" t="str">
        <f t="shared" si="577"/>
        <v/>
      </c>
      <c r="Q219" s="238" t="str">
        <f t="shared" si="577"/>
        <v/>
      </c>
      <c r="R219" s="238" t="str">
        <f t="shared" si="577"/>
        <v/>
      </c>
      <c r="S219" s="238" t="str">
        <f t="shared" si="577"/>
        <v>.</v>
      </c>
      <c r="T219" s="238" t="e">
        <f t="shared" si="577"/>
        <v>#N/A</v>
      </c>
      <c r="U219" s="238" t="str">
        <f t="shared" si="577"/>
        <v/>
      </c>
      <c r="V219" s="238" t="str">
        <f t="shared" si="577"/>
        <v/>
      </c>
      <c r="W219" s="599"/>
      <c r="X219" s="604"/>
      <c r="Y219" s="107"/>
      <c r="Z219" s="605"/>
    </row>
    <row r="220" spans="1:26" ht="13.5">
      <c r="A220" s="202" t="s">
        <v>1287</v>
      </c>
      <c r="B220" s="239" t="s">
        <v>519</v>
      </c>
      <c r="C220" s="240" t="e">
        <f>VLOOKUP(B220,'Orçamento Sintético'!$A$6:$N$18048,4,0)</f>
        <v>#N/A</v>
      </c>
      <c r="D220" s="241" t="e">
        <f>VLOOKUP(B220,'Orçamento Sintético'!$A$6:$N$18048,13,0)</f>
        <v>#N/A</v>
      </c>
      <c r="E220" s="242">
        <f t="shared" si="573"/>
        <v>1</v>
      </c>
      <c r="F220" s="243" t="e">
        <f t="shared" si="574"/>
        <v>#N/A</v>
      </c>
      <c r="G220" s="244"/>
      <c r="H220" s="244"/>
      <c r="I220" s="244"/>
      <c r="J220" s="244"/>
      <c r="K220" s="244"/>
      <c r="L220" s="244"/>
      <c r="M220" s="244"/>
      <c r="N220" s="244"/>
      <c r="O220" s="244"/>
      <c r="P220" s="244"/>
      <c r="Q220" s="244"/>
      <c r="R220" s="244"/>
      <c r="S220" s="244">
        <v>1</v>
      </c>
      <c r="T220" s="245" t="e">
        <f t="shared" si="560"/>
        <v>#N/A</v>
      </c>
      <c r="U220" s="244"/>
      <c r="V220" s="244"/>
      <c r="W220" s="598" t="e">
        <f>ROUND(D220*(1+$M$17),2)</f>
        <v>#N/A</v>
      </c>
      <c r="X220" s="603"/>
      <c r="Y220" s="106"/>
      <c r="Z220" s="607" t="e">
        <f>RESUMO!#REF!</f>
        <v>#REF!</v>
      </c>
    </row>
    <row r="221" spans="1:26" ht="13.5">
      <c r="B221" s="233"/>
      <c r="C221" s="246"/>
      <c r="D221" s="235" t="s">
        <v>267</v>
      </c>
      <c r="E221" s="236">
        <f t="shared" si="573"/>
        <v>0</v>
      </c>
      <c r="F221" s="237" t="e">
        <f t="shared" si="574"/>
        <v>#N/A</v>
      </c>
      <c r="G221" s="238" t="str">
        <f t="shared" ref="G221" si="578">IF(G220&gt;0,".","")</f>
        <v/>
      </c>
      <c r="H221" s="238" t="str">
        <f t="shared" ref="H221:I221" si="579">IF(H220&gt;0,".","")</f>
        <v/>
      </c>
      <c r="I221" s="238" t="str">
        <f t="shared" si="579"/>
        <v/>
      </c>
      <c r="J221" s="238" t="str">
        <f t="shared" ref="J221:V221" si="580">IF(J220&gt;0,".","")</f>
        <v/>
      </c>
      <c r="K221" s="238" t="str">
        <f t="shared" si="580"/>
        <v/>
      </c>
      <c r="L221" s="238" t="str">
        <f t="shared" si="580"/>
        <v/>
      </c>
      <c r="M221" s="238" t="str">
        <f t="shared" si="580"/>
        <v/>
      </c>
      <c r="N221" s="238" t="str">
        <f t="shared" si="580"/>
        <v/>
      </c>
      <c r="O221" s="238" t="str">
        <f t="shared" si="580"/>
        <v/>
      </c>
      <c r="P221" s="238" t="str">
        <f t="shared" si="580"/>
        <v/>
      </c>
      <c r="Q221" s="238" t="str">
        <f t="shared" si="580"/>
        <v/>
      </c>
      <c r="R221" s="238" t="str">
        <f t="shared" si="580"/>
        <v/>
      </c>
      <c r="S221" s="238" t="str">
        <f t="shared" si="580"/>
        <v>.</v>
      </c>
      <c r="T221" s="238" t="e">
        <f t="shared" si="580"/>
        <v>#N/A</v>
      </c>
      <c r="U221" s="238" t="str">
        <f t="shared" si="580"/>
        <v/>
      </c>
      <c r="V221" s="238" t="str">
        <f t="shared" si="580"/>
        <v/>
      </c>
      <c r="W221" s="599"/>
      <c r="X221" s="604"/>
      <c r="Y221" s="107"/>
      <c r="Z221" s="605"/>
    </row>
    <row r="222" spans="1:26" ht="13.5">
      <c r="A222" s="202" t="s">
        <v>1286</v>
      </c>
      <c r="B222" s="225">
        <v>5</v>
      </c>
      <c r="C222" s="226" t="str">
        <f>VLOOKUP(B222,'Orçamento Sintético'!$A$6:$N$18048,4,0)</f>
        <v>ARQUITETÔNICO</v>
      </c>
      <c r="D222" s="227">
        <f>VLOOKUP(B222,'Orçamento Sintético'!$A$6:$N$18048,13,0)</f>
        <v>814487.3</v>
      </c>
      <c r="E222" s="228" t="e">
        <f t="shared" si="573"/>
        <v>#N/A</v>
      </c>
      <c r="F222" s="229" t="e">
        <f t="shared" si="574"/>
        <v>#N/A</v>
      </c>
      <c r="G222" s="230">
        <f>H222/$D$222</f>
        <v>0</v>
      </c>
      <c r="H222" s="231">
        <f>SUMIF($A$223:$A$237,"S",H223:H237)</f>
        <v>0</v>
      </c>
      <c r="I222" s="230">
        <f t="shared" ref="I222" si="581">J222/$D$222</f>
        <v>0</v>
      </c>
      <c r="J222" s="231">
        <f t="shared" ref="J222" si="582">SUMIF($A$223:$A$237,"S",J223:J237)</f>
        <v>0</v>
      </c>
      <c r="K222" s="230">
        <f t="shared" ref="K222" si="583">L222/$D$222</f>
        <v>0</v>
      </c>
      <c r="L222" s="231">
        <f t="shared" ref="L222" si="584">SUMIF($A$223:$A$237,"S",L223:L237)</f>
        <v>0</v>
      </c>
      <c r="M222" s="230">
        <f t="shared" ref="M222" si="585">N222/$D$222</f>
        <v>0</v>
      </c>
      <c r="N222" s="231">
        <f t="shared" ref="N222" si="586">SUMIF($A$223:$A$237,"S",N223:N237)</f>
        <v>0</v>
      </c>
      <c r="O222" s="230">
        <f t="shared" ref="O222" si="587">P222/$D$222</f>
        <v>0</v>
      </c>
      <c r="P222" s="231">
        <f t="shared" ref="P222" si="588">SUMIF($A$223:$A$237,"S",P223:P237)</f>
        <v>0</v>
      </c>
      <c r="Q222" s="230">
        <f t="shared" ref="Q222" si="589">R222/$D$222</f>
        <v>0</v>
      </c>
      <c r="R222" s="231">
        <f t="shared" ref="R222" si="590">SUMIF($A$223:$A$237,"S",R223:R237)</f>
        <v>0</v>
      </c>
      <c r="S222" s="230">
        <f t="shared" ref="S222" si="591">T222/$D$222</f>
        <v>0</v>
      </c>
      <c r="T222" s="231">
        <f t="shared" ref="T222" si="592">SUMIF($A$223:$A$237,"S",T223:T237)</f>
        <v>0</v>
      </c>
      <c r="U222" s="230" t="e">
        <f t="shared" ref="U222" si="593">V222/$D$222</f>
        <v>#N/A</v>
      </c>
      <c r="V222" s="231" t="e">
        <f t="shared" ref="V222" si="594">SUMIF($A$223:$A$237,"S",V223:V237)</f>
        <v>#N/A</v>
      </c>
      <c r="W222" s="606">
        <f>ROUND(D222*(1+$M$17),2)</f>
        <v>1028208.77</v>
      </c>
      <c r="X222" s="603"/>
      <c r="Y222" s="232">
        <f>ROUND(D222*(1+$M$17),3)</f>
        <v>1028208.768</v>
      </c>
      <c r="Z222" s="607" t="e">
        <f>RESUMO!#REF!</f>
        <v>#REF!</v>
      </c>
    </row>
    <row r="223" spans="1:26" ht="13.5">
      <c r="B223" s="233"/>
      <c r="C223" s="234"/>
      <c r="D223" s="235" t="s">
        <v>267</v>
      </c>
      <c r="E223" s="236" t="e">
        <f t="shared" si="573"/>
        <v>#N/A</v>
      </c>
      <c r="F223" s="237" t="e">
        <f t="shared" si="574"/>
        <v>#N/A</v>
      </c>
      <c r="G223" s="238" t="str">
        <f t="shared" ref="G223:V223" si="595">IF(G222&gt;0,".","")</f>
        <v/>
      </c>
      <c r="H223" s="238" t="str">
        <f t="shared" si="595"/>
        <v/>
      </c>
      <c r="I223" s="238" t="str">
        <f t="shared" si="595"/>
        <v/>
      </c>
      <c r="J223" s="238" t="str">
        <f t="shared" si="595"/>
        <v/>
      </c>
      <c r="K223" s="238" t="str">
        <f t="shared" si="595"/>
        <v/>
      </c>
      <c r="L223" s="238" t="str">
        <f t="shared" si="595"/>
        <v/>
      </c>
      <c r="M223" s="238" t="str">
        <f t="shared" si="595"/>
        <v/>
      </c>
      <c r="N223" s="238" t="str">
        <f t="shared" si="595"/>
        <v/>
      </c>
      <c r="O223" s="238" t="str">
        <f t="shared" si="595"/>
        <v/>
      </c>
      <c r="P223" s="238" t="str">
        <f t="shared" si="595"/>
        <v/>
      </c>
      <c r="Q223" s="238" t="str">
        <f t="shared" si="595"/>
        <v/>
      </c>
      <c r="R223" s="238" t="str">
        <f t="shared" si="595"/>
        <v/>
      </c>
      <c r="S223" s="238" t="str">
        <f t="shared" si="595"/>
        <v/>
      </c>
      <c r="T223" s="238" t="str">
        <f t="shared" si="595"/>
        <v/>
      </c>
      <c r="U223" s="238" t="e">
        <f t="shared" si="595"/>
        <v>#N/A</v>
      </c>
      <c r="V223" s="238" t="e">
        <f t="shared" si="595"/>
        <v>#N/A</v>
      </c>
      <c r="W223" s="598"/>
      <c r="X223" s="604"/>
      <c r="Y223" s="107"/>
      <c r="Z223" s="605"/>
    </row>
    <row r="224" spans="1:26" ht="13.5">
      <c r="A224" s="202" t="s">
        <v>1287</v>
      </c>
      <c r="B224" s="239" t="s">
        <v>92</v>
      </c>
      <c r="C224" s="240" t="str">
        <f>VLOOKUP(B224,'Orçamento Sintético'!$A$6:$N$18048,4,0)</f>
        <v>DEMOLIÇÕES E RETIRADAS</v>
      </c>
      <c r="D224" s="241">
        <f>VLOOKUP(B224,'Orçamento Sintético'!$A$6:$N$18048,13,0)</f>
        <v>8756.61</v>
      </c>
      <c r="E224" s="242">
        <f t="shared" si="573"/>
        <v>1</v>
      </c>
      <c r="F224" s="243">
        <f t="shared" si="574"/>
        <v>8756.61</v>
      </c>
      <c r="G224" s="244"/>
      <c r="H224" s="245"/>
      <c r="I224" s="244"/>
      <c r="J224" s="245"/>
      <c r="K224" s="244"/>
      <c r="L224" s="245"/>
      <c r="M224" s="244"/>
      <c r="N224" s="245"/>
      <c r="O224" s="244"/>
      <c r="P224" s="245"/>
      <c r="Q224" s="244"/>
      <c r="R224" s="245"/>
      <c r="S224" s="244"/>
      <c r="T224" s="245"/>
      <c r="U224" s="244">
        <v>1</v>
      </c>
      <c r="V224" s="245">
        <f t="shared" ref="V224:V236" si="596">U224*$D224</f>
        <v>8756.61</v>
      </c>
      <c r="W224" s="598">
        <f>ROUND(D224*(1+$M$17),2)</f>
        <v>11054.34</v>
      </c>
      <c r="X224" s="603"/>
      <c r="Y224" s="106"/>
      <c r="Z224" s="607" t="e">
        <f>RESUMO!#REF!</f>
        <v>#REF!</v>
      </c>
    </row>
    <row r="225" spans="1:26" ht="13.5">
      <c r="B225" s="233"/>
      <c r="C225" s="246"/>
      <c r="D225" s="235" t="s">
        <v>267</v>
      </c>
      <c r="E225" s="236">
        <f t="shared" si="573"/>
        <v>0</v>
      </c>
      <c r="F225" s="237">
        <f t="shared" si="574"/>
        <v>0</v>
      </c>
      <c r="G225" s="238" t="str">
        <f t="shared" ref="G225:R225" si="597">IF(G224&gt;0,".","")</f>
        <v/>
      </c>
      <c r="H225" s="238" t="str">
        <f t="shared" si="597"/>
        <v/>
      </c>
      <c r="I225" s="238" t="str">
        <f t="shared" si="597"/>
        <v/>
      </c>
      <c r="J225" s="238" t="str">
        <f t="shared" si="597"/>
        <v/>
      </c>
      <c r="K225" s="238" t="str">
        <f t="shared" si="597"/>
        <v/>
      </c>
      <c r="L225" s="238" t="str">
        <f t="shared" si="597"/>
        <v/>
      </c>
      <c r="M225" s="238" t="str">
        <f t="shared" si="597"/>
        <v/>
      </c>
      <c r="N225" s="238" t="str">
        <f t="shared" si="597"/>
        <v/>
      </c>
      <c r="O225" s="238" t="str">
        <f t="shared" si="597"/>
        <v/>
      </c>
      <c r="P225" s="238" t="str">
        <f t="shared" si="597"/>
        <v/>
      </c>
      <c r="Q225" s="238" t="str">
        <f t="shared" si="597"/>
        <v/>
      </c>
      <c r="R225" s="238" t="str">
        <f t="shared" si="597"/>
        <v/>
      </c>
      <c r="S225" s="238"/>
      <c r="T225" s="238"/>
      <c r="U225" s="238" t="str">
        <f t="shared" ref="U225:V225" si="598">IF(U224&gt;0,".","")</f>
        <v>.</v>
      </c>
      <c r="V225" s="238" t="str">
        <f t="shared" si="598"/>
        <v>.</v>
      </c>
      <c r="W225" s="599"/>
      <c r="X225" s="604"/>
      <c r="Y225" s="107"/>
      <c r="Z225" s="605"/>
    </row>
    <row r="226" spans="1:26" ht="13.5">
      <c r="A226" s="202" t="s">
        <v>1287</v>
      </c>
      <c r="B226" s="239" t="s">
        <v>93</v>
      </c>
      <c r="C226" s="240" t="str">
        <f>VLOOKUP(B226,'Orçamento Sintético'!$A$6:$N$18048,4,0)</f>
        <v>CONSTRUÇÃO</v>
      </c>
      <c r="D226" s="241">
        <f>VLOOKUP(B226,'Orçamento Sintético'!$A$6:$N$18048,13,0)</f>
        <v>805730.69</v>
      </c>
      <c r="E226" s="242">
        <f t="shared" si="573"/>
        <v>1</v>
      </c>
      <c r="F226" s="243">
        <f t="shared" si="574"/>
        <v>805730.69</v>
      </c>
      <c r="G226" s="244"/>
      <c r="H226" s="245"/>
      <c r="I226" s="244"/>
      <c r="J226" s="245"/>
      <c r="K226" s="244"/>
      <c r="L226" s="245"/>
      <c r="M226" s="244"/>
      <c r="N226" s="245"/>
      <c r="O226" s="244"/>
      <c r="P226" s="245"/>
      <c r="Q226" s="244"/>
      <c r="R226" s="245"/>
      <c r="S226" s="244"/>
      <c r="T226" s="245"/>
      <c r="U226" s="244">
        <v>1</v>
      </c>
      <c r="V226" s="245">
        <f t="shared" si="596"/>
        <v>805730.69</v>
      </c>
      <c r="W226" s="598">
        <f>ROUND(D226*(1+$M$17),2)</f>
        <v>1017154.42</v>
      </c>
      <c r="X226" s="603"/>
      <c r="Y226" s="106"/>
      <c r="Z226" s="607" t="e">
        <f>RESUMO!#REF!</f>
        <v>#REF!</v>
      </c>
    </row>
    <row r="227" spans="1:26" ht="13.5">
      <c r="B227" s="233"/>
      <c r="C227" s="246"/>
      <c r="D227" s="235" t="s">
        <v>267</v>
      </c>
      <c r="E227" s="236">
        <f t="shared" si="573"/>
        <v>0</v>
      </c>
      <c r="F227" s="237">
        <f t="shared" si="574"/>
        <v>0</v>
      </c>
      <c r="G227" s="238" t="str">
        <f t="shared" ref="G227:R227" si="599">IF(G226&gt;0,".","")</f>
        <v/>
      </c>
      <c r="H227" s="238" t="str">
        <f t="shared" si="599"/>
        <v/>
      </c>
      <c r="I227" s="238" t="str">
        <f t="shared" si="599"/>
        <v/>
      </c>
      <c r="J227" s="238" t="str">
        <f t="shared" si="599"/>
        <v/>
      </c>
      <c r="K227" s="238" t="str">
        <f t="shared" si="599"/>
        <v/>
      </c>
      <c r="L227" s="238" t="str">
        <f t="shared" si="599"/>
        <v/>
      </c>
      <c r="M227" s="238" t="str">
        <f t="shared" si="599"/>
        <v/>
      </c>
      <c r="N227" s="238" t="str">
        <f t="shared" si="599"/>
        <v/>
      </c>
      <c r="O227" s="238" t="str">
        <f t="shared" si="599"/>
        <v/>
      </c>
      <c r="P227" s="238" t="str">
        <f t="shared" si="599"/>
        <v/>
      </c>
      <c r="Q227" s="238" t="str">
        <f t="shared" si="599"/>
        <v/>
      </c>
      <c r="R227" s="238" t="str">
        <f t="shared" si="599"/>
        <v/>
      </c>
      <c r="S227" s="238"/>
      <c r="T227" s="238"/>
      <c r="U227" s="238" t="str">
        <f t="shared" ref="U227:V227" si="600">IF(U226&gt;0,".","")</f>
        <v>.</v>
      </c>
      <c r="V227" s="238" t="str">
        <f t="shared" si="600"/>
        <v>.</v>
      </c>
      <c r="W227" s="599"/>
      <c r="X227" s="604"/>
      <c r="Y227" s="107"/>
      <c r="Z227" s="605"/>
    </row>
    <row r="228" spans="1:26" ht="13.5">
      <c r="A228" s="202" t="s">
        <v>1287</v>
      </c>
      <c r="B228" s="239" t="s">
        <v>94</v>
      </c>
      <c r="C228" s="240" t="e">
        <f>VLOOKUP(B228,'Orçamento Sintético'!$A$6:$N$18048,4,0)</f>
        <v>#N/A</v>
      </c>
      <c r="D228" s="241" t="e">
        <f>VLOOKUP(B228,'Orçamento Sintético'!$A$6:$N$18048,13,0)</f>
        <v>#N/A</v>
      </c>
      <c r="E228" s="242">
        <f t="shared" si="573"/>
        <v>1</v>
      </c>
      <c r="F228" s="243" t="e">
        <f t="shared" si="574"/>
        <v>#N/A</v>
      </c>
      <c r="G228" s="244"/>
      <c r="H228" s="245"/>
      <c r="I228" s="244"/>
      <c r="J228" s="245"/>
      <c r="K228" s="244"/>
      <c r="L228" s="245"/>
      <c r="M228" s="244"/>
      <c r="N228" s="245"/>
      <c r="O228" s="244"/>
      <c r="P228" s="245"/>
      <c r="Q228" s="244"/>
      <c r="R228" s="245"/>
      <c r="S228" s="244"/>
      <c r="T228" s="245"/>
      <c r="U228" s="244">
        <v>1</v>
      </c>
      <c r="V228" s="245" t="e">
        <f t="shared" si="596"/>
        <v>#N/A</v>
      </c>
      <c r="W228" s="598" t="e">
        <f>ROUND(D228*(1+$M$17),2)</f>
        <v>#N/A</v>
      </c>
      <c r="X228" s="603"/>
      <c r="Y228" s="106"/>
      <c r="Z228" s="607" t="e">
        <f>RESUMO!#REF!</f>
        <v>#REF!</v>
      </c>
    </row>
    <row r="229" spans="1:26" ht="13.5">
      <c r="B229" s="233"/>
      <c r="C229" s="246"/>
      <c r="D229" s="235" t="s">
        <v>267</v>
      </c>
      <c r="E229" s="236">
        <f t="shared" si="573"/>
        <v>0</v>
      </c>
      <c r="F229" s="237" t="e">
        <f t="shared" si="574"/>
        <v>#N/A</v>
      </c>
      <c r="G229" s="238" t="str">
        <f t="shared" ref="G229:R229" si="601">IF(G228&gt;0,".","")</f>
        <v/>
      </c>
      <c r="H229" s="238" t="str">
        <f t="shared" si="601"/>
        <v/>
      </c>
      <c r="I229" s="238" t="str">
        <f t="shared" si="601"/>
        <v/>
      </c>
      <c r="J229" s="238" t="str">
        <f t="shared" si="601"/>
        <v/>
      </c>
      <c r="K229" s="238" t="str">
        <f t="shared" si="601"/>
        <v/>
      </c>
      <c r="L229" s="238" t="str">
        <f t="shared" si="601"/>
        <v/>
      </c>
      <c r="M229" s="238" t="str">
        <f t="shared" si="601"/>
        <v/>
      </c>
      <c r="N229" s="238" t="str">
        <f t="shared" si="601"/>
        <v/>
      </c>
      <c r="O229" s="238" t="str">
        <f t="shared" si="601"/>
        <v/>
      </c>
      <c r="P229" s="238" t="str">
        <f t="shared" si="601"/>
        <v/>
      </c>
      <c r="Q229" s="238" t="str">
        <f t="shared" si="601"/>
        <v/>
      </c>
      <c r="R229" s="238" t="str">
        <f t="shared" si="601"/>
        <v/>
      </c>
      <c r="S229" s="238"/>
      <c r="T229" s="238"/>
      <c r="U229" s="238" t="str">
        <f t="shared" ref="U229:V229" si="602">IF(U228&gt;0,".","")</f>
        <v>.</v>
      </c>
      <c r="V229" s="238" t="e">
        <f t="shared" si="602"/>
        <v>#N/A</v>
      </c>
      <c r="W229" s="599"/>
      <c r="X229" s="604"/>
      <c r="Y229" s="107"/>
      <c r="Z229" s="605"/>
    </row>
    <row r="230" spans="1:26" ht="13.5">
      <c r="A230" s="202" t="s">
        <v>1287</v>
      </c>
      <c r="B230" s="239" t="s">
        <v>95</v>
      </c>
      <c r="C230" s="240" t="e">
        <f>VLOOKUP(B230,'Orçamento Sintético'!$A$6:$N$18048,4,0)</f>
        <v>#N/A</v>
      </c>
      <c r="D230" s="241" t="e">
        <f>VLOOKUP(B230,'Orçamento Sintético'!$A$6:$N$18048,13,0)</f>
        <v>#N/A</v>
      </c>
      <c r="E230" s="242">
        <f t="shared" si="573"/>
        <v>1</v>
      </c>
      <c r="F230" s="243" t="e">
        <f t="shared" si="574"/>
        <v>#N/A</v>
      </c>
      <c r="G230" s="244"/>
      <c r="H230" s="245"/>
      <c r="I230" s="244"/>
      <c r="J230" s="245"/>
      <c r="K230" s="244"/>
      <c r="L230" s="245"/>
      <c r="M230" s="244"/>
      <c r="N230" s="245"/>
      <c r="O230" s="244"/>
      <c r="P230" s="245"/>
      <c r="Q230" s="244"/>
      <c r="R230" s="245"/>
      <c r="S230" s="244"/>
      <c r="T230" s="245"/>
      <c r="U230" s="244">
        <v>1</v>
      </c>
      <c r="V230" s="245" t="e">
        <f t="shared" si="596"/>
        <v>#N/A</v>
      </c>
      <c r="W230" s="598" t="e">
        <f>ROUND(D230*(1+$M$17),2)</f>
        <v>#N/A</v>
      </c>
      <c r="X230" s="603"/>
      <c r="Y230" s="106"/>
      <c r="Z230" s="607" t="e">
        <f>RESUMO!#REF!</f>
        <v>#REF!</v>
      </c>
    </row>
    <row r="231" spans="1:26" ht="13.5">
      <c r="B231" s="233"/>
      <c r="C231" s="246"/>
      <c r="D231" s="235" t="s">
        <v>267</v>
      </c>
      <c r="E231" s="236">
        <f t="shared" si="573"/>
        <v>0</v>
      </c>
      <c r="F231" s="237" t="e">
        <f t="shared" si="574"/>
        <v>#N/A</v>
      </c>
      <c r="G231" s="238" t="str">
        <f t="shared" ref="G231:R231" si="603">IF(G230&gt;0,".","")</f>
        <v/>
      </c>
      <c r="H231" s="238" t="str">
        <f t="shared" si="603"/>
        <v/>
      </c>
      <c r="I231" s="238" t="str">
        <f t="shared" si="603"/>
        <v/>
      </c>
      <c r="J231" s="238" t="str">
        <f t="shared" si="603"/>
        <v/>
      </c>
      <c r="K231" s="238" t="str">
        <f t="shared" si="603"/>
        <v/>
      </c>
      <c r="L231" s="238" t="str">
        <f t="shared" si="603"/>
        <v/>
      </c>
      <c r="M231" s="238" t="str">
        <f t="shared" si="603"/>
        <v/>
      </c>
      <c r="N231" s="238" t="str">
        <f t="shared" si="603"/>
        <v/>
      </c>
      <c r="O231" s="238" t="str">
        <f t="shared" si="603"/>
        <v/>
      </c>
      <c r="P231" s="238" t="str">
        <f t="shared" si="603"/>
        <v/>
      </c>
      <c r="Q231" s="238" t="str">
        <f t="shared" si="603"/>
        <v/>
      </c>
      <c r="R231" s="238" t="str">
        <f t="shared" si="603"/>
        <v/>
      </c>
      <c r="S231" s="238"/>
      <c r="T231" s="238"/>
      <c r="U231" s="238" t="str">
        <f t="shared" ref="U231:V231" si="604">IF(U230&gt;0,".","")</f>
        <v>.</v>
      </c>
      <c r="V231" s="238" t="e">
        <f t="shared" si="604"/>
        <v>#N/A</v>
      </c>
      <c r="W231" s="599"/>
      <c r="X231" s="604"/>
      <c r="Y231" s="107"/>
      <c r="Z231" s="605"/>
    </row>
    <row r="232" spans="1:26" ht="13.5">
      <c r="A232" s="202" t="s">
        <v>1287</v>
      </c>
      <c r="B232" s="239" t="s">
        <v>96</v>
      </c>
      <c r="C232" s="240" t="e">
        <f>VLOOKUP(B232,'Orçamento Sintético'!$A$6:$N$18048,4,0)</f>
        <v>#N/A</v>
      </c>
      <c r="D232" s="241" t="e">
        <f>VLOOKUP(B232,'Orçamento Sintético'!$A$6:$N$18048,13,0)</f>
        <v>#N/A</v>
      </c>
      <c r="E232" s="242">
        <f t="shared" si="573"/>
        <v>1</v>
      </c>
      <c r="F232" s="243" t="e">
        <f t="shared" si="574"/>
        <v>#N/A</v>
      </c>
      <c r="G232" s="244"/>
      <c r="H232" s="245"/>
      <c r="I232" s="244"/>
      <c r="J232" s="245"/>
      <c r="K232" s="244"/>
      <c r="L232" s="245"/>
      <c r="M232" s="244"/>
      <c r="N232" s="245"/>
      <c r="O232" s="244"/>
      <c r="P232" s="245"/>
      <c r="Q232" s="244"/>
      <c r="R232" s="245"/>
      <c r="S232" s="244"/>
      <c r="T232" s="245"/>
      <c r="U232" s="244">
        <v>1</v>
      </c>
      <c r="V232" s="245" t="e">
        <f t="shared" si="596"/>
        <v>#N/A</v>
      </c>
      <c r="W232" s="598" t="e">
        <f>ROUND(D232*(1+$M$17),2)</f>
        <v>#N/A</v>
      </c>
      <c r="X232" s="603"/>
      <c r="Y232" s="106"/>
      <c r="Z232" s="607" t="e">
        <f>RESUMO!#REF!</f>
        <v>#REF!</v>
      </c>
    </row>
    <row r="233" spans="1:26" ht="13.5">
      <c r="B233" s="233"/>
      <c r="C233" s="246"/>
      <c r="D233" s="235" t="s">
        <v>267</v>
      </c>
      <c r="E233" s="236">
        <f t="shared" si="573"/>
        <v>0</v>
      </c>
      <c r="F233" s="237" t="e">
        <f t="shared" si="574"/>
        <v>#N/A</v>
      </c>
      <c r="G233" s="238" t="str">
        <f t="shared" ref="G233:R233" si="605">IF(G232&gt;0,".","")</f>
        <v/>
      </c>
      <c r="H233" s="238" t="str">
        <f t="shared" si="605"/>
        <v/>
      </c>
      <c r="I233" s="238" t="str">
        <f t="shared" si="605"/>
        <v/>
      </c>
      <c r="J233" s="238" t="str">
        <f t="shared" si="605"/>
        <v/>
      </c>
      <c r="K233" s="238" t="str">
        <f t="shared" si="605"/>
        <v/>
      </c>
      <c r="L233" s="238" t="str">
        <f t="shared" si="605"/>
        <v/>
      </c>
      <c r="M233" s="238" t="str">
        <f t="shared" si="605"/>
        <v/>
      </c>
      <c r="N233" s="238" t="str">
        <f t="shared" si="605"/>
        <v/>
      </c>
      <c r="O233" s="238" t="str">
        <f t="shared" si="605"/>
        <v/>
      </c>
      <c r="P233" s="238" t="str">
        <f t="shared" si="605"/>
        <v/>
      </c>
      <c r="Q233" s="238" t="str">
        <f t="shared" si="605"/>
        <v/>
      </c>
      <c r="R233" s="238" t="str">
        <f t="shared" si="605"/>
        <v/>
      </c>
      <c r="S233" s="238"/>
      <c r="T233" s="238"/>
      <c r="U233" s="238" t="str">
        <f t="shared" ref="U233:V233" si="606">IF(U232&gt;0,".","")</f>
        <v>.</v>
      </c>
      <c r="V233" s="238" t="e">
        <f t="shared" si="606"/>
        <v>#N/A</v>
      </c>
      <c r="W233" s="599"/>
      <c r="X233" s="604"/>
      <c r="Y233" s="107"/>
      <c r="Z233" s="605"/>
    </row>
    <row r="234" spans="1:26" ht="13.5">
      <c r="A234" s="202" t="s">
        <v>1287</v>
      </c>
      <c r="B234" s="239" t="s">
        <v>97</v>
      </c>
      <c r="C234" s="240" t="e">
        <f>VLOOKUP(B234,'Orçamento Sintético'!$A$6:$N$18048,4,0)</f>
        <v>#N/A</v>
      </c>
      <c r="D234" s="241" t="e">
        <f>VLOOKUP(B234,'Orçamento Sintético'!$A$6:$N$18048,13,0)</f>
        <v>#N/A</v>
      </c>
      <c r="E234" s="242">
        <f t="shared" si="573"/>
        <v>1</v>
      </c>
      <c r="F234" s="243" t="e">
        <f t="shared" si="574"/>
        <v>#N/A</v>
      </c>
      <c r="G234" s="244"/>
      <c r="H234" s="245"/>
      <c r="I234" s="244"/>
      <c r="J234" s="245"/>
      <c r="K234" s="244"/>
      <c r="L234" s="245"/>
      <c r="M234" s="244"/>
      <c r="N234" s="245"/>
      <c r="O234" s="244"/>
      <c r="P234" s="245"/>
      <c r="Q234" s="244"/>
      <c r="R234" s="245"/>
      <c r="S234" s="244"/>
      <c r="T234" s="245"/>
      <c r="U234" s="244">
        <v>1</v>
      </c>
      <c r="V234" s="245" t="e">
        <f t="shared" si="596"/>
        <v>#N/A</v>
      </c>
      <c r="W234" s="598" t="e">
        <f>ROUND(D234*(1+$M$17),2)</f>
        <v>#N/A</v>
      </c>
      <c r="X234" s="603"/>
      <c r="Y234" s="106"/>
      <c r="Z234" s="607" t="e">
        <f>RESUMO!#REF!</f>
        <v>#REF!</v>
      </c>
    </row>
    <row r="235" spans="1:26" ht="13.5">
      <c r="B235" s="233"/>
      <c r="C235" s="246"/>
      <c r="D235" s="235" t="s">
        <v>267</v>
      </c>
      <c r="E235" s="236">
        <f t="shared" si="573"/>
        <v>0</v>
      </c>
      <c r="F235" s="237" t="e">
        <f t="shared" si="574"/>
        <v>#N/A</v>
      </c>
      <c r="G235" s="238" t="str">
        <f t="shared" ref="G235:R235" si="607">IF(G234&gt;0,".","")</f>
        <v/>
      </c>
      <c r="H235" s="238" t="str">
        <f t="shared" si="607"/>
        <v/>
      </c>
      <c r="I235" s="238" t="str">
        <f t="shared" si="607"/>
        <v/>
      </c>
      <c r="J235" s="238" t="str">
        <f t="shared" si="607"/>
        <v/>
      </c>
      <c r="K235" s="238" t="str">
        <f t="shared" si="607"/>
        <v/>
      </c>
      <c r="L235" s="238" t="str">
        <f t="shared" si="607"/>
        <v/>
      </c>
      <c r="M235" s="238" t="str">
        <f t="shared" si="607"/>
        <v/>
      </c>
      <c r="N235" s="238" t="str">
        <f t="shared" si="607"/>
        <v/>
      </c>
      <c r="O235" s="238" t="str">
        <f t="shared" si="607"/>
        <v/>
      </c>
      <c r="P235" s="238" t="str">
        <f t="shared" si="607"/>
        <v/>
      </c>
      <c r="Q235" s="238" t="str">
        <f t="shared" si="607"/>
        <v/>
      </c>
      <c r="R235" s="238" t="str">
        <f t="shared" si="607"/>
        <v/>
      </c>
      <c r="S235" s="238"/>
      <c r="T235" s="238"/>
      <c r="U235" s="238" t="str">
        <f t="shared" ref="U235:V235" si="608">IF(U234&gt;0,".","")</f>
        <v>.</v>
      </c>
      <c r="V235" s="238" t="e">
        <f t="shared" si="608"/>
        <v>#N/A</v>
      </c>
      <c r="W235" s="599"/>
      <c r="X235" s="604"/>
      <c r="Y235" s="107"/>
      <c r="Z235" s="605"/>
    </row>
    <row r="236" spans="1:26" ht="13.5">
      <c r="A236" s="202" t="s">
        <v>1287</v>
      </c>
      <c r="B236" s="239" t="s">
        <v>98</v>
      </c>
      <c r="C236" s="240" t="e">
        <f>VLOOKUP(B236,'Orçamento Sintético'!$A$6:$N$18048,4,0)</f>
        <v>#N/A</v>
      </c>
      <c r="D236" s="241" t="e">
        <f>VLOOKUP(B236,'Orçamento Sintético'!$A$6:$N$18048,13,0)</f>
        <v>#N/A</v>
      </c>
      <c r="E236" s="242">
        <f t="shared" si="573"/>
        <v>1</v>
      </c>
      <c r="F236" s="243" t="e">
        <f t="shared" si="574"/>
        <v>#N/A</v>
      </c>
      <c r="G236" s="244"/>
      <c r="H236" s="245"/>
      <c r="I236" s="244"/>
      <c r="J236" s="245"/>
      <c r="K236" s="244"/>
      <c r="L236" s="245"/>
      <c r="M236" s="244"/>
      <c r="N236" s="245"/>
      <c r="O236" s="244"/>
      <c r="P236" s="245"/>
      <c r="Q236" s="244"/>
      <c r="R236" s="245"/>
      <c r="S236" s="244"/>
      <c r="T236" s="245"/>
      <c r="U236" s="244">
        <v>1</v>
      </c>
      <c r="V236" s="245" t="e">
        <f t="shared" si="596"/>
        <v>#N/A</v>
      </c>
      <c r="W236" s="598" t="e">
        <f>ROUND(D236*(1+$M$17),2)</f>
        <v>#N/A</v>
      </c>
      <c r="X236" s="603"/>
      <c r="Y236" s="106"/>
      <c r="Z236" s="607" t="e">
        <f>RESUMO!#REF!</f>
        <v>#REF!</v>
      </c>
    </row>
    <row r="237" spans="1:26" ht="13.5">
      <c r="B237" s="233"/>
      <c r="C237" s="246"/>
      <c r="D237" s="235" t="s">
        <v>267</v>
      </c>
      <c r="E237" s="236">
        <f t="shared" si="573"/>
        <v>0</v>
      </c>
      <c r="F237" s="237" t="e">
        <f t="shared" si="574"/>
        <v>#N/A</v>
      </c>
      <c r="G237" s="238" t="str">
        <f t="shared" ref="G237:R237" si="609">IF(G236&gt;0,".","")</f>
        <v/>
      </c>
      <c r="H237" s="238" t="str">
        <f t="shared" si="609"/>
        <v/>
      </c>
      <c r="I237" s="238" t="str">
        <f t="shared" si="609"/>
        <v/>
      </c>
      <c r="J237" s="238" t="str">
        <f t="shared" si="609"/>
        <v/>
      </c>
      <c r="K237" s="238" t="str">
        <f t="shared" si="609"/>
        <v/>
      </c>
      <c r="L237" s="238" t="str">
        <f t="shared" si="609"/>
        <v/>
      </c>
      <c r="M237" s="238" t="str">
        <f t="shared" si="609"/>
        <v/>
      </c>
      <c r="N237" s="238" t="str">
        <f t="shared" si="609"/>
        <v/>
      </c>
      <c r="O237" s="238" t="str">
        <f t="shared" si="609"/>
        <v/>
      </c>
      <c r="P237" s="238" t="str">
        <f t="shared" si="609"/>
        <v/>
      </c>
      <c r="Q237" s="238" t="str">
        <f t="shared" si="609"/>
        <v/>
      </c>
      <c r="R237" s="238" t="str">
        <f t="shared" si="609"/>
        <v/>
      </c>
      <c r="S237" s="238"/>
      <c r="T237" s="238"/>
      <c r="U237" s="238" t="str">
        <f t="shared" ref="U237:V237" si="610">IF(U236&gt;0,".","")</f>
        <v>.</v>
      </c>
      <c r="V237" s="238" t="e">
        <f t="shared" si="610"/>
        <v>#N/A</v>
      </c>
      <c r="W237" s="599"/>
      <c r="X237" s="604"/>
      <c r="Y237" s="107"/>
      <c r="Z237" s="605"/>
    </row>
    <row r="238" spans="1:26" ht="13.5">
      <c r="A238" s="202" t="s">
        <v>1286</v>
      </c>
      <c r="B238" s="225">
        <v>6</v>
      </c>
      <c r="C238" s="226" t="str">
        <f>VLOOKUP(B238,'Orçamento Sintético'!$A$6:$N$18048,4,0)</f>
        <v>ACESSIBILIDADE</v>
      </c>
      <c r="D238" s="227">
        <f>VLOOKUP(B238,'Orçamento Sintético'!$A$6:$N$18048,13,0)</f>
        <v>19182.46</v>
      </c>
      <c r="E238" s="228">
        <f t="shared" si="573"/>
        <v>0.805725125974458</v>
      </c>
      <c r="F238" s="229">
        <f t="shared" si="574"/>
        <v>15455.79</v>
      </c>
      <c r="G238" s="230">
        <f>H238/$D$238</f>
        <v>0</v>
      </c>
      <c r="H238" s="231">
        <f>SUMIF($A239:$A243,"S",H239:H243)</f>
        <v>0</v>
      </c>
      <c r="I238" s="230">
        <f t="shared" ref="I238" si="611">J238/$D$238</f>
        <v>0</v>
      </c>
      <c r="J238" s="231">
        <f t="shared" ref="J238" si="612">SUMIF($A239:$A243,"S",J239:J243)</f>
        <v>0</v>
      </c>
      <c r="K238" s="230">
        <f t="shared" ref="K238" si="613">L238/$D$238</f>
        <v>0</v>
      </c>
      <c r="L238" s="231">
        <f t="shared" ref="L238" si="614">SUMIF($A239:$A243,"S",L239:L243)</f>
        <v>0</v>
      </c>
      <c r="M238" s="230">
        <f t="shared" ref="M238" si="615">N238/$D$238</f>
        <v>0</v>
      </c>
      <c r="N238" s="231">
        <f t="shared" ref="N238" si="616">SUMIF($A239:$A243,"S",N239:N243)</f>
        <v>0</v>
      </c>
      <c r="O238" s="230">
        <f t="shared" ref="O238" si="617">P238/$D$238</f>
        <v>0.48610491042337639</v>
      </c>
      <c r="P238" s="231">
        <f t="shared" ref="P238" si="618">SUMIF($A239:$A243,"S",P239:P243)</f>
        <v>9324.6880000000001</v>
      </c>
      <c r="Q238" s="230">
        <f t="shared" ref="Q238" si="619">R238/$D$238</f>
        <v>0.1215262276058441</v>
      </c>
      <c r="R238" s="231">
        <f t="shared" ref="R238" si="620">SUMIF($A239:$A243,"S",R239:R243)</f>
        <v>2331.172</v>
      </c>
      <c r="S238" s="230">
        <f t="shared" ref="S238" si="621">T238/$D$238</f>
        <v>0.19809398794523747</v>
      </c>
      <c r="T238" s="231">
        <f t="shared" ref="T238" si="622">SUMIF($A239:$A243,"S",T239:T243)</f>
        <v>3799.93</v>
      </c>
      <c r="U238" s="230">
        <f t="shared" ref="U238" si="623">V238/$D$238</f>
        <v>0</v>
      </c>
      <c r="V238" s="231">
        <f t="shared" ref="V238" si="624">SUMIF($A239:$A243,"S",V239:V243)</f>
        <v>0</v>
      </c>
      <c r="W238" s="606">
        <f>ROUND(D238*(1+$M$17),2)</f>
        <v>24215.94</v>
      </c>
      <c r="X238" s="603"/>
      <c r="Y238" s="232">
        <f>ROUND(D238*(1+$M$17),3)</f>
        <v>24215.937999999998</v>
      </c>
      <c r="Z238" s="607" t="e">
        <f>RESUMO!#REF!</f>
        <v>#REF!</v>
      </c>
    </row>
    <row r="239" spans="1:26" ht="13.5">
      <c r="B239" s="233"/>
      <c r="C239" s="234"/>
      <c r="D239" s="235" t="s">
        <v>267</v>
      </c>
      <c r="E239" s="236">
        <f t="shared" si="573"/>
        <v>0</v>
      </c>
      <c r="F239" s="237">
        <f t="shared" si="574"/>
        <v>0</v>
      </c>
      <c r="G239" s="238" t="str">
        <f t="shared" ref="G239:V239" si="625">IF(G238&gt;0,".","")</f>
        <v/>
      </c>
      <c r="H239" s="238" t="str">
        <f t="shared" si="625"/>
        <v/>
      </c>
      <c r="I239" s="238" t="str">
        <f t="shared" si="625"/>
        <v/>
      </c>
      <c r="J239" s="238" t="str">
        <f t="shared" si="625"/>
        <v/>
      </c>
      <c r="K239" s="238" t="str">
        <f t="shared" si="625"/>
        <v/>
      </c>
      <c r="L239" s="238" t="str">
        <f t="shared" si="625"/>
        <v/>
      </c>
      <c r="M239" s="238" t="str">
        <f t="shared" si="625"/>
        <v/>
      </c>
      <c r="N239" s="238" t="str">
        <f t="shared" si="625"/>
        <v/>
      </c>
      <c r="O239" s="238" t="str">
        <f t="shared" si="625"/>
        <v>.</v>
      </c>
      <c r="P239" s="238" t="str">
        <f t="shared" si="625"/>
        <v>.</v>
      </c>
      <c r="Q239" s="238" t="str">
        <f t="shared" si="625"/>
        <v>.</v>
      </c>
      <c r="R239" s="238" t="str">
        <f t="shared" si="625"/>
        <v>.</v>
      </c>
      <c r="S239" s="238" t="str">
        <f t="shared" si="625"/>
        <v>.</v>
      </c>
      <c r="T239" s="238" t="str">
        <f t="shared" si="625"/>
        <v>.</v>
      </c>
      <c r="U239" s="238" t="str">
        <f t="shared" si="625"/>
        <v/>
      </c>
      <c r="V239" s="238" t="str">
        <f t="shared" si="625"/>
        <v/>
      </c>
      <c r="W239" s="598"/>
      <c r="X239" s="604"/>
      <c r="Y239" s="107"/>
      <c r="Z239" s="605"/>
    </row>
    <row r="240" spans="1:26" ht="25.5">
      <c r="A240" s="202" t="s">
        <v>1287</v>
      </c>
      <c r="B240" s="239" t="s">
        <v>99</v>
      </c>
      <c r="C240" s="240" t="str">
        <f>VLOOKUP(B240,'Orçamento Sintético'!$A$6:$N$18048,4,0)</f>
        <v>CATRACA ELETRONICA C/ COMINICACAO PCPIP+COD BARRAS</v>
      </c>
      <c r="D240" s="241">
        <f>VLOOKUP(B240,'Orçamento Sintético'!$A$6:$N$18048,13,0)</f>
        <v>11655.86</v>
      </c>
      <c r="E240" s="242">
        <f t="shared" si="573"/>
        <v>1</v>
      </c>
      <c r="F240" s="243">
        <f t="shared" si="574"/>
        <v>11655.86</v>
      </c>
      <c r="G240" s="244"/>
      <c r="H240" s="245"/>
      <c r="I240" s="244"/>
      <c r="J240" s="245"/>
      <c r="K240" s="244"/>
      <c r="L240" s="245"/>
      <c r="M240" s="244"/>
      <c r="N240" s="245">
        <f>M240*$D240</f>
        <v>0</v>
      </c>
      <c r="O240" s="244">
        <v>0.8</v>
      </c>
      <c r="P240" s="245">
        <f>O240*$D240</f>
        <v>9324.6880000000001</v>
      </c>
      <c r="Q240" s="244">
        <v>0.2</v>
      </c>
      <c r="R240" s="245">
        <f>Q240*$D240</f>
        <v>2331.172</v>
      </c>
      <c r="S240" s="244"/>
      <c r="T240" s="245"/>
      <c r="U240" s="244"/>
      <c r="V240" s="245"/>
      <c r="W240" s="598">
        <f>ROUND(D240*(1+$M$17),2)</f>
        <v>14714.36</v>
      </c>
      <c r="X240" s="603"/>
      <c r="Y240" s="106"/>
      <c r="Z240" s="607" t="e">
        <f>RESUMO!#REF!</f>
        <v>#REF!</v>
      </c>
    </row>
    <row r="241" spans="1:26" ht="13.5">
      <c r="B241" s="233"/>
      <c r="C241" s="246"/>
      <c r="D241" s="235" t="s">
        <v>267</v>
      </c>
      <c r="E241" s="236">
        <f t="shared" si="573"/>
        <v>0</v>
      </c>
      <c r="F241" s="237">
        <f t="shared" si="574"/>
        <v>0</v>
      </c>
      <c r="G241" s="238" t="str">
        <f t="shared" ref="G241:V241" si="626">IF(G240&gt;0,".","")</f>
        <v/>
      </c>
      <c r="H241" s="238" t="str">
        <f t="shared" si="626"/>
        <v/>
      </c>
      <c r="I241" s="238" t="str">
        <f t="shared" si="626"/>
        <v/>
      </c>
      <c r="J241" s="238" t="str">
        <f t="shared" si="626"/>
        <v/>
      </c>
      <c r="K241" s="238" t="str">
        <f t="shared" si="626"/>
        <v/>
      </c>
      <c r="L241" s="238" t="str">
        <f t="shared" si="626"/>
        <v/>
      </c>
      <c r="M241" s="238" t="str">
        <f t="shared" si="626"/>
        <v/>
      </c>
      <c r="N241" s="238" t="str">
        <f t="shared" si="626"/>
        <v/>
      </c>
      <c r="O241" s="238" t="str">
        <f t="shared" si="626"/>
        <v>.</v>
      </c>
      <c r="P241" s="238" t="str">
        <f t="shared" si="626"/>
        <v>.</v>
      </c>
      <c r="Q241" s="238" t="str">
        <f t="shared" si="626"/>
        <v>.</v>
      </c>
      <c r="R241" s="238" t="str">
        <f t="shared" si="626"/>
        <v>.</v>
      </c>
      <c r="S241" s="238" t="str">
        <f t="shared" si="626"/>
        <v/>
      </c>
      <c r="T241" s="238" t="str">
        <f t="shared" si="626"/>
        <v/>
      </c>
      <c r="U241" s="238" t="str">
        <f t="shared" si="626"/>
        <v/>
      </c>
      <c r="V241" s="238" t="str">
        <f t="shared" si="626"/>
        <v/>
      </c>
      <c r="W241" s="599"/>
      <c r="X241" s="604"/>
      <c r="Y241" s="107"/>
      <c r="Z241" s="605"/>
    </row>
    <row r="242" spans="1:26" ht="25.5">
      <c r="A242" s="202" t="s">
        <v>1287</v>
      </c>
      <c r="B242" s="239" t="s">
        <v>100</v>
      </c>
      <c r="C242" s="240" t="str">
        <f>VLOOKUP(B242,'Orçamento Sintético'!$A$6:$N$18048,4,0)</f>
        <v>PISO TATIL DIRECIONAL ACO INOX PARAFUSADO (COM RANHURAS)</v>
      </c>
      <c r="D242" s="241">
        <f>VLOOKUP(B242,'Orçamento Sintético'!$A$6:$N$18048,13,0)</f>
        <v>3799.93</v>
      </c>
      <c r="E242" s="242">
        <f t="shared" si="573"/>
        <v>1</v>
      </c>
      <c r="F242" s="243">
        <f t="shared" si="574"/>
        <v>3799.93</v>
      </c>
      <c r="G242" s="244"/>
      <c r="H242" s="245"/>
      <c r="I242" s="244"/>
      <c r="J242" s="245"/>
      <c r="K242" s="244"/>
      <c r="L242" s="245"/>
      <c r="M242" s="244"/>
      <c r="N242" s="245"/>
      <c r="O242" s="244"/>
      <c r="P242" s="245"/>
      <c r="Q242" s="244"/>
      <c r="R242" s="245"/>
      <c r="S242" s="244">
        <v>1</v>
      </c>
      <c r="T242" s="245">
        <f>S242*$D242</f>
        <v>3799.93</v>
      </c>
      <c r="U242" s="244"/>
      <c r="V242" s="245"/>
      <c r="W242" s="598">
        <f>ROUND(D242*(1+$M$17),2)</f>
        <v>4797.03</v>
      </c>
      <c r="X242" s="603"/>
      <c r="Y242" s="106"/>
      <c r="Z242" s="607" t="e">
        <f>RESUMO!#REF!</f>
        <v>#REF!</v>
      </c>
    </row>
    <row r="243" spans="1:26" ht="13.5">
      <c r="B243" s="233"/>
      <c r="C243" s="246"/>
      <c r="D243" s="235" t="s">
        <v>267</v>
      </c>
      <c r="E243" s="236">
        <f t="shared" si="573"/>
        <v>0</v>
      </c>
      <c r="F243" s="237">
        <f t="shared" si="574"/>
        <v>0</v>
      </c>
      <c r="G243" s="238" t="str">
        <f t="shared" ref="G243:V243" si="627">IF(G242&gt;0,".","")</f>
        <v/>
      </c>
      <c r="H243" s="238" t="str">
        <f t="shared" si="627"/>
        <v/>
      </c>
      <c r="I243" s="238" t="str">
        <f t="shared" si="627"/>
        <v/>
      </c>
      <c r="J243" s="238" t="str">
        <f t="shared" si="627"/>
        <v/>
      </c>
      <c r="K243" s="238" t="str">
        <f t="shared" si="627"/>
        <v/>
      </c>
      <c r="L243" s="238" t="str">
        <f t="shared" si="627"/>
        <v/>
      </c>
      <c r="M243" s="238" t="str">
        <f t="shared" si="627"/>
        <v/>
      </c>
      <c r="N243" s="238" t="str">
        <f t="shared" si="627"/>
        <v/>
      </c>
      <c r="O243" s="238" t="str">
        <f t="shared" si="627"/>
        <v/>
      </c>
      <c r="P243" s="238" t="str">
        <f t="shared" si="627"/>
        <v/>
      </c>
      <c r="Q243" s="238" t="str">
        <f t="shared" si="627"/>
        <v/>
      </c>
      <c r="R243" s="238" t="str">
        <f t="shared" si="627"/>
        <v/>
      </c>
      <c r="S243" s="238" t="str">
        <f t="shared" si="627"/>
        <v>.</v>
      </c>
      <c r="T243" s="238" t="str">
        <f t="shared" si="627"/>
        <v>.</v>
      </c>
      <c r="U243" s="238" t="str">
        <f t="shared" si="627"/>
        <v/>
      </c>
      <c r="V243" s="238" t="str">
        <f t="shared" si="627"/>
        <v/>
      </c>
      <c r="W243" s="599"/>
      <c r="X243" s="604"/>
      <c r="Y243" s="107"/>
      <c r="Z243" s="605"/>
    </row>
    <row r="244" spans="1:26" ht="13.5">
      <c r="A244" s="202" t="s">
        <v>1286</v>
      </c>
      <c r="B244" s="247">
        <v>7</v>
      </c>
      <c r="C244" s="248" t="str">
        <f>VLOOKUP(B244,'Orçamento Sintético'!$A$6:$N$18048,4,0)</f>
        <v>INSTALAÇÕES HIDROSSANITÁRIAS</v>
      </c>
      <c r="D244" s="249">
        <f>VLOOKUP(B244,'Orçamento Sintético'!$A$6:$N$18048,13,0)</f>
        <v>118893.79</v>
      </c>
      <c r="E244" s="250" t="e">
        <f t="shared" si="573"/>
        <v>#N/A</v>
      </c>
      <c r="F244" s="251" t="e">
        <f t="shared" si="574"/>
        <v>#N/A</v>
      </c>
      <c r="G244" s="244">
        <f>H244/$D244</f>
        <v>0.11368398635454384</v>
      </c>
      <c r="H244" s="245">
        <f>SUMIF($A$245:$A$369,"N2",H245:H369)</f>
        <v>13516.32</v>
      </c>
      <c r="I244" s="244" t="e">
        <f t="shared" ref="I244" si="628">J244/$D244</f>
        <v>#N/A</v>
      </c>
      <c r="J244" s="245" t="e">
        <f>SUMIF($A$245:$A$369,"N2",J245:J369)</f>
        <v>#N/A</v>
      </c>
      <c r="K244" s="244" t="e">
        <f t="shared" ref="K244" si="629">L244/$D244</f>
        <v>#N/A</v>
      </c>
      <c r="L244" s="245" t="e">
        <f>SUMIF($A$245:$A$369,"N2",L245:L369)</f>
        <v>#N/A</v>
      </c>
      <c r="M244" s="244">
        <f t="shared" ref="M244" si="630">N244/$D244</f>
        <v>0</v>
      </c>
      <c r="N244" s="245">
        <f>SUMIF($A$245:$A$369,"N2",N245:N369)</f>
        <v>0</v>
      </c>
      <c r="O244" s="244">
        <f t="shared" ref="O244" si="631">P244/$D244</f>
        <v>0</v>
      </c>
      <c r="P244" s="245">
        <f>SUMIF($A$245:$A$369,"N2",P245:P369)</f>
        <v>0</v>
      </c>
      <c r="Q244" s="244">
        <f t="shared" ref="Q244" si="632">R244/$D244</f>
        <v>0</v>
      </c>
      <c r="R244" s="245">
        <f>SUMIF($A$245:$A$369,"N2",R245:R369)</f>
        <v>0</v>
      </c>
      <c r="S244" s="244">
        <f t="shared" ref="S244" si="633">T244/$D244</f>
        <v>0</v>
      </c>
      <c r="T244" s="245">
        <f>SUMIF($A$245:$A$369,"N2",T245:T369)</f>
        <v>0</v>
      </c>
      <c r="U244" s="244">
        <f t="shared" ref="U244" si="634">V244/$D244</f>
        <v>0</v>
      </c>
      <c r="V244" s="245">
        <f>SUMIF($A$245:$A$369,"N2",V245:V369)</f>
        <v>0</v>
      </c>
      <c r="W244" s="606">
        <f>ROUND(D244*(1+$M$17),2)</f>
        <v>150091.51999999999</v>
      </c>
      <c r="X244" s="609"/>
      <c r="Y244" s="232">
        <f>ROUND(D244*(1+$M$17),3)</f>
        <v>150091.51999999999</v>
      </c>
      <c r="Z244" s="608" t="e">
        <f>RESUMO!#REF!</f>
        <v>#REF!</v>
      </c>
    </row>
    <row r="245" spans="1:26" ht="13.5">
      <c r="B245" s="233"/>
      <c r="C245" s="234"/>
      <c r="D245" s="235" t="s">
        <v>267</v>
      </c>
      <c r="E245" s="236" t="e">
        <f t="shared" si="573"/>
        <v>#N/A</v>
      </c>
      <c r="F245" s="237" t="e">
        <f t="shared" si="574"/>
        <v>#N/A</v>
      </c>
      <c r="G245" s="238" t="str">
        <f t="shared" ref="G245:V245" si="635">IF(G244&gt;0,".","")</f>
        <v>.</v>
      </c>
      <c r="H245" s="238" t="str">
        <f t="shared" si="635"/>
        <v>.</v>
      </c>
      <c r="I245" s="238" t="e">
        <f t="shared" si="635"/>
        <v>#N/A</v>
      </c>
      <c r="J245" s="238" t="e">
        <f t="shared" si="635"/>
        <v>#N/A</v>
      </c>
      <c r="K245" s="238" t="e">
        <f t="shared" si="635"/>
        <v>#N/A</v>
      </c>
      <c r="L245" s="238" t="e">
        <f t="shared" si="635"/>
        <v>#N/A</v>
      </c>
      <c r="M245" s="238" t="str">
        <f t="shared" si="635"/>
        <v/>
      </c>
      <c r="N245" s="238" t="str">
        <f t="shared" si="635"/>
        <v/>
      </c>
      <c r="O245" s="238" t="str">
        <f t="shared" si="635"/>
        <v/>
      </c>
      <c r="P245" s="238" t="str">
        <f t="shared" si="635"/>
        <v/>
      </c>
      <c r="Q245" s="238" t="str">
        <f t="shared" si="635"/>
        <v/>
      </c>
      <c r="R245" s="238" t="str">
        <f t="shared" si="635"/>
        <v/>
      </c>
      <c r="S245" s="238" t="str">
        <f t="shared" si="635"/>
        <v/>
      </c>
      <c r="T245" s="238" t="str">
        <f t="shared" si="635"/>
        <v/>
      </c>
      <c r="U245" s="238" t="str">
        <f t="shared" si="635"/>
        <v/>
      </c>
      <c r="V245" s="238" t="str">
        <f t="shared" si="635"/>
        <v/>
      </c>
      <c r="W245" s="598"/>
      <c r="X245" s="610"/>
      <c r="Y245" s="107"/>
      <c r="Z245" s="607"/>
    </row>
    <row r="246" spans="1:26" ht="13.5">
      <c r="A246" s="202" t="s">
        <v>1288</v>
      </c>
      <c r="B246" s="252" t="s">
        <v>101</v>
      </c>
      <c r="C246" s="253" t="str">
        <f>VLOOKUP(B246,'Orçamento Sintético'!$A$6:$N$18048,4,0)</f>
        <v>INSTALAÇÕES DE ÁGUA FRIA</v>
      </c>
      <c r="D246" s="254">
        <f>VLOOKUP(B246,'Orçamento Sintético'!$A$6:$N$18048,13,0)</f>
        <v>31662.63</v>
      </c>
      <c r="E246" s="255">
        <f t="shared" si="573"/>
        <v>0.43605442756966173</v>
      </c>
      <c r="F246" s="256">
        <f t="shared" si="574"/>
        <v>13806.63</v>
      </c>
      <c r="G246" s="244">
        <f>H246/$D246</f>
        <v>0.21871903881642177</v>
      </c>
      <c r="H246" s="245">
        <f>SUMIF($A247:$A271,"S",H247:H271)</f>
        <v>6925.22</v>
      </c>
      <c r="I246" s="244">
        <f t="shared" ref="I246" si="636">J246/$D246</f>
        <v>0.21733538875323999</v>
      </c>
      <c r="J246" s="245">
        <f t="shared" ref="J246" si="637">SUMIF($A247:$A271,"S",J247:J271)</f>
        <v>6881.4099999999989</v>
      </c>
      <c r="K246" s="244">
        <f t="shared" ref="K246" si="638">L246/$D246</f>
        <v>0</v>
      </c>
      <c r="L246" s="245">
        <f t="shared" ref="L246" si="639">SUMIF($A247:$A271,"S",L247:L271)</f>
        <v>0</v>
      </c>
      <c r="M246" s="244">
        <f t="shared" ref="M246" si="640">N246/$D246</f>
        <v>0</v>
      </c>
      <c r="N246" s="245">
        <f t="shared" ref="N246" si="641">SUMIF($A247:$A271,"S",N247:N271)</f>
        <v>0</v>
      </c>
      <c r="O246" s="244">
        <f t="shared" ref="O246" si="642">P246/$D246</f>
        <v>0</v>
      </c>
      <c r="P246" s="245">
        <f t="shared" ref="P246" si="643">SUMIF($A247:$A271,"S",P247:P271)</f>
        <v>0</v>
      </c>
      <c r="Q246" s="244">
        <f t="shared" ref="Q246" si="644">R246/$D246</f>
        <v>0</v>
      </c>
      <c r="R246" s="245">
        <f t="shared" ref="R246" si="645">SUMIF($A247:$A271,"S",R247:R271)</f>
        <v>0</v>
      </c>
      <c r="S246" s="244">
        <f t="shared" ref="S246" si="646">T246/$D246</f>
        <v>0</v>
      </c>
      <c r="T246" s="245">
        <f t="shared" ref="T246" si="647">SUMIF($A247:$A271,"S",T247:T271)</f>
        <v>0</v>
      </c>
      <c r="U246" s="244">
        <f t="shared" ref="U246" si="648">V246/$D246</f>
        <v>0</v>
      </c>
      <c r="V246" s="245">
        <f t="shared" ref="V246" si="649">SUMIF($A247:$A271,"S",V247:V271)</f>
        <v>0</v>
      </c>
      <c r="W246" s="598">
        <f>ROUND(D246*(1+$M$17),2)</f>
        <v>39970.9</v>
      </c>
      <c r="X246" s="603"/>
      <c r="Y246" s="106"/>
      <c r="Z246" s="605" t="e">
        <f>RESUMO!#REF!</f>
        <v>#REF!</v>
      </c>
    </row>
    <row r="247" spans="1:26" ht="13.5">
      <c r="B247" s="233"/>
      <c r="C247" s="234" t="s">
        <v>186</v>
      </c>
      <c r="D247" s="235" t="s">
        <v>267</v>
      </c>
      <c r="E247" s="236">
        <f t="shared" si="573"/>
        <v>0</v>
      </c>
      <c r="F247" s="237">
        <f t="shared" si="574"/>
        <v>0</v>
      </c>
      <c r="G247" s="238" t="str">
        <f t="shared" ref="G247:V247" si="650">IF(G246&gt;0,".","")</f>
        <v>.</v>
      </c>
      <c r="H247" s="238" t="str">
        <f t="shared" si="650"/>
        <v>.</v>
      </c>
      <c r="I247" s="238" t="str">
        <f t="shared" si="650"/>
        <v>.</v>
      </c>
      <c r="J247" s="238" t="str">
        <f t="shared" si="650"/>
        <v>.</v>
      </c>
      <c r="K247" s="238" t="str">
        <f t="shared" si="650"/>
        <v/>
      </c>
      <c r="L247" s="238" t="str">
        <f t="shared" si="650"/>
        <v/>
      </c>
      <c r="M247" s="238" t="str">
        <f t="shared" si="650"/>
        <v/>
      </c>
      <c r="N247" s="238" t="str">
        <f t="shared" si="650"/>
        <v/>
      </c>
      <c r="O247" s="238" t="str">
        <f t="shared" si="650"/>
        <v/>
      </c>
      <c r="P247" s="238" t="str">
        <f t="shared" si="650"/>
        <v/>
      </c>
      <c r="Q247" s="238" t="str">
        <f t="shared" si="650"/>
        <v/>
      </c>
      <c r="R247" s="238" t="str">
        <f t="shared" si="650"/>
        <v/>
      </c>
      <c r="S247" s="238" t="str">
        <f t="shared" si="650"/>
        <v/>
      </c>
      <c r="T247" s="238" t="str">
        <f t="shared" si="650"/>
        <v/>
      </c>
      <c r="U247" s="238" t="str">
        <f t="shared" si="650"/>
        <v/>
      </c>
      <c r="V247" s="238" t="str">
        <f t="shared" si="650"/>
        <v/>
      </c>
      <c r="W247" s="599"/>
      <c r="X247" s="604"/>
      <c r="Y247" s="107"/>
      <c r="Z247" s="605"/>
    </row>
    <row r="248" spans="1:26" s="269" customFormat="1" ht="38.25">
      <c r="A248" s="202" t="s">
        <v>1287</v>
      </c>
      <c r="B248" s="263" t="s">
        <v>102</v>
      </c>
      <c r="C248" s="240" t="str">
        <f>VLOOKUP(B248,'Orçamento Sintético'!$A$6:$N$18048,4,0)</f>
        <v>TUBO, PVC, SOLDÁVEL, DE 25MM, INSTALADO EM RAMAL OU SUB-RAMAL DE ÁGUA - FORNECIMENTO E INSTALAÇÃO. AF_06/2022</v>
      </c>
      <c r="D248" s="264">
        <f>VLOOKUP(B248,'Orçamento Sintético'!$A$6:$N$18048,13,0)</f>
        <v>2450.73</v>
      </c>
      <c r="E248" s="265">
        <f t="shared" si="573"/>
        <v>1</v>
      </c>
      <c r="F248" s="266">
        <f t="shared" si="574"/>
        <v>2450.73</v>
      </c>
      <c r="G248" s="244">
        <v>1</v>
      </c>
      <c r="H248" s="245">
        <f>G248*$D248</f>
        <v>2450.73</v>
      </c>
      <c r="I248" s="244"/>
      <c r="J248" s="245"/>
      <c r="K248" s="267"/>
      <c r="L248" s="267"/>
      <c r="M248" s="267"/>
      <c r="N248" s="267"/>
      <c r="O248" s="244"/>
      <c r="P248" s="245"/>
      <c r="Q248" s="267"/>
      <c r="R248" s="267"/>
      <c r="S248" s="267"/>
      <c r="T248" s="267"/>
      <c r="U248" s="267"/>
      <c r="V248" s="267"/>
      <c r="W248" s="598">
        <f>ROUND(D248*(1+$M$17),2)</f>
        <v>3093.8</v>
      </c>
      <c r="X248" s="600"/>
      <c r="Y248" s="268"/>
      <c r="Z248" s="602" t="e">
        <f>RESUMO!#REF!</f>
        <v>#REF!</v>
      </c>
    </row>
    <row r="249" spans="1:26" s="269" customFormat="1" ht="13.5">
      <c r="A249" s="270"/>
      <c r="B249" s="271"/>
      <c r="C249" s="246" t="s">
        <v>186</v>
      </c>
      <c r="D249" s="272" t="s">
        <v>267</v>
      </c>
      <c r="E249" s="273">
        <f t="shared" si="573"/>
        <v>0</v>
      </c>
      <c r="F249" s="274">
        <f t="shared" si="574"/>
        <v>0</v>
      </c>
      <c r="G249" s="238" t="str">
        <f t="shared" ref="G249:V249" si="651">IF(G248&gt;0,".","")</f>
        <v>.</v>
      </c>
      <c r="H249" s="238" t="str">
        <f t="shared" si="651"/>
        <v>.</v>
      </c>
      <c r="I249" s="238" t="str">
        <f t="shared" si="651"/>
        <v/>
      </c>
      <c r="J249" s="238" t="str">
        <f t="shared" si="651"/>
        <v/>
      </c>
      <c r="K249" s="238" t="str">
        <f t="shared" si="651"/>
        <v/>
      </c>
      <c r="L249" s="238" t="str">
        <f t="shared" si="651"/>
        <v/>
      </c>
      <c r="M249" s="238" t="str">
        <f t="shared" si="651"/>
        <v/>
      </c>
      <c r="N249" s="238" t="str">
        <f t="shared" si="651"/>
        <v/>
      </c>
      <c r="O249" s="238" t="str">
        <f t="shared" si="651"/>
        <v/>
      </c>
      <c r="P249" s="238" t="str">
        <f t="shared" si="651"/>
        <v/>
      </c>
      <c r="Q249" s="238" t="str">
        <f t="shared" si="651"/>
        <v/>
      </c>
      <c r="R249" s="238" t="str">
        <f t="shared" si="651"/>
        <v/>
      </c>
      <c r="S249" s="238" t="str">
        <f t="shared" si="651"/>
        <v/>
      </c>
      <c r="T249" s="238" t="str">
        <f t="shared" si="651"/>
        <v/>
      </c>
      <c r="U249" s="238" t="str">
        <f t="shared" si="651"/>
        <v/>
      </c>
      <c r="V249" s="238" t="str">
        <f t="shared" si="651"/>
        <v/>
      </c>
      <c r="W249" s="599"/>
      <c r="X249" s="601"/>
      <c r="Y249" s="275"/>
      <c r="Z249" s="602"/>
    </row>
    <row r="250" spans="1:26" s="269" customFormat="1" ht="38.25">
      <c r="A250" s="202" t="s">
        <v>1287</v>
      </c>
      <c r="B250" s="263" t="s">
        <v>347</v>
      </c>
      <c r="C250" s="240" t="str">
        <f>VLOOKUP(B250,'Orçamento Sintético'!$A$6:$N$18048,4,0)</f>
        <v>TUBO, PVC, SOLDÁVEL, DE 32MM, INSTALADO EM RAMAL OU SUB-RAMAL DE ÁGUA - FORNECIMENTO E INSTALAÇÃO. AF_06/2022</v>
      </c>
      <c r="D250" s="264">
        <f>VLOOKUP(B250,'Orçamento Sintético'!$A$6:$N$18048,13,0)</f>
        <v>901.74</v>
      </c>
      <c r="E250" s="265">
        <f t="shared" si="573"/>
        <v>1</v>
      </c>
      <c r="F250" s="266">
        <f t="shared" si="574"/>
        <v>901.74</v>
      </c>
      <c r="G250" s="244">
        <v>1</v>
      </c>
      <c r="H250" s="245">
        <f>G250*$D250</f>
        <v>901.74</v>
      </c>
      <c r="I250" s="244"/>
      <c r="J250" s="245"/>
      <c r="K250" s="267"/>
      <c r="L250" s="267"/>
      <c r="M250" s="267"/>
      <c r="N250" s="267"/>
      <c r="O250" s="244"/>
      <c r="P250" s="245"/>
      <c r="Q250" s="244"/>
      <c r="R250" s="245"/>
      <c r="S250" s="267"/>
      <c r="T250" s="267"/>
      <c r="U250" s="267"/>
      <c r="V250" s="267"/>
      <c r="W250" s="598">
        <f>ROUND(D250*(1+$M$17),2)</f>
        <v>1138.3599999999999</v>
      </c>
      <c r="X250" s="600"/>
      <c r="Y250" s="268"/>
      <c r="Z250" s="602" t="e">
        <f>RESUMO!#REF!</f>
        <v>#REF!</v>
      </c>
    </row>
    <row r="251" spans="1:26" s="269" customFormat="1" ht="13.5">
      <c r="A251" s="270"/>
      <c r="B251" s="271"/>
      <c r="C251" s="246" t="s">
        <v>186</v>
      </c>
      <c r="D251" s="272" t="s">
        <v>267</v>
      </c>
      <c r="E251" s="273">
        <f t="shared" si="573"/>
        <v>0</v>
      </c>
      <c r="F251" s="274">
        <f t="shared" si="574"/>
        <v>0</v>
      </c>
      <c r="G251" s="238" t="str">
        <f t="shared" ref="G251:V251" si="652">IF(G250&gt;0,".","")</f>
        <v>.</v>
      </c>
      <c r="H251" s="238" t="str">
        <f t="shared" si="652"/>
        <v>.</v>
      </c>
      <c r="I251" s="238" t="str">
        <f t="shared" si="652"/>
        <v/>
      </c>
      <c r="J251" s="238" t="str">
        <f t="shared" si="652"/>
        <v/>
      </c>
      <c r="K251" s="238" t="str">
        <f t="shared" si="652"/>
        <v/>
      </c>
      <c r="L251" s="238" t="str">
        <f t="shared" si="652"/>
        <v/>
      </c>
      <c r="M251" s="238" t="str">
        <f t="shared" si="652"/>
        <v/>
      </c>
      <c r="N251" s="238" t="str">
        <f t="shared" si="652"/>
        <v/>
      </c>
      <c r="O251" s="238" t="str">
        <f t="shared" si="652"/>
        <v/>
      </c>
      <c r="P251" s="238" t="str">
        <f t="shared" si="652"/>
        <v/>
      </c>
      <c r="Q251" s="238" t="str">
        <f t="shared" si="652"/>
        <v/>
      </c>
      <c r="R251" s="238" t="str">
        <f t="shared" si="652"/>
        <v/>
      </c>
      <c r="S251" s="238" t="str">
        <f t="shared" si="652"/>
        <v/>
      </c>
      <c r="T251" s="238" t="str">
        <f t="shared" si="652"/>
        <v/>
      </c>
      <c r="U251" s="238" t="str">
        <f t="shared" si="652"/>
        <v/>
      </c>
      <c r="V251" s="238" t="str">
        <f t="shared" si="652"/>
        <v/>
      </c>
      <c r="W251" s="599"/>
      <c r="X251" s="601"/>
      <c r="Y251" s="275"/>
      <c r="Z251" s="602"/>
    </row>
    <row r="252" spans="1:26" s="269" customFormat="1" ht="25.5">
      <c r="A252" s="202" t="s">
        <v>1287</v>
      </c>
      <c r="B252" s="263" t="s">
        <v>348</v>
      </c>
      <c r="C252" s="240" t="str">
        <f>VLOOKUP(B252,'Orçamento Sintético'!$A$6:$N$18048,4,0)</f>
        <v>TUBO, PVC, SOLDÁVEL, DE 50MM, INSTALADO EM PRUMADA DE ÁGUA - FORNECIMENTO E INSTALAÇÃO. AF_06/2022</v>
      </c>
      <c r="D252" s="264">
        <f>VLOOKUP(B252,'Orçamento Sintético'!$A$6:$N$18048,13,0)</f>
        <v>6713.73</v>
      </c>
      <c r="E252" s="265">
        <f t="shared" si="573"/>
        <v>1</v>
      </c>
      <c r="F252" s="266">
        <f t="shared" si="574"/>
        <v>6713.73</v>
      </c>
      <c r="G252" s="267"/>
      <c r="H252" s="267"/>
      <c r="I252" s="244">
        <v>1</v>
      </c>
      <c r="J252" s="245">
        <f>I252*$D252</f>
        <v>6713.73</v>
      </c>
      <c r="K252" s="267"/>
      <c r="L252" s="267"/>
      <c r="M252" s="267"/>
      <c r="N252" s="267"/>
      <c r="O252" s="244"/>
      <c r="P252" s="245"/>
      <c r="Q252" s="244"/>
      <c r="R252" s="245"/>
      <c r="S252" s="267"/>
      <c r="T252" s="267"/>
      <c r="U252" s="267"/>
      <c r="V252" s="267"/>
      <c r="W252" s="598">
        <f>ROUND(D252*(1+$M$17),2)</f>
        <v>8475.41</v>
      </c>
      <c r="X252" s="600"/>
      <c r="Y252" s="268"/>
      <c r="Z252" s="602" t="e">
        <f>RESUMO!#REF!</f>
        <v>#REF!</v>
      </c>
    </row>
    <row r="253" spans="1:26" s="269" customFormat="1" ht="13.5">
      <c r="A253" s="270"/>
      <c r="B253" s="271"/>
      <c r="C253" s="246" t="s">
        <v>186</v>
      </c>
      <c r="D253" s="272" t="s">
        <v>267</v>
      </c>
      <c r="E253" s="273">
        <f t="shared" si="573"/>
        <v>0</v>
      </c>
      <c r="F253" s="274">
        <f t="shared" si="574"/>
        <v>0</v>
      </c>
      <c r="G253" s="238" t="str">
        <f t="shared" ref="G253:V253" si="653">IF(G252&gt;0,".","")</f>
        <v/>
      </c>
      <c r="H253" s="238" t="str">
        <f t="shared" si="653"/>
        <v/>
      </c>
      <c r="I253" s="238" t="str">
        <f t="shared" si="653"/>
        <v>.</v>
      </c>
      <c r="J253" s="238" t="str">
        <f t="shared" si="653"/>
        <v>.</v>
      </c>
      <c r="K253" s="238" t="str">
        <f t="shared" si="653"/>
        <v/>
      </c>
      <c r="L253" s="238" t="str">
        <f t="shared" si="653"/>
        <v/>
      </c>
      <c r="M253" s="238" t="str">
        <f t="shared" si="653"/>
        <v/>
      </c>
      <c r="N253" s="238" t="str">
        <f t="shared" si="653"/>
        <v/>
      </c>
      <c r="O253" s="238" t="str">
        <f t="shared" si="653"/>
        <v/>
      </c>
      <c r="P253" s="238" t="str">
        <f t="shared" si="653"/>
        <v/>
      </c>
      <c r="Q253" s="238" t="str">
        <f t="shared" si="653"/>
        <v/>
      </c>
      <c r="R253" s="238" t="str">
        <f t="shared" si="653"/>
        <v/>
      </c>
      <c r="S253" s="238" t="str">
        <f t="shared" si="653"/>
        <v/>
      </c>
      <c r="T253" s="238" t="str">
        <f t="shared" si="653"/>
        <v/>
      </c>
      <c r="U253" s="238" t="str">
        <f t="shared" si="653"/>
        <v/>
      </c>
      <c r="V253" s="238" t="str">
        <f t="shared" si="653"/>
        <v/>
      </c>
      <c r="W253" s="599"/>
      <c r="X253" s="601"/>
      <c r="Y253" s="275"/>
      <c r="Z253" s="602"/>
    </row>
    <row r="254" spans="1:26" s="269" customFormat="1" ht="25.5">
      <c r="A254" s="202" t="s">
        <v>1287</v>
      </c>
      <c r="B254" s="263" t="s">
        <v>349</v>
      </c>
      <c r="C254" s="240" t="str">
        <f>VLOOKUP(B254,'Orçamento Sintético'!$A$6:$N$18048,4,0)</f>
        <v>TUBO, PVC, SOLDÁVEL, DE 60MM, INSTALADO EM PRUMADA DE ÁGUA - FORNECIMENTO E INSTALAÇÃO. AF_06/2022</v>
      </c>
      <c r="D254" s="264">
        <f>VLOOKUP(B254,'Orçamento Sintético'!$A$6:$N$18048,13,0)</f>
        <v>585.42999999999995</v>
      </c>
      <c r="E254" s="265">
        <f t="shared" si="573"/>
        <v>1</v>
      </c>
      <c r="F254" s="266">
        <f t="shared" si="574"/>
        <v>585.42999999999995</v>
      </c>
      <c r="G254" s="244">
        <v>1</v>
      </c>
      <c r="H254" s="245">
        <f>G254*$D254</f>
        <v>585.42999999999995</v>
      </c>
      <c r="I254" s="244"/>
      <c r="J254" s="245"/>
      <c r="K254" s="267"/>
      <c r="L254" s="267"/>
      <c r="M254" s="267"/>
      <c r="N254" s="267"/>
      <c r="O254" s="244"/>
      <c r="P254" s="245"/>
      <c r="Q254" s="244"/>
      <c r="R254" s="245"/>
      <c r="S254" s="267"/>
      <c r="T254" s="267"/>
      <c r="U254" s="267"/>
      <c r="V254" s="267"/>
      <c r="W254" s="598">
        <f>ROUND(D254*(1+$M$17),2)</f>
        <v>739.05</v>
      </c>
      <c r="X254" s="600"/>
      <c r="Y254" s="268"/>
      <c r="Z254" s="602" t="e">
        <f>RESUMO!#REF!</f>
        <v>#REF!</v>
      </c>
    </row>
    <row r="255" spans="1:26" s="269" customFormat="1" ht="13.5">
      <c r="A255" s="270"/>
      <c r="B255" s="271"/>
      <c r="C255" s="246" t="s">
        <v>186</v>
      </c>
      <c r="D255" s="272" t="s">
        <v>267</v>
      </c>
      <c r="E255" s="273">
        <f t="shared" si="573"/>
        <v>0</v>
      </c>
      <c r="F255" s="274">
        <f t="shared" si="574"/>
        <v>0</v>
      </c>
      <c r="G255" s="238" t="str">
        <f t="shared" ref="G255:V255" si="654">IF(G254&gt;0,".","")</f>
        <v>.</v>
      </c>
      <c r="H255" s="238" t="str">
        <f t="shared" si="654"/>
        <v>.</v>
      </c>
      <c r="I255" s="238" t="str">
        <f t="shared" si="654"/>
        <v/>
      </c>
      <c r="J255" s="238" t="str">
        <f t="shared" si="654"/>
        <v/>
      </c>
      <c r="K255" s="238" t="str">
        <f t="shared" si="654"/>
        <v/>
      </c>
      <c r="L255" s="238" t="str">
        <f t="shared" si="654"/>
        <v/>
      </c>
      <c r="M255" s="238" t="str">
        <f t="shared" si="654"/>
        <v/>
      </c>
      <c r="N255" s="238" t="str">
        <f t="shared" si="654"/>
        <v/>
      </c>
      <c r="O255" s="238" t="str">
        <f t="shared" si="654"/>
        <v/>
      </c>
      <c r="P255" s="238" t="str">
        <f t="shared" si="654"/>
        <v/>
      </c>
      <c r="Q255" s="238" t="str">
        <f t="shared" si="654"/>
        <v/>
      </c>
      <c r="R255" s="238" t="str">
        <f t="shared" si="654"/>
        <v/>
      </c>
      <c r="S255" s="238" t="str">
        <f t="shared" si="654"/>
        <v/>
      </c>
      <c r="T255" s="238" t="str">
        <f t="shared" si="654"/>
        <v/>
      </c>
      <c r="U255" s="238" t="str">
        <f t="shared" si="654"/>
        <v/>
      </c>
      <c r="V255" s="238" t="str">
        <f t="shared" si="654"/>
        <v/>
      </c>
      <c r="W255" s="599"/>
      <c r="X255" s="601"/>
      <c r="Y255" s="275"/>
      <c r="Z255" s="602"/>
    </row>
    <row r="256" spans="1:26" s="269" customFormat="1" ht="25.5">
      <c r="A256" s="202" t="s">
        <v>1287</v>
      </c>
      <c r="B256" s="263" t="s">
        <v>350</v>
      </c>
      <c r="C256" s="240" t="str">
        <f>VLOOKUP(B256,'Orçamento Sintético'!$A$6:$N$18048,4,0)</f>
        <v>TUBO, PVC, SOLDÁVEL, DE 75MM, INSTALADO EM PRUMADA DE ÁGUA - FORNECIMENTO E INSTALAÇÃO. AF_06/2022</v>
      </c>
      <c r="D256" s="264">
        <f>VLOOKUP(B256,'Orçamento Sintético'!$A$6:$N$18048,13,0)</f>
        <v>2292.7199999999998</v>
      </c>
      <c r="E256" s="265">
        <f t="shared" si="573"/>
        <v>1</v>
      </c>
      <c r="F256" s="266">
        <f t="shared" si="574"/>
        <v>2292.7199999999998</v>
      </c>
      <c r="G256" s="244">
        <v>1</v>
      </c>
      <c r="H256" s="245">
        <f>G256*$D256</f>
        <v>2292.7199999999998</v>
      </c>
      <c r="I256" s="244"/>
      <c r="J256" s="245"/>
      <c r="K256" s="267"/>
      <c r="L256" s="267"/>
      <c r="M256" s="267"/>
      <c r="N256" s="267"/>
      <c r="O256" s="244"/>
      <c r="P256" s="245"/>
      <c r="Q256" s="244"/>
      <c r="R256" s="245"/>
      <c r="S256" s="267"/>
      <c r="T256" s="267"/>
      <c r="U256" s="267"/>
      <c r="V256" s="267"/>
      <c r="W256" s="598">
        <f>ROUND(D256*(1+$M$17),2)</f>
        <v>2894.33</v>
      </c>
      <c r="X256" s="600"/>
      <c r="Y256" s="268"/>
      <c r="Z256" s="602" t="e">
        <f>RESUMO!#REF!</f>
        <v>#REF!</v>
      </c>
    </row>
    <row r="257" spans="1:26" s="269" customFormat="1" ht="13.5">
      <c r="A257" s="270"/>
      <c r="B257" s="271"/>
      <c r="C257" s="246" t="s">
        <v>186</v>
      </c>
      <c r="D257" s="272" t="s">
        <v>267</v>
      </c>
      <c r="E257" s="273">
        <f t="shared" si="573"/>
        <v>0</v>
      </c>
      <c r="F257" s="274">
        <f t="shared" si="574"/>
        <v>0</v>
      </c>
      <c r="G257" s="238" t="str">
        <f t="shared" ref="G257:V257" si="655">IF(G256&gt;0,".","")</f>
        <v>.</v>
      </c>
      <c r="H257" s="238" t="str">
        <f t="shared" si="655"/>
        <v>.</v>
      </c>
      <c r="I257" s="238" t="str">
        <f t="shared" si="655"/>
        <v/>
      </c>
      <c r="J257" s="238" t="str">
        <f t="shared" si="655"/>
        <v/>
      </c>
      <c r="K257" s="238" t="str">
        <f t="shared" si="655"/>
        <v/>
      </c>
      <c r="L257" s="238" t="str">
        <f t="shared" si="655"/>
        <v/>
      </c>
      <c r="M257" s="238" t="str">
        <f t="shared" si="655"/>
        <v/>
      </c>
      <c r="N257" s="238" t="str">
        <f t="shared" si="655"/>
        <v/>
      </c>
      <c r="O257" s="238" t="str">
        <f t="shared" si="655"/>
        <v/>
      </c>
      <c r="P257" s="238" t="str">
        <f t="shared" si="655"/>
        <v/>
      </c>
      <c r="Q257" s="238" t="str">
        <f t="shared" si="655"/>
        <v/>
      </c>
      <c r="R257" s="238" t="str">
        <f t="shared" si="655"/>
        <v/>
      </c>
      <c r="S257" s="238" t="str">
        <f t="shared" si="655"/>
        <v/>
      </c>
      <c r="T257" s="238" t="str">
        <f t="shared" si="655"/>
        <v/>
      </c>
      <c r="U257" s="238" t="str">
        <f t="shared" si="655"/>
        <v/>
      </c>
      <c r="V257" s="238" t="str">
        <f t="shared" si="655"/>
        <v/>
      </c>
      <c r="W257" s="599"/>
      <c r="X257" s="601"/>
      <c r="Y257" s="275"/>
      <c r="Z257" s="602"/>
    </row>
    <row r="258" spans="1:26" s="269" customFormat="1" ht="25.5">
      <c r="A258" s="202" t="s">
        <v>1287</v>
      </c>
      <c r="B258" s="263" t="s">
        <v>351</v>
      </c>
      <c r="C258" s="240" t="str">
        <f>VLOOKUP(B258,'Orçamento Sintético'!$A$6:$N$18048,4,0)</f>
        <v>TE, PVC, SOLDÁVEL, DN 25MM, INSTALADO EM PRUMADA DE ÁGUA - FORNECIMENTO E INSTALAÇÃO. AF_06/2022</v>
      </c>
      <c r="D258" s="264">
        <f>VLOOKUP(B258,'Orçamento Sintético'!$A$6:$N$18048,13,0)</f>
        <v>55.26</v>
      </c>
      <c r="E258" s="265">
        <f t="shared" si="573"/>
        <v>1</v>
      </c>
      <c r="F258" s="266">
        <f t="shared" si="574"/>
        <v>55.26</v>
      </c>
      <c r="G258" s="244">
        <v>1</v>
      </c>
      <c r="H258" s="245">
        <f>G258*$D258</f>
        <v>55.26</v>
      </c>
      <c r="I258" s="244"/>
      <c r="J258" s="245"/>
      <c r="K258" s="267"/>
      <c r="L258" s="267"/>
      <c r="M258" s="267"/>
      <c r="N258" s="267"/>
      <c r="O258" s="244"/>
      <c r="P258" s="245"/>
      <c r="Q258" s="244"/>
      <c r="R258" s="245"/>
      <c r="S258" s="267"/>
      <c r="T258" s="267"/>
      <c r="U258" s="267"/>
      <c r="V258" s="267"/>
      <c r="W258" s="598">
        <f>ROUND(D258*(1+$M$17),2)</f>
        <v>69.760000000000005</v>
      </c>
      <c r="X258" s="600"/>
      <c r="Y258" s="268"/>
      <c r="Z258" s="602" t="e">
        <f>RESUMO!#REF!</f>
        <v>#REF!</v>
      </c>
    </row>
    <row r="259" spans="1:26" s="269" customFormat="1" ht="13.5">
      <c r="A259" s="270"/>
      <c r="B259" s="271"/>
      <c r="C259" s="246" t="s">
        <v>186</v>
      </c>
      <c r="D259" s="272" t="s">
        <v>267</v>
      </c>
      <c r="E259" s="273">
        <f t="shared" si="573"/>
        <v>0</v>
      </c>
      <c r="F259" s="274">
        <f t="shared" si="574"/>
        <v>0</v>
      </c>
      <c r="G259" s="238" t="str">
        <f t="shared" ref="G259:V259" si="656">IF(G258&gt;0,".","")</f>
        <v>.</v>
      </c>
      <c r="H259" s="238" t="str">
        <f t="shared" si="656"/>
        <v>.</v>
      </c>
      <c r="I259" s="238" t="str">
        <f t="shared" si="656"/>
        <v/>
      </c>
      <c r="J259" s="238" t="str">
        <f t="shared" si="656"/>
        <v/>
      </c>
      <c r="K259" s="238" t="str">
        <f t="shared" si="656"/>
        <v/>
      </c>
      <c r="L259" s="238" t="str">
        <f t="shared" si="656"/>
        <v/>
      </c>
      <c r="M259" s="238" t="str">
        <f t="shared" si="656"/>
        <v/>
      </c>
      <c r="N259" s="238" t="str">
        <f t="shared" si="656"/>
        <v/>
      </c>
      <c r="O259" s="238" t="str">
        <f t="shared" si="656"/>
        <v/>
      </c>
      <c r="P259" s="238" t="str">
        <f t="shared" si="656"/>
        <v/>
      </c>
      <c r="Q259" s="238" t="str">
        <f t="shared" si="656"/>
        <v/>
      </c>
      <c r="R259" s="238" t="str">
        <f t="shared" si="656"/>
        <v/>
      </c>
      <c r="S259" s="238" t="str">
        <f t="shared" si="656"/>
        <v/>
      </c>
      <c r="T259" s="238" t="str">
        <f t="shared" si="656"/>
        <v/>
      </c>
      <c r="U259" s="238" t="str">
        <f t="shared" si="656"/>
        <v/>
      </c>
      <c r="V259" s="238" t="str">
        <f t="shared" si="656"/>
        <v/>
      </c>
      <c r="W259" s="599"/>
      <c r="X259" s="601"/>
      <c r="Y259" s="275"/>
      <c r="Z259" s="602"/>
    </row>
    <row r="260" spans="1:26" s="269" customFormat="1" ht="25.5">
      <c r="A260" s="202" t="s">
        <v>1287</v>
      </c>
      <c r="B260" s="263" t="s">
        <v>352</v>
      </c>
      <c r="C260" s="240" t="str">
        <f>VLOOKUP(B260,'Orçamento Sintético'!$A$6:$N$18048,4,0)</f>
        <v>TE, PVC, SOLDÁVEL, DN 50MM, INSTALADO EM PRUMADA DE ÁGUA - FORNECIMENTO E INSTALAÇÃO. AF_06/2022</v>
      </c>
      <c r="D260" s="264">
        <f>VLOOKUP(B260,'Orçamento Sintético'!$A$6:$N$18048,13,0)</f>
        <v>200.06</v>
      </c>
      <c r="E260" s="265">
        <f t="shared" si="573"/>
        <v>1</v>
      </c>
      <c r="F260" s="266">
        <f t="shared" si="574"/>
        <v>200.06</v>
      </c>
      <c r="G260" s="244">
        <v>1</v>
      </c>
      <c r="H260" s="245">
        <f>G260*$D260</f>
        <v>200.06</v>
      </c>
      <c r="I260" s="244"/>
      <c r="J260" s="245"/>
      <c r="K260" s="267"/>
      <c r="L260" s="267"/>
      <c r="M260" s="267"/>
      <c r="N260" s="267"/>
      <c r="O260" s="244"/>
      <c r="P260" s="245"/>
      <c r="Q260" s="244"/>
      <c r="R260" s="245"/>
      <c r="S260" s="267"/>
      <c r="T260" s="267"/>
      <c r="U260" s="267"/>
      <c r="V260" s="267"/>
      <c r="W260" s="598">
        <f>ROUND(D260*(1+$M$17),2)</f>
        <v>252.56</v>
      </c>
      <c r="X260" s="600"/>
      <c r="Y260" s="268"/>
      <c r="Z260" s="602" t="e">
        <f>RESUMO!#REF!</f>
        <v>#REF!</v>
      </c>
    </row>
    <row r="261" spans="1:26" s="269" customFormat="1" ht="13.5">
      <c r="A261" s="270"/>
      <c r="B261" s="271"/>
      <c r="C261" s="246" t="s">
        <v>186</v>
      </c>
      <c r="D261" s="272" t="s">
        <v>267</v>
      </c>
      <c r="E261" s="273">
        <f t="shared" si="573"/>
        <v>0</v>
      </c>
      <c r="F261" s="274">
        <f t="shared" si="574"/>
        <v>0</v>
      </c>
      <c r="G261" s="238" t="str">
        <f t="shared" ref="G261:V261" si="657">IF(G260&gt;0,".","")</f>
        <v>.</v>
      </c>
      <c r="H261" s="238" t="str">
        <f t="shared" si="657"/>
        <v>.</v>
      </c>
      <c r="I261" s="238" t="str">
        <f t="shared" si="657"/>
        <v/>
      </c>
      <c r="J261" s="238" t="str">
        <f t="shared" si="657"/>
        <v/>
      </c>
      <c r="K261" s="238" t="str">
        <f t="shared" si="657"/>
        <v/>
      </c>
      <c r="L261" s="238" t="str">
        <f t="shared" si="657"/>
        <v/>
      </c>
      <c r="M261" s="238" t="str">
        <f t="shared" si="657"/>
        <v/>
      </c>
      <c r="N261" s="238" t="str">
        <f t="shared" si="657"/>
        <v/>
      </c>
      <c r="O261" s="238" t="str">
        <f t="shared" si="657"/>
        <v/>
      </c>
      <c r="P261" s="238" t="str">
        <f t="shared" si="657"/>
        <v/>
      </c>
      <c r="Q261" s="238" t="str">
        <f t="shared" si="657"/>
        <v/>
      </c>
      <c r="R261" s="238" t="str">
        <f t="shared" si="657"/>
        <v/>
      </c>
      <c r="S261" s="238" t="str">
        <f t="shared" si="657"/>
        <v/>
      </c>
      <c r="T261" s="238" t="str">
        <f t="shared" si="657"/>
        <v/>
      </c>
      <c r="U261" s="238" t="str">
        <f t="shared" si="657"/>
        <v/>
      </c>
      <c r="V261" s="238" t="str">
        <f t="shared" si="657"/>
        <v/>
      </c>
      <c r="W261" s="599"/>
      <c r="X261" s="601"/>
      <c r="Y261" s="275"/>
      <c r="Z261" s="602"/>
    </row>
    <row r="262" spans="1:26" s="269" customFormat="1" ht="25.5">
      <c r="A262" s="202" t="s">
        <v>1287</v>
      </c>
      <c r="B262" s="263" t="s">
        <v>353</v>
      </c>
      <c r="C262" s="240" t="str">
        <f>VLOOKUP(B262,'Orçamento Sintético'!$A$6:$N$18048,4,0)</f>
        <v>TE, PVC, SOLDÁVEL, DN 60MM, INSTALADO EM PRUMADA DE ÁGUA - FORNECIMENTO E INSTALAÇÃO. AF_06/2022</v>
      </c>
      <c r="D262" s="264">
        <f>VLOOKUP(B262,'Orçamento Sintético'!$A$6:$N$18048,13,0)</f>
        <v>123.48</v>
      </c>
      <c r="E262" s="265">
        <f t="shared" si="573"/>
        <v>1</v>
      </c>
      <c r="F262" s="266">
        <f t="shared" si="574"/>
        <v>123.48</v>
      </c>
      <c r="G262" s="244">
        <v>1</v>
      </c>
      <c r="H262" s="245">
        <f>G262*$D262</f>
        <v>123.48</v>
      </c>
      <c r="I262" s="244"/>
      <c r="J262" s="245"/>
      <c r="K262" s="267"/>
      <c r="L262" s="267"/>
      <c r="M262" s="267"/>
      <c r="N262" s="267"/>
      <c r="O262" s="244"/>
      <c r="P262" s="245"/>
      <c r="Q262" s="244"/>
      <c r="R262" s="245"/>
      <c r="S262" s="267"/>
      <c r="T262" s="267"/>
      <c r="U262" s="267"/>
      <c r="V262" s="267"/>
      <c r="W262" s="598">
        <f>ROUND(D262*(1+$M$17),2)</f>
        <v>155.88</v>
      </c>
      <c r="X262" s="600"/>
      <c r="Y262" s="268"/>
      <c r="Z262" s="602" t="e">
        <f>RESUMO!#REF!</f>
        <v>#REF!</v>
      </c>
    </row>
    <row r="263" spans="1:26" s="269" customFormat="1" ht="13.5">
      <c r="A263" s="270"/>
      <c r="B263" s="271"/>
      <c r="C263" s="246" t="s">
        <v>186</v>
      </c>
      <c r="D263" s="272" t="s">
        <v>267</v>
      </c>
      <c r="E263" s="273">
        <f t="shared" si="573"/>
        <v>0</v>
      </c>
      <c r="F263" s="274">
        <f t="shared" si="574"/>
        <v>0</v>
      </c>
      <c r="G263" s="238" t="str">
        <f t="shared" ref="G263:V263" si="658">IF(G262&gt;0,".","")</f>
        <v>.</v>
      </c>
      <c r="H263" s="238" t="str">
        <f t="shared" si="658"/>
        <v>.</v>
      </c>
      <c r="I263" s="238" t="str">
        <f t="shared" si="658"/>
        <v/>
      </c>
      <c r="J263" s="238" t="str">
        <f t="shared" si="658"/>
        <v/>
      </c>
      <c r="K263" s="238" t="str">
        <f t="shared" si="658"/>
        <v/>
      </c>
      <c r="L263" s="238" t="str">
        <f t="shared" si="658"/>
        <v/>
      </c>
      <c r="M263" s="238" t="str">
        <f t="shared" si="658"/>
        <v/>
      </c>
      <c r="N263" s="238" t="str">
        <f t="shared" si="658"/>
        <v/>
      </c>
      <c r="O263" s="238" t="str">
        <f t="shared" si="658"/>
        <v/>
      </c>
      <c r="P263" s="238" t="str">
        <f t="shared" si="658"/>
        <v/>
      </c>
      <c r="Q263" s="238" t="str">
        <f t="shared" si="658"/>
        <v/>
      </c>
      <c r="R263" s="238" t="str">
        <f t="shared" si="658"/>
        <v/>
      </c>
      <c r="S263" s="238" t="str">
        <f t="shared" si="658"/>
        <v/>
      </c>
      <c r="T263" s="238" t="str">
        <f t="shared" si="658"/>
        <v/>
      </c>
      <c r="U263" s="238" t="str">
        <f t="shared" si="658"/>
        <v/>
      </c>
      <c r="V263" s="238" t="str">
        <f t="shared" si="658"/>
        <v/>
      </c>
      <c r="W263" s="599"/>
      <c r="X263" s="601"/>
      <c r="Y263" s="275"/>
      <c r="Z263" s="602"/>
    </row>
    <row r="264" spans="1:26" s="269" customFormat="1" ht="25.5">
      <c r="A264" s="202" t="s">
        <v>1287</v>
      </c>
      <c r="B264" s="263" t="s">
        <v>354</v>
      </c>
      <c r="C264" s="240" t="str">
        <f>VLOOKUP(B264,'Orçamento Sintético'!$A$6:$N$18048,4,0)</f>
        <v>TE, PVC, SOLDÁVEL, DN 75MM, INSTALADO EM PRUMADA DE ÁGUA - FORNECIMENTO E INSTALAÇÃO. AF_06/2022</v>
      </c>
      <c r="D264" s="264">
        <f>VLOOKUP(B264,'Orçamento Sintético'!$A$6:$N$18048,13,0)</f>
        <v>104.66</v>
      </c>
      <c r="E264" s="265">
        <f t="shared" si="573"/>
        <v>1</v>
      </c>
      <c r="F264" s="266">
        <f t="shared" si="574"/>
        <v>104.66</v>
      </c>
      <c r="G264" s="244">
        <v>1</v>
      </c>
      <c r="H264" s="245">
        <f>G264*$D264</f>
        <v>104.66</v>
      </c>
      <c r="I264" s="244"/>
      <c r="J264" s="245"/>
      <c r="K264" s="267"/>
      <c r="L264" s="267"/>
      <c r="M264" s="267"/>
      <c r="N264" s="267"/>
      <c r="O264" s="244"/>
      <c r="P264" s="245"/>
      <c r="Q264" s="244"/>
      <c r="R264" s="245"/>
      <c r="S264" s="267"/>
      <c r="T264" s="267"/>
      <c r="U264" s="267"/>
      <c r="V264" s="267"/>
      <c r="W264" s="598">
        <f>ROUND(D264*(1+$M$17),2)</f>
        <v>132.12</v>
      </c>
      <c r="X264" s="600"/>
      <c r="Y264" s="268"/>
      <c r="Z264" s="602" t="e">
        <f>RESUMO!#REF!</f>
        <v>#REF!</v>
      </c>
    </row>
    <row r="265" spans="1:26" s="269" customFormat="1" ht="13.5">
      <c r="A265" s="270"/>
      <c r="B265" s="271"/>
      <c r="C265" s="246" t="s">
        <v>186</v>
      </c>
      <c r="D265" s="272" t="s">
        <v>267</v>
      </c>
      <c r="E265" s="273">
        <f t="shared" si="573"/>
        <v>0</v>
      </c>
      <c r="F265" s="274">
        <f t="shared" si="574"/>
        <v>0</v>
      </c>
      <c r="G265" s="238" t="str">
        <f t="shared" ref="G265:V265" si="659">IF(G264&gt;0,".","")</f>
        <v>.</v>
      </c>
      <c r="H265" s="238" t="str">
        <f t="shared" si="659"/>
        <v>.</v>
      </c>
      <c r="I265" s="238" t="str">
        <f t="shared" si="659"/>
        <v/>
      </c>
      <c r="J265" s="238" t="str">
        <f t="shared" si="659"/>
        <v/>
      </c>
      <c r="K265" s="238" t="str">
        <f t="shared" si="659"/>
        <v/>
      </c>
      <c r="L265" s="238" t="str">
        <f t="shared" si="659"/>
        <v/>
      </c>
      <c r="M265" s="238" t="str">
        <f t="shared" si="659"/>
        <v/>
      </c>
      <c r="N265" s="238" t="str">
        <f t="shared" si="659"/>
        <v/>
      </c>
      <c r="O265" s="238" t="str">
        <f t="shared" si="659"/>
        <v/>
      </c>
      <c r="P265" s="238" t="str">
        <f t="shared" si="659"/>
        <v/>
      </c>
      <c r="Q265" s="238" t="str">
        <f t="shared" si="659"/>
        <v/>
      </c>
      <c r="R265" s="238" t="str">
        <f t="shared" si="659"/>
        <v/>
      </c>
      <c r="S265" s="238" t="str">
        <f t="shared" si="659"/>
        <v/>
      </c>
      <c r="T265" s="238" t="str">
        <f t="shared" si="659"/>
        <v/>
      </c>
      <c r="U265" s="238" t="str">
        <f t="shared" si="659"/>
        <v/>
      </c>
      <c r="V265" s="238" t="str">
        <f t="shared" si="659"/>
        <v/>
      </c>
      <c r="W265" s="599"/>
      <c r="X265" s="601"/>
      <c r="Y265" s="275"/>
      <c r="Z265" s="602"/>
    </row>
    <row r="266" spans="1:26" s="269" customFormat="1" ht="38.25">
      <c r="A266" s="202" t="s">
        <v>1287</v>
      </c>
      <c r="B266" s="263" t="s">
        <v>355</v>
      </c>
      <c r="C266" s="240" t="str">
        <f>VLOOKUP(B266,'Orçamento Sintético'!$A$6:$N$18048,4,0)</f>
        <v>TÊ DE REDUÇÃO, PVC, SOLDÁVEL, DN 32MM X 25MM, INSTALADO EM RAMAL DE DISTRIBUIÇÃO DE ÁGUA - FORNECIMENTO E INSTALAÇÃO. AF_06/2022</v>
      </c>
      <c r="D266" s="264">
        <f>VLOOKUP(B266,'Orçamento Sintético'!$A$6:$N$18048,13,0)</f>
        <v>211.14</v>
      </c>
      <c r="E266" s="265">
        <f t="shared" si="573"/>
        <v>1</v>
      </c>
      <c r="F266" s="266">
        <f t="shared" si="574"/>
        <v>211.14</v>
      </c>
      <c r="G266" s="244">
        <v>1</v>
      </c>
      <c r="H266" s="245">
        <f>G266*$D266</f>
        <v>211.14</v>
      </c>
      <c r="I266" s="244"/>
      <c r="J266" s="245"/>
      <c r="K266" s="267"/>
      <c r="L266" s="267"/>
      <c r="M266" s="267"/>
      <c r="N266" s="267"/>
      <c r="O266" s="244"/>
      <c r="P266" s="245"/>
      <c r="Q266" s="244"/>
      <c r="R266" s="245"/>
      <c r="S266" s="267"/>
      <c r="T266" s="267"/>
      <c r="U266" s="267"/>
      <c r="V266" s="267"/>
      <c r="W266" s="598">
        <f>ROUND(D266*(1+$M$17),2)</f>
        <v>266.54000000000002</v>
      </c>
      <c r="X266" s="600"/>
      <c r="Y266" s="268"/>
      <c r="Z266" s="602" t="e">
        <f>RESUMO!#REF!</f>
        <v>#REF!</v>
      </c>
    </row>
    <row r="267" spans="1:26" s="269" customFormat="1" ht="13.5">
      <c r="A267" s="270"/>
      <c r="B267" s="271"/>
      <c r="C267" s="246" t="s">
        <v>186</v>
      </c>
      <c r="D267" s="272" t="s">
        <v>267</v>
      </c>
      <c r="E267" s="273">
        <f t="shared" si="573"/>
        <v>0</v>
      </c>
      <c r="F267" s="274">
        <f t="shared" si="574"/>
        <v>0</v>
      </c>
      <c r="G267" s="238" t="str">
        <f t="shared" ref="G267:V267" si="660">IF(G266&gt;0,".","")</f>
        <v>.</v>
      </c>
      <c r="H267" s="238" t="str">
        <f t="shared" si="660"/>
        <v>.</v>
      </c>
      <c r="I267" s="238" t="str">
        <f t="shared" si="660"/>
        <v/>
      </c>
      <c r="J267" s="238" t="str">
        <f t="shared" si="660"/>
        <v/>
      </c>
      <c r="K267" s="238" t="str">
        <f t="shared" si="660"/>
        <v/>
      </c>
      <c r="L267" s="238" t="str">
        <f t="shared" si="660"/>
        <v/>
      </c>
      <c r="M267" s="238" t="str">
        <f t="shared" si="660"/>
        <v/>
      </c>
      <c r="N267" s="238" t="str">
        <f t="shared" si="660"/>
        <v/>
      </c>
      <c r="O267" s="238" t="str">
        <f t="shared" si="660"/>
        <v/>
      </c>
      <c r="P267" s="238" t="str">
        <f t="shared" si="660"/>
        <v/>
      </c>
      <c r="Q267" s="238" t="str">
        <f t="shared" si="660"/>
        <v/>
      </c>
      <c r="R267" s="238" t="str">
        <f t="shared" si="660"/>
        <v/>
      </c>
      <c r="S267" s="238" t="str">
        <f t="shared" si="660"/>
        <v/>
      </c>
      <c r="T267" s="238" t="str">
        <f t="shared" si="660"/>
        <v/>
      </c>
      <c r="U267" s="238" t="str">
        <f t="shared" si="660"/>
        <v/>
      </c>
      <c r="V267" s="238" t="str">
        <f t="shared" si="660"/>
        <v/>
      </c>
      <c r="W267" s="599"/>
      <c r="X267" s="601"/>
      <c r="Y267" s="275"/>
      <c r="Z267" s="602"/>
    </row>
    <row r="268" spans="1:26" s="269" customFormat="1" ht="38.25">
      <c r="A268" s="202" t="s">
        <v>1287</v>
      </c>
      <c r="B268" s="263" t="s">
        <v>356</v>
      </c>
      <c r="C268" s="240" t="str">
        <f>VLOOKUP(B268,'Orçamento Sintético'!$A$6:$N$18048,4,0)</f>
        <v>TÊ DE REDUÇÃO, PVC, SOLDÁVEL, DN 50MM X 25MM, INSTALADO EM PRUMADA DE ÁGUA - FORNECIMENTO E INSTALAÇÃO. AF_06/2022</v>
      </c>
      <c r="D268" s="264">
        <f>VLOOKUP(B268,'Orçamento Sintético'!$A$6:$N$18048,13,0)</f>
        <v>127.65</v>
      </c>
      <c r="E268" s="265">
        <f t="shared" si="573"/>
        <v>1</v>
      </c>
      <c r="F268" s="266">
        <f t="shared" si="574"/>
        <v>127.65</v>
      </c>
      <c r="G268" s="244"/>
      <c r="H268" s="245"/>
      <c r="I268" s="244">
        <v>1</v>
      </c>
      <c r="J268" s="245">
        <f>I268*$D268</f>
        <v>127.65</v>
      </c>
      <c r="K268" s="267"/>
      <c r="L268" s="267"/>
      <c r="M268" s="267"/>
      <c r="N268" s="267"/>
      <c r="O268" s="244"/>
      <c r="P268" s="245"/>
      <c r="Q268" s="244"/>
      <c r="R268" s="245"/>
      <c r="S268" s="267"/>
      <c r="T268" s="267"/>
      <c r="U268" s="267"/>
      <c r="V268" s="267"/>
      <c r="W268" s="598">
        <f>ROUND(D268*(1+$M$17),2)</f>
        <v>161.15</v>
      </c>
      <c r="X268" s="600"/>
      <c r="Y268" s="268"/>
      <c r="Z268" s="602" t="e">
        <f>RESUMO!#REF!</f>
        <v>#REF!</v>
      </c>
    </row>
    <row r="269" spans="1:26" s="269" customFormat="1" ht="13.5">
      <c r="A269" s="270"/>
      <c r="B269" s="271"/>
      <c r="C269" s="246" t="s">
        <v>186</v>
      </c>
      <c r="D269" s="272" t="s">
        <v>267</v>
      </c>
      <c r="E269" s="273">
        <f t="shared" si="573"/>
        <v>0</v>
      </c>
      <c r="F269" s="274">
        <f t="shared" si="574"/>
        <v>0</v>
      </c>
      <c r="G269" s="238" t="str">
        <f t="shared" ref="G269:H269" si="661">IF(G268&gt;0,".","")</f>
        <v/>
      </c>
      <c r="H269" s="238" t="str">
        <f t="shared" si="661"/>
        <v/>
      </c>
      <c r="I269" s="238" t="str">
        <f t="shared" ref="I269:V269" si="662">IF(I268&gt;0,".","")</f>
        <v>.</v>
      </c>
      <c r="J269" s="238" t="str">
        <f t="shared" si="662"/>
        <v>.</v>
      </c>
      <c r="K269" s="238" t="str">
        <f t="shared" si="662"/>
        <v/>
      </c>
      <c r="L269" s="238" t="str">
        <f t="shared" si="662"/>
        <v/>
      </c>
      <c r="M269" s="238" t="str">
        <f t="shared" si="662"/>
        <v/>
      </c>
      <c r="N269" s="238" t="str">
        <f t="shared" si="662"/>
        <v/>
      </c>
      <c r="O269" s="238" t="str">
        <f t="shared" si="662"/>
        <v/>
      </c>
      <c r="P269" s="238" t="str">
        <f t="shared" si="662"/>
        <v/>
      </c>
      <c r="Q269" s="238" t="str">
        <f t="shared" si="662"/>
        <v/>
      </c>
      <c r="R269" s="238" t="str">
        <f t="shared" si="662"/>
        <v/>
      </c>
      <c r="S269" s="238" t="str">
        <f t="shared" si="662"/>
        <v/>
      </c>
      <c r="T269" s="238" t="str">
        <f t="shared" si="662"/>
        <v/>
      </c>
      <c r="U269" s="238" t="str">
        <f t="shared" si="662"/>
        <v/>
      </c>
      <c r="V269" s="238" t="str">
        <f t="shared" si="662"/>
        <v/>
      </c>
      <c r="W269" s="599"/>
      <c r="X269" s="601"/>
      <c r="Y269" s="275"/>
      <c r="Z269" s="602"/>
    </row>
    <row r="270" spans="1:26" s="269" customFormat="1" ht="38.25">
      <c r="A270" s="202" t="s">
        <v>1287</v>
      </c>
      <c r="B270" s="263" t="s">
        <v>521</v>
      </c>
      <c r="C270" s="240" t="str">
        <f>VLOOKUP(B270,'Orçamento Sintético'!$A$6:$N$18048,4,0)</f>
        <v>TE DE REDUÇÃO, 90 GRAUS, PVC, SOLDÁVEL, DN 50 MM X 32 MM, INSTALADO EM RAMAL DE DISTRIBUIÇÃO DE ÁGUA - FORNECIMENTO E INSTALAÇÃO. AF_06/2022</v>
      </c>
      <c r="D270" s="264">
        <f>VLOOKUP(B270,'Orçamento Sintético'!$A$6:$N$18048,13,0)</f>
        <v>40.03</v>
      </c>
      <c r="E270" s="265">
        <f t="shared" si="573"/>
        <v>1</v>
      </c>
      <c r="F270" s="266">
        <f t="shared" si="574"/>
        <v>40.03</v>
      </c>
      <c r="G270" s="244"/>
      <c r="H270" s="245"/>
      <c r="I270" s="244">
        <v>1</v>
      </c>
      <c r="J270" s="245">
        <f>I270*$D270</f>
        <v>40.03</v>
      </c>
      <c r="K270" s="267"/>
      <c r="L270" s="267"/>
      <c r="M270" s="267"/>
      <c r="N270" s="267"/>
      <c r="O270" s="267"/>
      <c r="P270" s="267"/>
      <c r="Q270" s="244"/>
      <c r="R270" s="245"/>
      <c r="S270" s="267"/>
      <c r="T270" s="267"/>
      <c r="U270" s="267"/>
      <c r="V270" s="267"/>
      <c r="W270" s="598">
        <f>ROUND(D270*(1+$M$17),2)</f>
        <v>50.53</v>
      </c>
      <c r="X270" s="600"/>
      <c r="Y270" s="268"/>
      <c r="Z270" s="602" t="e">
        <f>RESUMO!#REF!</f>
        <v>#REF!</v>
      </c>
    </row>
    <row r="271" spans="1:26" s="269" customFormat="1" ht="13.5">
      <c r="A271" s="270"/>
      <c r="B271" s="271"/>
      <c r="C271" s="246" t="s">
        <v>186</v>
      </c>
      <c r="D271" s="272" t="s">
        <v>267</v>
      </c>
      <c r="E271" s="273">
        <f t="shared" si="573"/>
        <v>0</v>
      </c>
      <c r="F271" s="274">
        <f t="shared" si="574"/>
        <v>0</v>
      </c>
      <c r="G271" s="238" t="str">
        <f t="shared" ref="G271:V271" si="663">IF(G270&gt;0,".","")</f>
        <v/>
      </c>
      <c r="H271" s="238" t="str">
        <f t="shared" si="663"/>
        <v/>
      </c>
      <c r="I271" s="238" t="str">
        <f t="shared" si="663"/>
        <v>.</v>
      </c>
      <c r="J271" s="238" t="str">
        <f t="shared" si="663"/>
        <v>.</v>
      </c>
      <c r="K271" s="238" t="str">
        <f t="shared" si="663"/>
        <v/>
      </c>
      <c r="L271" s="238" t="str">
        <f t="shared" si="663"/>
        <v/>
      </c>
      <c r="M271" s="238" t="str">
        <f t="shared" si="663"/>
        <v/>
      </c>
      <c r="N271" s="238" t="str">
        <f t="shared" si="663"/>
        <v/>
      </c>
      <c r="O271" s="238" t="str">
        <f t="shared" si="663"/>
        <v/>
      </c>
      <c r="P271" s="238" t="str">
        <f t="shared" si="663"/>
        <v/>
      </c>
      <c r="Q271" s="238" t="str">
        <f t="shared" si="663"/>
        <v/>
      </c>
      <c r="R271" s="238" t="str">
        <f t="shared" si="663"/>
        <v/>
      </c>
      <c r="S271" s="238" t="str">
        <f t="shared" si="663"/>
        <v/>
      </c>
      <c r="T271" s="238" t="str">
        <f t="shared" si="663"/>
        <v/>
      </c>
      <c r="U271" s="238" t="str">
        <f t="shared" si="663"/>
        <v/>
      </c>
      <c r="V271" s="238" t="str">
        <f t="shared" si="663"/>
        <v/>
      </c>
      <c r="W271" s="599"/>
      <c r="X271" s="601"/>
      <c r="Y271" s="275"/>
      <c r="Z271" s="602"/>
    </row>
    <row r="272" spans="1:26" ht="13.5">
      <c r="A272" s="202" t="s">
        <v>1288</v>
      </c>
      <c r="B272" s="252" t="s">
        <v>103</v>
      </c>
      <c r="C272" s="253" t="str">
        <f>VLOOKUP(B272,'Orçamento Sintético'!$A$6:$N$18048,4,0)</f>
        <v>INSTALAÇÕES DE ESGOTO</v>
      </c>
      <c r="D272" s="254">
        <f>VLOOKUP(B272,'Orçamento Sintético'!$A$6:$N$18048,13,0)</f>
        <v>30114.36</v>
      </c>
      <c r="E272" s="255">
        <f t="shared" si="573"/>
        <v>0.3576217459046116</v>
      </c>
      <c r="F272" s="256">
        <f t="shared" si="574"/>
        <v>10769.55</v>
      </c>
      <c r="G272" s="244">
        <f>H272/$D272</f>
        <v>0.21886900468746473</v>
      </c>
      <c r="H272" s="245">
        <f>SUMIF($A273:$A299,"S",H273:H299)</f>
        <v>6591.1</v>
      </c>
      <c r="I272" s="244">
        <f t="shared" ref="I272" si="664">J272/$D272</f>
        <v>0.1387527412171469</v>
      </c>
      <c r="J272" s="245">
        <f t="shared" ref="J272" si="665">SUMIF($A273:$A299,"S",J273:J299)</f>
        <v>4178.45</v>
      </c>
      <c r="K272" s="244">
        <f t="shared" ref="K272" si="666">L272/$D272</f>
        <v>0</v>
      </c>
      <c r="L272" s="245">
        <f t="shared" ref="L272" si="667">SUMIF($A273:$A299,"S",L273:L299)</f>
        <v>0</v>
      </c>
      <c r="M272" s="244">
        <f t="shared" ref="M272" si="668">N272/$D272</f>
        <v>0</v>
      </c>
      <c r="N272" s="245">
        <f t="shared" ref="N272" si="669">SUMIF($A273:$A299,"S",N273:N299)</f>
        <v>0</v>
      </c>
      <c r="O272" s="244">
        <f t="shared" ref="O272" si="670">P272/$D272</f>
        <v>0</v>
      </c>
      <c r="P272" s="245">
        <f t="shared" ref="P272" si="671">SUMIF($A273:$A299,"S",P273:P299)</f>
        <v>0</v>
      </c>
      <c r="Q272" s="244">
        <f t="shared" ref="Q272" si="672">R272/$D272</f>
        <v>0</v>
      </c>
      <c r="R272" s="245">
        <f t="shared" ref="R272" si="673">SUMIF($A273:$A299,"S",R273:R299)</f>
        <v>0</v>
      </c>
      <c r="S272" s="244">
        <f t="shared" ref="S272" si="674">T272/$D272</f>
        <v>0</v>
      </c>
      <c r="T272" s="245">
        <f t="shared" ref="T272" si="675">SUMIF($A273:$A299,"S",T273:T299)</f>
        <v>0</v>
      </c>
      <c r="U272" s="244">
        <f t="shared" ref="U272" si="676">V272/$D272</f>
        <v>0</v>
      </c>
      <c r="V272" s="245">
        <f t="shared" ref="V272" si="677">SUMIF($A273:$A299,"S",V273:V299)</f>
        <v>0</v>
      </c>
      <c r="W272" s="598">
        <f>ROUND(D272*(1+$M$17),2)</f>
        <v>38016.370000000003</v>
      </c>
      <c r="X272" s="603"/>
      <c r="Y272" s="106"/>
      <c r="Z272" s="605" t="e">
        <f>RESUMO!#REF!</f>
        <v>#REF!</v>
      </c>
    </row>
    <row r="273" spans="1:26" ht="13.5">
      <c r="B273" s="233"/>
      <c r="C273" s="234" t="s">
        <v>186</v>
      </c>
      <c r="D273" s="235" t="s">
        <v>267</v>
      </c>
      <c r="E273" s="236">
        <f t="shared" si="573"/>
        <v>0</v>
      </c>
      <c r="F273" s="237">
        <f t="shared" si="574"/>
        <v>0</v>
      </c>
      <c r="G273" s="238" t="str">
        <f t="shared" ref="G273:V273" si="678">IF(G272&gt;0,".","")</f>
        <v>.</v>
      </c>
      <c r="H273" s="238" t="str">
        <f t="shared" si="678"/>
        <v>.</v>
      </c>
      <c r="I273" s="238" t="str">
        <f t="shared" si="678"/>
        <v>.</v>
      </c>
      <c r="J273" s="238" t="str">
        <f t="shared" si="678"/>
        <v>.</v>
      </c>
      <c r="K273" s="238" t="str">
        <f t="shared" si="678"/>
        <v/>
      </c>
      <c r="L273" s="238" t="str">
        <f t="shared" si="678"/>
        <v/>
      </c>
      <c r="M273" s="238" t="str">
        <f t="shared" si="678"/>
        <v/>
      </c>
      <c r="N273" s="238" t="str">
        <f t="shared" si="678"/>
        <v/>
      </c>
      <c r="O273" s="238" t="str">
        <f t="shared" si="678"/>
        <v/>
      </c>
      <c r="P273" s="238" t="str">
        <f t="shared" si="678"/>
        <v/>
      </c>
      <c r="Q273" s="238" t="str">
        <f t="shared" si="678"/>
        <v/>
      </c>
      <c r="R273" s="238" t="str">
        <f t="shared" si="678"/>
        <v/>
      </c>
      <c r="S273" s="238" t="str">
        <f t="shared" si="678"/>
        <v/>
      </c>
      <c r="T273" s="238" t="str">
        <f t="shared" si="678"/>
        <v/>
      </c>
      <c r="U273" s="238" t="str">
        <f t="shared" si="678"/>
        <v/>
      </c>
      <c r="V273" s="238" t="str">
        <f t="shared" si="678"/>
        <v/>
      </c>
      <c r="W273" s="599"/>
      <c r="X273" s="604"/>
      <c r="Y273" s="107"/>
      <c r="Z273" s="605"/>
    </row>
    <row r="274" spans="1:26" s="269" customFormat="1" ht="38.25">
      <c r="A274" s="202" t="s">
        <v>1287</v>
      </c>
      <c r="B274" s="263" t="s">
        <v>104</v>
      </c>
      <c r="C274" s="240" t="str">
        <f>VLOOKUP(B274,'Orçamento Sintético'!$A$6:$N$18048,4,0)</f>
        <v>TUBO PVC, SERIE NORMAL, ESGOTO PREDIAL, DN 40 MM, FORNECIDO E INSTALADO EM RAMAL DE DESCARGA OU RAMAL DE ESGOTO SANITÁRIO. AF_08/2022</v>
      </c>
      <c r="D274" s="264">
        <f>VLOOKUP(B274,'Orçamento Sintético'!$A$6:$N$18048,13,0)</f>
        <v>719.64</v>
      </c>
      <c r="E274" s="265">
        <f t="shared" si="573"/>
        <v>1</v>
      </c>
      <c r="F274" s="266">
        <f t="shared" si="574"/>
        <v>719.64</v>
      </c>
      <c r="G274" s="244">
        <v>1</v>
      </c>
      <c r="H274" s="245">
        <f>G274*$D274</f>
        <v>719.64</v>
      </c>
      <c r="I274" s="244"/>
      <c r="J274" s="245"/>
      <c r="K274" s="267"/>
      <c r="L274" s="267"/>
      <c r="M274" s="267"/>
      <c r="N274" s="267"/>
      <c r="O274" s="244"/>
      <c r="P274" s="245"/>
      <c r="Q274" s="267"/>
      <c r="R274" s="267"/>
      <c r="S274" s="267"/>
      <c r="T274" s="267"/>
      <c r="U274" s="267"/>
      <c r="V274" s="267"/>
      <c r="W274" s="598">
        <f>ROUND(D274*(1+$M$17),2)</f>
        <v>908.47</v>
      </c>
      <c r="X274" s="600"/>
      <c r="Y274" s="268"/>
      <c r="Z274" s="602" t="e">
        <f>RESUMO!#REF!</f>
        <v>#REF!</v>
      </c>
    </row>
    <row r="275" spans="1:26" s="269" customFormat="1" ht="13.5">
      <c r="A275" s="270"/>
      <c r="B275" s="271"/>
      <c r="C275" s="246" t="s">
        <v>186</v>
      </c>
      <c r="D275" s="272" t="s">
        <v>267</v>
      </c>
      <c r="E275" s="273">
        <f t="shared" si="573"/>
        <v>0</v>
      </c>
      <c r="F275" s="274">
        <f t="shared" si="574"/>
        <v>0</v>
      </c>
      <c r="G275" s="238" t="str">
        <f t="shared" ref="G275:H275" si="679">IF(G274&gt;0,".","")</f>
        <v>.</v>
      </c>
      <c r="H275" s="238" t="str">
        <f t="shared" si="679"/>
        <v>.</v>
      </c>
      <c r="I275" s="238" t="str">
        <f t="shared" ref="I275:V275" si="680">IF(I274&gt;0,".","")</f>
        <v/>
      </c>
      <c r="J275" s="238" t="str">
        <f t="shared" si="680"/>
        <v/>
      </c>
      <c r="K275" s="238" t="str">
        <f t="shared" si="680"/>
        <v/>
      </c>
      <c r="L275" s="238" t="str">
        <f t="shared" si="680"/>
        <v/>
      </c>
      <c r="M275" s="238" t="str">
        <f t="shared" si="680"/>
        <v/>
      </c>
      <c r="N275" s="238" t="str">
        <f t="shared" si="680"/>
        <v/>
      </c>
      <c r="O275" s="238" t="str">
        <f t="shared" si="680"/>
        <v/>
      </c>
      <c r="P275" s="238" t="str">
        <f t="shared" si="680"/>
        <v/>
      </c>
      <c r="Q275" s="238" t="str">
        <f t="shared" si="680"/>
        <v/>
      </c>
      <c r="R275" s="238" t="str">
        <f t="shared" si="680"/>
        <v/>
      </c>
      <c r="S275" s="238" t="str">
        <f t="shared" si="680"/>
        <v/>
      </c>
      <c r="T275" s="238" t="str">
        <f t="shared" si="680"/>
        <v/>
      </c>
      <c r="U275" s="238" t="str">
        <f t="shared" si="680"/>
        <v/>
      </c>
      <c r="V275" s="238" t="str">
        <f t="shared" si="680"/>
        <v/>
      </c>
      <c r="W275" s="599"/>
      <c r="X275" s="601"/>
      <c r="Y275" s="275"/>
      <c r="Z275" s="602"/>
    </row>
    <row r="276" spans="1:26" s="269" customFormat="1" ht="38.25">
      <c r="A276" s="202" t="s">
        <v>1287</v>
      </c>
      <c r="B276" s="263" t="s">
        <v>357</v>
      </c>
      <c r="C276" s="240" t="str">
        <f>VLOOKUP(B276,'Orçamento Sintético'!$A$6:$N$18048,4,0)</f>
        <v>TUBO PVC, SERIE NORMAL, ESGOTO PREDIAL, DN 50 MM, FORNECIDO E INSTALADO EM RAMAL DE DESCARGA OU RAMAL DE ESGOTO SANITÁRIO. AF_08/2022</v>
      </c>
      <c r="D276" s="264">
        <f>VLOOKUP(B276,'Orçamento Sintético'!$A$6:$N$18048,13,0)</f>
        <v>3895.99</v>
      </c>
      <c r="E276" s="265">
        <f t="shared" si="573"/>
        <v>1</v>
      </c>
      <c r="F276" s="266">
        <f t="shared" si="574"/>
        <v>3895.99</v>
      </c>
      <c r="G276" s="244"/>
      <c r="H276" s="245"/>
      <c r="I276" s="244">
        <v>1</v>
      </c>
      <c r="J276" s="245">
        <f>I276*$D276</f>
        <v>3895.99</v>
      </c>
      <c r="K276" s="267"/>
      <c r="L276" s="267"/>
      <c r="M276" s="267"/>
      <c r="N276" s="267"/>
      <c r="O276" s="244"/>
      <c r="P276" s="245"/>
      <c r="Q276" s="244"/>
      <c r="R276" s="245"/>
      <c r="S276" s="267"/>
      <c r="T276" s="267"/>
      <c r="U276" s="267"/>
      <c r="V276" s="267"/>
      <c r="W276" s="598">
        <f>ROUND(D276*(1+$M$17),2)</f>
        <v>4918.3</v>
      </c>
      <c r="X276" s="600"/>
      <c r="Y276" s="268"/>
      <c r="Z276" s="602" t="e">
        <f>RESUMO!#REF!</f>
        <v>#REF!</v>
      </c>
    </row>
    <row r="277" spans="1:26" s="269" customFormat="1" ht="13.5">
      <c r="A277" s="270"/>
      <c r="B277" s="271"/>
      <c r="C277" s="246" t="s">
        <v>186</v>
      </c>
      <c r="D277" s="272" t="s">
        <v>267</v>
      </c>
      <c r="E277" s="273">
        <f t="shared" si="573"/>
        <v>0</v>
      </c>
      <c r="F277" s="274">
        <f t="shared" si="574"/>
        <v>0</v>
      </c>
      <c r="G277" s="238" t="str">
        <f t="shared" ref="G277:H277" si="681">IF(G276&gt;0,".","")</f>
        <v/>
      </c>
      <c r="H277" s="238" t="str">
        <f t="shared" si="681"/>
        <v/>
      </c>
      <c r="I277" s="238" t="str">
        <f t="shared" ref="I277:V277" si="682">IF(I276&gt;0,".","")</f>
        <v>.</v>
      </c>
      <c r="J277" s="238" t="str">
        <f t="shared" si="682"/>
        <v>.</v>
      </c>
      <c r="K277" s="238" t="str">
        <f t="shared" si="682"/>
        <v/>
      </c>
      <c r="L277" s="238" t="str">
        <f t="shared" si="682"/>
        <v/>
      </c>
      <c r="M277" s="238" t="str">
        <f t="shared" si="682"/>
        <v/>
      </c>
      <c r="N277" s="238" t="str">
        <f t="shared" si="682"/>
        <v/>
      </c>
      <c r="O277" s="238" t="str">
        <f t="shared" si="682"/>
        <v/>
      </c>
      <c r="P277" s="238" t="str">
        <f t="shared" si="682"/>
        <v/>
      </c>
      <c r="Q277" s="238" t="str">
        <f t="shared" si="682"/>
        <v/>
      </c>
      <c r="R277" s="238" t="str">
        <f t="shared" si="682"/>
        <v/>
      </c>
      <c r="S277" s="238" t="str">
        <f t="shared" si="682"/>
        <v/>
      </c>
      <c r="T277" s="238" t="str">
        <f t="shared" si="682"/>
        <v/>
      </c>
      <c r="U277" s="238" t="str">
        <f t="shared" si="682"/>
        <v/>
      </c>
      <c r="V277" s="238" t="str">
        <f t="shared" si="682"/>
        <v/>
      </c>
      <c r="W277" s="599"/>
      <c r="X277" s="601"/>
      <c r="Y277" s="275"/>
      <c r="Z277" s="602"/>
    </row>
    <row r="278" spans="1:26" s="269" customFormat="1" ht="38.25">
      <c r="A278" s="202" t="s">
        <v>1287</v>
      </c>
      <c r="B278" s="263" t="s">
        <v>358</v>
      </c>
      <c r="C278" s="240" t="str">
        <f>VLOOKUP(B278,'Orçamento Sintético'!$A$6:$N$18048,4,0)</f>
        <v>TUBO PVC, SERIE NORMAL, ESGOTO PREDIAL, DN 75 MM, FORNECIDO E INSTALADO EM RAMAL DE DESCARGA OU RAMAL DE ESGOTO SANITÁRIO. AF_08/2022</v>
      </c>
      <c r="D278" s="264">
        <f>VLOOKUP(B278,'Orçamento Sintético'!$A$6:$N$18048,13,0)</f>
        <v>350.15</v>
      </c>
      <c r="E278" s="265">
        <f t="shared" si="573"/>
        <v>1</v>
      </c>
      <c r="F278" s="266">
        <f t="shared" si="574"/>
        <v>350.15</v>
      </c>
      <c r="G278" s="244">
        <v>1</v>
      </c>
      <c r="H278" s="245">
        <f>G278*$D278</f>
        <v>350.15</v>
      </c>
      <c r="I278" s="244"/>
      <c r="J278" s="245"/>
      <c r="K278" s="267"/>
      <c r="L278" s="267"/>
      <c r="M278" s="267"/>
      <c r="N278" s="267"/>
      <c r="O278" s="244"/>
      <c r="P278" s="245"/>
      <c r="Q278" s="244"/>
      <c r="R278" s="245"/>
      <c r="S278" s="267"/>
      <c r="T278" s="267"/>
      <c r="U278" s="267"/>
      <c r="V278" s="267"/>
      <c r="W278" s="598">
        <f>ROUND(D278*(1+$M$17),2)</f>
        <v>442.03</v>
      </c>
      <c r="X278" s="600"/>
      <c r="Y278" s="268"/>
      <c r="Z278" s="602" t="e">
        <f>RESUMO!#REF!</f>
        <v>#REF!</v>
      </c>
    </row>
    <row r="279" spans="1:26" s="269" customFormat="1" ht="13.5">
      <c r="A279" s="270"/>
      <c r="B279" s="271"/>
      <c r="C279" s="246" t="s">
        <v>186</v>
      </c>
      <c r="D279" s="272" t="s">
        <v>267</v>
      </c>
      <c r="E279" s="273">
        <f t="shared" si="573"/>
        <v>0</v>
      </c>
      <c r="F279" s="274">
        <f t="shared" si="574"/>
        <v>0</v>
      </c>
      <c r="G279" s="238" t="str">
        <f t="shared" ref="G279:H279" si="683">IF(G278&gt;0,".","")</f>
        <v>.</v>
      </c>
      <c r="H279" s="238" t="str">
        <f t="shared" si="683"/>
        <v>.</v>
      </c>
      <c r="I279" s="238"/>
      <c r="J279" s="238"/>
      <c r="K279" s="238" t="str">
        <f t="shared" ref="K279:V279" si="684">IF(K278&gt;0,".","")</f>
        <v/>
      </c>
      <c r="L279" s="238" t="str">
        <f t="shared" si="684"/>
        <v/>
      </c>
      <c r="M279" s="238" t="str">
        <f t="shared" si="684"/>
        <v/>
      </c>
      <c r="N279" s="238" t="str">
        <f t="shared" si="684"/>
        <v/>
      </c>
      <c r="O279" s="238" t="str">
        <f t="shared" si="684"/>
        <v/>
      </c>
      <c r="P279" s="238" t="str">
        <f t="shared" si="684"/>
        <v/>
      </c>
      <c r="Q279" s="238" t="str">
        <f t="shared" si="684"/>
        <v/>
      </c>
      <c r="R279" s="238" t="str">
        <f t="shared" si="684"/>
        <v/>
      </c>
      <c r="S279" s="238" t="str">
        <f t="shared" si="684"/>
        <v/>
      </c>
      <c r="T279" s="238" t="str">
        <f t="shared" si="684"/>
        <v/>
      </c>
      <c r="U279" s="238" t="str">
        <f t="shared" si="684"/>
        <v/>
      </c>
      <c r="V279" s="238" t="str">
        <f t="shared" si="684"/>
        <v/>
      </c>
      <c r="W279" s="599"/>
      <c r="X279" s="601"/>
      <c r="Y279" s="275"/>
      <c r="Z279" s="602"/>
    </row>
    <row r="280" spans="1:26" s="269" customFormat="1" ht="38.25">
      <c r="A280" s="202" t="s">
        <v>1287</v>
      </c>
      <c r="B280" s="263" t="s">
        <v>359</v>
      </c>
      <c r="C280" s="240" t="str">
        <f>VLOOKUP(B280,'Orçamento Sintético'!$A$6:$N$18048,4,0)</f>
        <v>TUBO PVC, SERIE NORMAL, ESGOTO PREDIAL, DN 100 MM, FORNECIDO E INSTALADO EM RAMAL DE DESCARGA OU RAMAL DE ESGOTO SANITÁRIO. AF_08/2022</v>
      </c>
      <c r="D280" s="264">
        <f>VLOOKUP(B280,'Orçamento Sintético'!$A$6:$N$18048,13,0)</f>
        <v>4100.01</v>
      </c>
      <c r="E280" s="265">
        <f t="shared" si="573"/>
        <v>1</v>
      </c>
      <c r="F280" s="266">
        <f t="shared" si="574"/>
        <v>4100.01</v>
      </c>
      <c r="G280" s="244">
        <v>1</v>
      </c>
      <c r="H280" s="245">
        <f>G280*$D280</f>
        <v>4100.01</v>
      </c>
      <c r="I280" s="244"/>
      <c r="J280" s="245"/>
      <c r="K280" s="267"/>
      <c r="L280" s="267"/>
      <c r="M280" s="267"/>
      <c r="N280" s="267"/>
      <c r="O280" s="244"/>
      <c r="P280" s="245"/>
      <c r="Q280" s="244"/>
      <c r="R280" s="245"/>
      <c r="S280" s="267"/>
      <c r="T280" s="267"/>
      <c r="U280" s="267"/>
      <c r="V280" s="267"/>
      <c r="W280" s="598">
        <f>ROUND(D280*(1+$M$17),2)</f>
        <v>5175.8500000000004</v>
      </c>
      <c r="X280" s="600"/>
      <c r="Y280" s="268"/>
      <c r="Z280" s="602" t="e">
        <f>RESUMO!#REF!</f>
        <v>#REF!</v>
      </c>
    </row>
    <row r="281" spans="1:26" s="269" customFormat="1" ht="13.5">
      <c r="A281" s="270"/>
      <c r="B281" s="271"/>
      <c r="C281" s="246" t="s">
        <v>186</v>
      </c>
      <c r="D281" s="272" t="s">
        <v>267</v>
      </c>
      <c r="E281" s="273">
        <f t="shared" si="573"/>
        <v>0</v>
      </c>
      <c r="F281" s="274">
        <f t="shared" si="574"/>
        <v>0</v>
      </c>
      <c r="G281" s="238" t="str">
        <f t="shared" ref="G281:H281" si="685">IF(G280&gt;0,".","")</f>
        <v>.</v>
      </c>
      <c r="H281" s="238" t="str">
        <f t="shared" si="685"/>
        <v>.</v>
      </c>
      <c r="I281" s="238"/>
      <c r="J281" s="238"/>
      <c r="K281" s="238" t="str">
        <f t="shared" ref="K281:V281" si="686">IF(K280&gt;0,".","")</f>
        <v/>
      </c>
      <c r="L281" s="238" t="str">
        <f t="shared" si="686"/>
        <v/>
      </c>
      <c r="M281" s="238" t="str">
        <f t="shared" si="686"/>
        <v/>
      </c>
      <c r="N281" s="238" t="str">
        <f t="shared" si="686"/>
        <v/>
      </c>
      <c r="O281" s="238" t="str">
        <f t="shared" si="686"/>
        <v/>
      </c>
      <c r="P281" s="238" t="str">
        <f t="shared" si="686"/>
        <v/>
      </c>
      <c r="Q281" s="238" t="str">
        <f t="shared" si="686"/>
        <v/>
      </c>
      <c r="R281" s="238" t="str">
        <f t="shared" si="686"/>
        <v/>
      </c>
      <c r="S281" s="238" t="str">
        <f t="shared" si="686"/>
        <v/>
      </c>
      <c r="T281" s="238" t="str">
        <f t="shared" si="686"/>
        <v/>
      </c>
      <c r="U281" s="238" t="str">
        <f t="shared" si="686"/>
        <v/>
      </c>
      <c r="V281" s="238" t="str">
        <f t="shared" si="686"/>
        <v/>
      </c>
      <c r="W281" s="599"/>
      <c r="X281" s="601"/>
      <c r="Y281" s="275"/>
      <c r="Z281" s="602"/>
    </row>
    <row r="282" spans="1:26" s="269" customFormat="1" ht="38.25">
      <c r="A282" s="202" t="s">
        <v>1287</v>
      </c>
      <c r="B282" s="263" t="s">
        <v>360</v>
      </c>
      <c r="C282" s="240" t="str">
        <f>VLOOKUP(B282,'Orçamento Sintético'!$A$6:$N$18048,4,0)</f>
        <v>TUBO PVC, SERIE NORMAL, ESGOTO PREDIAL, DN 150 MM, FORNECIDO E INSTALADO EM SUBCOLETOR AÉREO DE ESGOTO SANITÁRIO. AF_08/2022</v>
      </c>
      <c r="D282" s="264">
        <f>VLOOKUP(B282,'Orçamento Sintético'!$A$6:$N$18048,13,0)</f>
        <v>159.69</v>
      </c>
      <c r="E282" s="265">
        <f t="shared" ref="E282:E345" si="687">SUMIF($G$23:$V$23,"%",G282:V282)</f>
        <v>1</v>
      </c>
      <c r="F282" s="266">
        <f t="shared" ref="F282:F345" si="688">SUMIF($G$23:$V$23,"R$",G282:V282)</f>
        <v>159.69</v>
      </c>
      <c r="G282" s="244">
        <v>1</v>
      </c>
      <c r="H282" s="245">
        <f>G282*$D282</f>
        <v>159.69</v>
      </c>
      <c r="I282" s="244"/>
      <c r="J282" s="245"/>
      <c r="K282" s="267"/>
      <c r="L282" s="267"/>
      <c r="M282" s="267"/>
      <c r="N282" s="267"/>
      <c r="O282" s="244"/>
      <c r="P282" s="245"/>
      <c r="Q282" s="244"/>
      <c r="R282" s="245"/>
      <c r="S282" s="267"/>
      <c r="T282" s="267"/>
      <c r="U282" s="267"/>
      <c r="V282" s="267"/>
      <c r="W282" s="598">
        <f>ROUND(D282*(1+$M$17),2)</f>
        <v>201.59</v>
      </c>
      <c r="X282" s="600"/>
      <c r="Y282" s="268"/>
      <c r="Z282" s="602" t="e">
        <f>RESUMO!#REF!</f>
        <v>#REF!</v>
      </c>
    </row>
    <row r="283" spans="1:26" s="269" customFormat="1" ht="13.5">
      <c r="A283" s="270"/>
      <c r="B283" s="271"/>
      <c r="C283" s="246" t="s">
        <v>186</v>
      </c>
      <c r="D283" s="272" t="s">
        <v>267</v>
      </c>
      <c r="E283" s="273">
        <f t="shared" si="687"/>
        <v>0</v>
      </c>
      <c r="F283" s="274">
        <f t="shared" si="688"/>
        <v>0</v>
      </c>
      <c r="G283" s="238" t="str">
        <f t="shared" ref="G283:H283" si="689">IF(G282&gt;0,".","")</f>
        <v>.</v>
      </c>
      <c r="H283" s="238" t="str">
        <f t="shared" si="689"/>
        <v>.</v>
      </c>
      <c r="I283" s="238"/>
      <c r="J283" s="238"/>
      <c r="K283" s="238" t="str">
        <f t="shared" ref="K283:V283" si="690">IF(K282&gt;0,".","")</f>
        <v/>
      </c>
      <c r="L283" s="238" t="str">
        <f t="shared" si="690"/>
        <v/>
      </c>
      <c r="M283" s="238" t="str">
        <f t="shared" si="690"/>
        <v/>
      </c>
      <c r="N283" s="238" t="str">
        <f t="shared" si="690"/>
        <v/>
      </c>
      <c r="O283" s="238" t="str">
        <f t="shared" si="690"/>
        <v/>
      </c>
      <c r="P283" s="238" t="str">
        <f t="shared" si="690"/>
        <v/>
      </c>
      <c r="Q283" s="238" t="str">
        <f t="shared" si="690"/>
        <v/>
      </c>
      <c r="R283" s="238" t="str">
        <f t="shared" si="690"/>
        <v/>
      </c>
      <c r="S283" s="238" t="str">
        <f t="shared" si="690"/>
        <v/>
      </c>
      <c r="T283" s="238" t="str">
        <f t="shared" si="690"/>
        <v/>
      </c>
      <c r="U283" s="238" t="str">
        <f t="shared" si="690"/>
        <v/>
      </c>
      <c r="V283" s="238" t="str">
        <f t="shared" si="690"/>
        <v/>
      </c>
      <c r="W283" s="599"/>
      <c r="X283" s="601"/>
      <c r="Y283" s="275"/>
      <c r="Z283" s="602"/>
    </row>
    <row r="284" spans="1:26" s="269" customFormat="1" ht="51">
      <c r="A284" s="202" t="s">
        <v>1287</v>
      </c>
      <c r="B284" s="263" t="s">
        <v>361</v>
      </c>
      <c r="C284" s="240" t="str">
        <f>VLOOKUP(B284,'Orçamento Sintético'!$A$6:$N$18048,4,0)</f>
        <v>JUNÇÃO SIMPLES, PVC, SERIE NORMAL, ESGOTO PREDIAL, DN 40 MM, JUNTA SOLDÁVEL, FORNECIDO E INSTALADO EM RAMAL DE DESCARGA OU RAMAL DE ESGOTO SANITÁRIO. AF_08/2022</v>
      </c>
      <c r="D284" s="264">
        <f>VLOOKUP(B284,'Orçamento Sintético'!$A$6:$N$18048,13,0)</f>
        <v>18.350000000000001</v>
      </c>
      <c r="E284" s="265">
        <f t="shared" si="687"/>
        <v>1</v>
      </c>
      <c r="F284" s="266">
        <f t="shared" si="688"/>
        <v>18.350000000000001</v>
      </c>
      <c r="G284" s="244">
        <v>1</v>
      </c>
      <c r="H284" s="245">
        <f>G284*$D284</f>
        <v>18.350000000000001</v>
      </c>
      <c r="I284" s="244"/>
      <c r="J284" s="245"/>
      <c r="K284" s="267"/>
      <c r="L284" s="267"/>
      <c r="M284" s="267"/>
      <c r="N284" s="267"/>
      <c r="O284" s="244"/>
      <c r="P284" s="245"/>
      <c r="Q284" s="244"/>
      <c r="R284" s="245"/>
      <c r="S284" s="267"/>
      <c r="T284" s="267"/>
      <c r="U284" s="267"/>
      <c r="V284" s="267"/>
      <c r="W284" s="598">
        <f>ROUND(D284*(1+$M$17),2)</f>
        <v>23.17</v>
      </c>
      <c r="X284" s="600"/>
      <c r="Y284" s="268"/>
      <c r="Z284" s="602" t="e">
        <f>RESUMO!#REF!</f>
        <v>#REF!</v>
      </c>
    </row>
    <row r="285" spans="1:26" s="269" customFormat="1" ht="13.5">
      <c r="A285" s="270"/>
      <c r="B285" s="271"/>
      <c r="C285" s="246" t="s">
        <v>186</v>
      </c>
      <c r="D285" s="272" t="s">
        <v>267</v>
      </c>
      <c r="E285" s="273">
        <f t="shared" si="687"/>
        <v>0</v>
      </c>
      <c r="F285" s="274">
        <f t="shared" si="688"/>
        <v>0</v>
      </c>
      <c r="G285" s="238" t="str">
        <f t="shared" ref="G285:H285" si="691">IF(G284&gt;0,".","")</f>
        <v>.</v>
      </c>
      <c r="H285" s="238" t="str">
        <f t="shared" si="691"/>
        <v>.</v>
      </c>
      <c r="I285" s="238"/>
      <c r="J285" s="238"/>
      <c r="K285" s="238" t="str">
        <f t="shared" ref="K285:V285" si="692">IF(K284&gt;0,".","")</f>
        <v/>
      </c>
      <c r="L285" s="238" t="str">
        <f t="shared" si="692"/>
        <v/>
      </c>
      <c r="M285" s="238" t="str">
        <f t="shared" si="692"/>
        <v/>
      </c>
      <c r="N285" s="238" t="str">
        <f t="shared" si="692"/>
        <v/>
      </c>
      <c r="O285" s="238" t="str">
        <f t="shared" si="692"/>
        <v/>
      </c>
      <c r="P285" s="238" t="str">
        <f t="shared" si="692"/>
        <v/>
      </c>
      <c r="Q285" s="238" t="str">
        <f t="shared" si="692"/>
        <v/>
      </c>
      <c r="R285" s="238" t="str">
        <f t="shared" si="692"/>
        <v/>
      </c>
      <c r="S285" s="238" t="str">
        <f t="shared" si="692"/>
        <v/>
      </c>
      <c r="T285" s="238" t="str">
        <f t="shared" si="692"/>
        <v/>
      </c>
      <c r="U285" s="238" t="str">
        <f t="shared" si="692"/>
        <v/>
      </c>
      <c r="V285" s="238" t="str">
        <f t="shared" si="692"/>
        <v/>
      </c>
      <c r="W285" s="599"/>
      <c r="X285" s="601"/>
      <c r="Y285" s="275"/>
      <c r="Z285" s="602"/>
    </row>
    <row r="286" spans="1:26" s="269" customFormat="1" ht="51">
      <c r="A286" s="202" t="s">
        <v>1287</v>
      </c>
      <c r="B286" s="263" t="s">
        <v>362</v>
      </c>
      <c r="C286" s="240" t="str">
        <f>VLOOKUP(B286,'Orçamento Sintético'!$A$6:$N$18048,4,0)</f>
        <v>JUNÇÃO SIMPLES, PVC, SERIE NORMAL, ESGOTO PREDIAL, DN 50 X 50 MM, JUNTA ELÁSTICA, FORNECIDO E INSTALADO EM RAMAL DE DESCARGA OU RAMAL DE ESGOTO SANITÁRIO. AF_08/2022</v>
      </c>
      <c r="D286" s="264">
        <f>VLOOKUP(B286,'Orçamento Sintético'!$A$6:$N$18048,13,0)</f>
        <v>166.05</v>
      </c>
      <c r="E286" s="265">
        <f t="shared" si="687"/>
        <v>1</v>
      </c>
      <c r="F286" s="266">
        <f t="shared" si="688"/>
        <v>166.05</v>
      </c>
      <c r="G286" s="244">
        <v>1</v>
      </c>
      <c r="H286" s="245">
        <f>G286*$D286</f>
        <v>166.05</v>
      </c>
      <c r="I286" s="244"/>
      <c r="J286" s="245"/>
      <c r="K286" s="267"/>
      <c r="L286" s="267"/>
      <c r="M286" s="267"/>
      <c r="N286" s="267"/>
      <c r="O286" s="244"/>
      <c r="P286" s="245"/>
      <c r="Q286" s="244"/>
      <c r="R286" s="245"/>
      <c r="S286" s="267"/>
      <c r="T286" s="267"/>
      <c r="U286" s="267"/>
      <c r="V286" s="267"/>
      <c r="W286" s="598">
        <f>ROUND(D286*(1+$M$17),2)</f>
        <v>209.62</v>
      </c>
      <c r="X286" s="600"/>
      <c r="Y286" s="268"/>
      <c r="Z286" s="602" t="e">
        <f>RESUMO!#REF!</f>
        <v>#REF!</v>
      </c>
    </row>
    <row r="287" spans="1:26" s="269" customFormat="1" ht="13.5">
      <c r="A287" s="270"/>
      <c r="B287" s="271"/>
      <c r="C287" s="246" t="s">
        <v>186</v>
      </c>
      <c r="D287" s="272" t="s">
        <v>267</v>
      </c>
      <c r="E287" s="273">
        <f t="shared" si="687"/>
        <v>0</v>
      </c>
      <c r="F287" s="274">
        <f t="shared" si="688"/>
        <v>0</v>
      </c>
      <c r="G287" s="238" t="str">
        <f t="shared" ref="G287:H287" si="693">IF(G286&gt;0,".","")</f>
        <v>.</v>
      </c>
      <c r="H287" s="238" t="str">
        <f t="shared" si="693"/>
        <v>.</v>
      </c>
      <c r="I287" s="238"/>
      <c r="J287" s="238"/>
      <c r="K287" s="238" t="str">
        <f t="shared" ref="K287:V287" si="694">IF(K286&gt;0,".","")</f>
        <v/>
      </c>
      <c r="L287" s="238" t="str">
        <f t="shared" si="694"/>
        <v/>
      </c>
      <c r="M287" s="238" t="str">
        <f t="shared" si="694"/>
        <v/>
      </c>
      <c r="N287" s="238" t="str">
        <f t="shared" si="694"/>
        <v/>
      </c>
      <c r="O287" s="238" t="str">
        <f t="shared" si="694"/>
        <v/>
      </c>
      <c r="P287" s="238" t="str">
        <f t="shared" si="694"/>
        <v/>
      </c>
      <c r="Q287" s="238" t="str">
        <f t="shared" si="694"/>
        <v/>
      </c>
      <c r="R287" s="238" t="str">
        <f t="shared" si="694"/>
        <v/>
      </c>
      <c r="S287" s="238" t="str">
        <f t="shared" si="694"/>
        <v/>
      </c>
      <c r="T287" s="238" t="str">
        <f t="shared" si="694"/>
        <v/>
      </c>
      <c r="U287" s="238" t="str">
        <f t="shared" si="694"/>
        <v/>
      </c>
      <c r="V287" s="238" t="str">
        <f t="shared" si="694"/>
        <v/>
      </c>
      <c r="W287" s="599"/>
      <c r="X287" s="601"/>
      <c r="Y287" s="275"/>
      <c r="Z287" s="602"/>
    </row>
    <row r="288" spans="1:26" s="269" customFormat="1" ht="51">
      <c r="A288" s="202" t="s">
        <v>1287</v>
      </c>
      <c r="B288" s="263" t="s">
        <v>363</v>
      </c>
      <c r="C288" s="240" t="str">
        <f>VLOOKUP(B288,'Orçamento Sintético'!$A$6:$N$18048,4,0)</f>
        <v>JUNÇÃO DE REDUÇÃO INVERTIDA, PVC, SÉRIE NORMAL, ESGOTO PREDIAL, DN 75 X 50 MM, JUNTA ELÁSTICA, FORNECIDO E INSTALADO EM RAMAL DE DESCARGA OU RAMAL DE ESGOTO SANITÁRIO. AF_08/2022</v>
      </c>
      <c r="D288" s="264">
        <f>VLOOKUP(B288,'Orçamento Sintético'!$A$6:$N$18048,13,0)</f>
        <v>213.25</v>
      </c>
      <c r="E288" s="265">
        <f t="shared" si="687"/>
        <v>1</v>
      </c>
      <c r="F288" s="266">
        <f t="shared" si="688"/>
        <v>213.25</v>
      </c>
      <c r="G288" s="244">
        <v>1</v>
      </c>
      <c r="H288" s="245">
        <f>G288*$D288</f>
        <v>213.25</v>
      </c>
      <c r="I288" s="244"/>
      <c r="J288" s="245"/>
      <c r="K288" s="267"/>
      <c r="L288" s="267"/>
      <c r="M288" s="267"/>
      <c r="N288" s="267"/>
      <c r="O288" s="244"/>
      <c r="P288" s="245"/>
      <c r="Q288" s="244"/>
      <c r="R288" s="245"/>
      <c r="S288" s="267"/>
      <c r="T288" s="267"/>
      <c r="U288" s="267"/>
      <c r="V288" s="267"/>
      <c r="W288" s="598">
        <f>ROUND(D288*(1+$M$17),2)</f>
        <v>269.20999999999998</v>
      </c>
      <c r="X288" s="600"/>
      <c r="Y288" s="268"/>
      <c r="Z288" s="602" t="e">
        <f>RESUMO!#REF!</f>
        <v>#REF!</v>
      </c>
    </row>
    <row r="289" spans="1:26" s="269" customFormat="1" ht="13.5">
      <c r="A289" s="270"/>
      <c r="B289" s="271"/>
      <c r="C289" s="246" t="s">
        <v>186</v>
      </c>
      <c r="D289" s="272" t="s">
        <v>267</v>
      </c>
      <c r="E289" s="273">
        <f t="shared" si="687"/>
        <v>0</v>
      </c>
      <c r="F289" s="274">
        <f t="shared" si="688"/>
        <v>0</v>
      </c>
      <c r="G289" s="238" t="str">
        <f t="shared" ref="G289:H289" si="695">IF(G288&gt;0,".","")</f>
        <v>.</v>
      </c>
      <c r="H289" s="238" t="str">
        <f t="shared" si="695"/>
        <v>.</v>
      </c>
      <c r="I289" s="238"/>
      <c r="J289" s="238"/>
      <c r="K289" s="238" t="str">
        <f t="shared" ref="K289:V289" si="696">IF(K288&gt;0,".","")</f>
        <v/>
      </c>
      <c r="L289" s="238" t="str">
        <f t="shared" si="696"/>
        <v/>
      </c>
      <c r="M289" s="238" t="str">
        <f t="shared" si="696"/>
        <v/>
      </c>
      <c r="N289" s="238" t="str">
        <f t="shared" si="696"/>
        <v/>
      </c>
      <c r="O289" s="238" t="str">
        <f t="shared" si="696"/>
        <v/>
      </c>
      <c r="P289" s="238" t="str">
        <f t="shared" si="696"/>
        <v/>
      </c>
      <c r="Q289" s="238" t="str">
        <f t="shared" si="696"/>
        <v/>
      </c>
      <c r="R289" s="238" t="str">
        <f t="shared" si="696"/>
        <v/>
      </c>
      <c r="S289" s="238" t="str">
        <f t="shared" si="696"/>
        <v/>
      </c>
      <c r="T289" s="238" t="str">
        <f t="shared" si="696"/>
        <v/>
      </c>
      <c r="U289" s="238" t="str">
        <f t="shared" si="696"/>
        <v/>
      </c>
      <c r="V289" s="238" t="str">
        <f t="shared" si="696"/>
        <v/>
      </c>
      <c r="W289" s="599"/>
      <c r="X289" s="601"/>
      <c r="Y289" s="275"/>
      <c r="Z289" s="602"/>
    </row>
    <row r="290" spans="1:26" s="269" customFormat="1" ht="25.5">
      <c r="A290" s="202" t="s">
        <v>1287</v>
      </c>
      <c r="B290" s="263" t="s">
        <v>364</v>
      </c>
      <c r="C290" s="240" t="str">
        <f>VLOOKUP(B290,'Orçamento Sintético'!$A$6:$N$18048,4,0)</f>
        <v>JUNÇÃO DE REDUÇÃO 100X50 MM, SÉRIE REFORÇADA, FORNECIMENTO E INSTALAÇÃO</v>
      </c>
      <c r="D290" s="264">
        <f>VLOOKUP(B290,'Orçamento Sintético'!$A$6:$N$18048,13,0)</f>
        <v>220.44</v>
      </c>
      <c r="E290" s="265">
        <f t="shared" si="687"/>
        <v>1</v>
      </c>
      <c r="F290" s="266">
        <f t="shared" si="688"/>
        <v>220.44</v>
      </c>
      <c r="G290" s="244">
        <v>1</v>
      </c>
      <c r="H290" s="245">
        <f>G290*$D290</f>
        <v>220.44</v>
      </c>
      <c r="I290" s="244"/>
      <c r="J290" s="245"/>
      <c r="K290" s="267"/>
      <c r="L290" s="267"/>
      <c r="M290" s="267"/>
      <c r="N290" s="267"/>
      <c r="O290" s="244"/>
      <c r="P290" s="245"/>
      <c r="Q290" s="244"/>
      <c r="R290" s="245"/>
      <c r="S290" s="267"/>
      <c r="T290" s="267"/>
      <c r="U290" s="267"/>
      <c r="V290" s="267"/>
      <c r="W290" s="598">
        <f>ROUND(D290*(1+$M$17),2)</f>
        <v>278.27999999999997</v>
      </c>
      <c r="X290" s="600"/>
      <c r="Y290" s="268"/>
      <c r="Z290" s="602" t="e">
        <f>RESUMO!#REF!</f>
        <v>#REF!</v>
      </c>
    </row>
    <row r="291" spans="1:26" s="269" customFormat="1" ht="13.5">
      <c r="A291" s="270"/>
      <c r="B291" s="271"/>
      <c r="C291" s="246" t="s">
        <v>186</v>
      </c>
      <c r="D291" s="272" t="s">
        <v>267</v>
      </c>
      <c r="E291" s="273">
        <f t="shared" si="687"/>
        <v>0</v>
      </c>
      <c r="F291" s="274">
        <f t="shared" si="688"/>
        <v>0</v>
      </c>
      <c r="G291" s="238" t="str">
        <f t="shared" ref="G291:H291" si="697">IF(G290&gt;0,".","")</f>
        <v>.</v>
      </c>
      <c r="H291" s="238" t="str">
        <f t="shared" si="697"/>
        <v>.</v>
      </c>
      <c r="I291" s="238"/>
      <c r="J291" s="238"/>
      <c r="K291" s="238" t="str">
        <f t="shared" ref="K291:V291" si="698">IF(K290&gt;0,".","")</f>
        <v/>
      </c>
      <c r="L291" s="238" t="str">
        <f t="shared" si="698"/>
        <v/>
      </c>
      <c r="M291" s="238" t="str">
        <f t="shared" si="698"/>
        <v/>
      </c>
      <c r="N291" s="238" t="str">
        <f t="shared" si="698"/>
        <v/>
      </c>
      <c r="O291" s="238" t="str">
        <f t="shared" si="698"/>
        <v/>
      </c>
      <c r="P291" s="238" t="str">
        <f t="shared" si="698"/>
        <v/>
      </c>
      <c r="Q291" s="238" t="str">
        <f t="shared" si="698"/>
        <v/>
      </c>
      <c r="R291" s="238" t="str">
        <f t="shared" si="698"/>
        <v/>
      </c>
      <c r="S291" s="238" t="str">
        <f t="shared" si="698"/>
        <v/>
      </c>
      <c r="T291" s="238" t="str">
        <f t="shared" si="698"/>
        <v/>
      </c>
      <c r="U291" s="238" t="str">
        <f t="shared" si="698"/>
        <v/>
      </c>
      <c r="V291" s="238" t="str">
        <f t="shared" si="698"/>
        <v/>
      </c>
      <c r="W291" s="599"/>
      <c r="X291" s="601"/>
      <c r="Y291" s="275"/>
      <c r="Z291" s="602"/>
    </row>
    <row r="292" spans="1:26" s="269" customFormat="1" ht="38.25">
      <c r="A292" s="202" t="s">
        <v>1287</v>
      </c>
      <c r="B292" s="263" t="s">
        <v>365</v>
      </c>
      <c r="C292" s="240" t="str">
        <f>VLOOKUP(B292,'Orçamento Sintético'!$A$6:$N$18048,4,0)</f>
        <v>TE, PVC, SERIE NORMAL, ESGOTO PREDIAL, DN 50 X 50 MM, JUNTA ELÁSTICA, FORNECIDO E INSTALADO EM RAMAL DE DESCARGA OU RAMAL DE ESGOTO SANITÁRIO. AF_08/2022</v>
      </c>
      <c r="D292" s="264">
        <f>VLOOKUP(B292,'Orçamento Sintético'!$A$6:$N$18048,13,0)</f>
        <v>480.8</v>
      </c>
      <c r="E292" s="265">
        <f t="shared" si="687"/>
        <v>1</v>
      </c>
      <c r="F292" s="266">
        <f t="shared" si="688"/>
        <v>480.8</v>
      </c>
      <c r="G292" s="244">
        <v>1</v>
      </c>
      <c r="H292" s="245">
        <f>G292*$D292</f>
        <v>480.8</v>
      </c>
      <c r="I292" s="244"/>
      <c r="J292" s="245"/>
      <c r="K292" s="267"/>
      <c r="L292" s="267"/>
      <c r="M292" s="267"/>
      <c r="N292" s="267"/>
      <c r="O292" s="244"/>
      <c r="P292" s="245"/>
      <c r="Q292" s="244"/>
      <c r="R292" s="245"/>
      <c r="S292" s="267"/>
      <c r="T292" s="267"/>
      <c r="U292" s="267"/>
      <c r="V292" s="267"/>
      <c r="W292" s="598">
        <f>ROUND(D292*(1+$M$17),2)</f>
        <v>606.96</v>
      </c>
      <c r="X292" s="600"/>
      <c r="Y292" s="268"/>
      <c r="Z292" s="602" t="e">
        <f>RESUMO!#REF!</f>
        <v>#REF!</v>
      </c>
    </row>
    <row r="293" spans="1:26" s="269" customFormat="1" ht="13.5">
      <c r="A293" s="270"/>
      <c r="B293" s="271"/>
      <c r="C293" s="246" t="s">
        <v>186</v>
      </c>
      <c r="D293" s="272" t="s">
        <v>267</v>
      </c>
      <c r="E293" s="273">
        <f t="shared" si="687"/>
        <v>0</v>
      </c>
      <c r="F293" s="274">
        <f t="shared" si="688"/>
        <v>0</v>
      </c>
      <c r="G293" s="238" t="str">
        <f t="shared" ref="G293:H293" si="699">IF(G292&gt;0,".","")</f>
        <v>.</v>
      </c>
      <c r="H293" s="238" t="str">
        <f t="shared" si="699"/>
        <v>.</v>
      </c>
      <c r="I293" s="238"/>
      <c r="J293" s="238"/>
      <c r="K293" s="238" t="str">
        <f t="shared" ref="K293:V293" si="700">IF(K292&gt;0,".","")</f>
        <v/>
      </c>
      <c r="L293" s="238" t="str">
        <f t="shared" si="700"/>
        <v/>
      </c>
      <c r="M293" s="238" t="str">
        <f t="shared" si="700"/>
        <v/>
      </c>
      <c r="N293" s="238" t="str">
        <f t="shared" si="700"/>
        <v/>
      </c>
      <c r="O293" s="238" t="str">
        <f t="shared" si="700"/>
        <v/>
      </c>
      <c r="P293" s="238" t="str">
        <f t="shared" si="700"/>
        <v/>
      </c>
      <c r="Q293" s="238" t="str">
        <f t="shared" si="700"/>
        <v/>
      </c>
      <c r="R293" s="238" t="str">
        <f t="shared" si="700"/>
        <v/>
      </c>
      <c r="S293" s="238" t="str">
        <f t="shared" si="700"/>
        <v/>
      </c>
      <c r="T293" s="238" t="str">
        <f t="shared" si="700"/>
        <v/>
      </c>
      <c r="U293" s="238" t="str">
        <f t="shared" si="700"/>
        <v/>
      </c>
      <c r="V293" s="238" t="str">
        <f t="shared" si="700"/>
        <v/>
      </c>
      <c r="W293" s="599"/>
      <c r="X293" s="601"/>
      <c r="Y293" s="275"/>
      <c r="Z293" s="602"/>
    </row>
    <row r="294" spans="1:26" s="269" customFormat="1" ht="38.25">
      <c r="A294" s="202" t="s">
        <v>1287</v>
      </c>
      <c r="B294" s="263" t="s">
        <v>366</v>
      </c>
      <c r="C294" s="240" t="str">
        <f>VLOOKUP(B294,'Orçamento Sintético'!$A$6:$N$18048,4,0)</f>
        <v>TE, PVC, SERIE NORMAL, ESGOTO PREDIAL, DN 100 X 100 MM, JUNTA ELÁSTICA, FORNECIDO E INSTALADO EM RAMAL DE DESCARGA OU RAMAL DE ESGOTO SANITÁRIO. AF_08/2022</v>
      </c>
      <c r="D294" s="264">
        <f>VLOOKUP(B294,'Orçamento Sintético'!$A$6:$N$18048,13,0)</f>
        <v>162.72</v>
      </c>
      <c r="E294" s="265">
        <f t="shared" si="687"/>
        <v>1</v>
      </c>
      <c r="F294" s="266">
        <f t="shared" si="688"/>
        <v>162.72</v>
      </c>
      <c r="G294" s="244">
        <v>1</v>
      </c>
      <c r="H294" s="245">
        <f>G294*$D294</f>
        <v>162.72</v>
      </c>
      <c r="I294" s="244"/>
      <c r="J294" s="245"/>
      <c r="K294" s="267"/>
      <c r="L294" s="267"/>
      <c r="M294" s="267"/>
      <c r="N294" s="267"/>
      <c r="O294" s="244"/>
      <c r="P294" s="245"/>
      <c r="Q294" s="244"/>
      <c r="R294" s="245"/>
      <c r="S294" s="267"/>
      <c r="T294" s="267"/>
      <c r="U294" s="267"/>
      <c r="V294" s="267"/>
      <c r="W294" s="598">
        <f>ROUND(D294*(1+$M$17),2)</f>
        <v>205.42</v>
      </c>
      <c r="X294" s="600"/>
      <c r="Y294" s="268"/>
      <c r="Z294" s="602" t="e">
        <f>RESUMO!#REF!</f>
        <v>#REF!</v>
      </c>
    </row>
    <row r="295" spans="1:26" s="269" customFormat="1" ht="13.5">
      <c r="A295" s="270"/>
      <c r="B295" s="271"/>
      <c r="C295" s="246" t="s">
        <v>186</v>
      </c>
      <c r="D295" s="272" t="s">
        <v>267</v>
      </c>
      <c r="E295" s="273">
        <f t="shared" si="687"/>
        <v>0</v>
      </c>
      <c r="F295" s="274">
        <f t="shared" si="688"/>
        <v>0</v>
      </c>
      <c r="G295" s="238" t="str">
        <f t="shared" ref="G295:H295" si="701">IF(G294&gt;0,".","")</f>
        <v>.</v>
      </c>
      <c r="H295" s="238" t="str">
        <f t="shared" si="701"/>
        <v>.</v>
      </c>
      <c r="I295" s="238"/>
      <c r="J295" s="238"/>
      <c r="K295" s="238" t="str">
        <f t="shared" ref="K295:V295" si="702">IF(K294&gt;0,".","")</f>
        <v/>
      </c>
      <c r="L295" s="238" t="str">
        <f t="shared" si="702"/>
        <v/>
      </c>
      <c r="M295" s="238" t="str">
        <f t="shared" si="702"/>
        <v/>
      </c>
      <c r="N295" s="238" t="str">
        <f t="shared" si="702"/>
        <v/>
      </c>
      <c r="O295" s="238" t="str">
        <f t="shared" si="702"/>
        <v/>
      </c>
      <c r="P295" s="238" t="str">
        <f t="shared" si="702"/>
        <v/>
      </c>
      <c r="Q295" s="238" t="str">
        <f t="shared" si="702"/>
        <v/>
      </c>
      <c r="R295" s="238" t="str">
        <f t="shared" si="702"/>
        <v/>
      </c>
      <c r="S295" s="238" t="str">
        <f t="shared" si="702"/>
        <v/>
      </c>
      <c r="T295" s="238" t="str">
        <f t="shared" si="702"/>
        <v/>
      </c>
      <c r="U295" s="238" t="str">
        <f t="shared" si="702"/>
        <v/>
      </c>
      <c r="V295" s="238" t="str">
        <f t="shared" si="702"/>
        <v/>
      </c>
      <c r="W295" s="599"/>
      <c r="X295" s="601"/>
      <c r="Y295" s="275"/>
      <c r="Z295" s="602"/>
    </row>
    <row r="296" spans="1:26" s="269" customFormat="1" ht="51">
      <c r="A296" s="202" t="s">
        <v>1287</v>
      </c>
      <c r="B296" s="263" t="s">
        <v>367</v>
      </c>
      <c r="C296" s="240" t="str">
        <f>VLOOKUP(B296,'Orçamento Sintético'!$A$6:$N$18048,4,0)</f>
        <v>JOELHO 45 GRAUS, PVC, SERIE NORMAL, ESGOTO PREDIAL, DN 40 MM, JUNTA SOLDÁVEL, FORNECIDO E INSTALADO EM RAMAL DE DESCARGA OU RAMAL DE ESGOTO SANITÁRIO. AF_08/2022</v>
      </c>
      <c r="D296" s="264">
        <f>VLOOKUP(B296,'Orçamento Sintético'!$A$6:$N$18048,13,0)</f>
        <v>128.30000000000001</v>
      </c>
      <c r="E296" s="265">
        <f t="shared" si="687"/>
        <v>1</v>
      </c>
      <c r="F296" s="266">
        <f t="shared" si="688"/>
        <v>128.30000000000001</v>
      </c>
      <c r="G296" s="244"/>
      <c r="H296" s="245"/>
      <c r="I296" s="244">
        <v>1</v>
      </c>
      <c r="J296" s="245">
        <f>I296*$D296</f>
        <v>128.30000000000001</v>
      </c>
      <c r="K296" s="267"/>
      <c r="L296" s="267"/>
      <c r="M296" s="267"/>
      <c r="N296" s="267"/>
      <c r="O296" s="267"/>
      <c r="P296" s="267"/>
      <c r="Q296" s="244"/>
      <c r="R296" s="245"/>
      <c r="S296" s="267"/>
      <c r="T296" s="267"/>
      <c r="U296" s="267"/>
      <c r="V296" s="267"/>
      <c r="W296" s="598">
        <f>ROUND(D296*(1+$M$17),2)</f>
        <v>161.97</v>
      </c>
      <c r="X296" s="600"/>
      <c r="Y296" s="268"/>
      <c r="Z296" s="602" t="e">
        <f>RESUMO!#REF!</f>
        <v>#REF!</v>
      </c>
    </row>
    <row r="297" spans="1:26" s="269" customFormat="1" ht="13.5">
      <c r="A297" s="270"/>
      <c r="B297" s="271"/>
      <c r="C297" s="246" t="s">
        <v>186</v>
      </c>
      <c r="D297" s="272" t="s">
        <v>267</v>
      </c>
      <c r="E297" s="273">
        <f t="shared" si="687"/>
        <v>0</v>
      </c>
      <c r="F297" s="274">
        <f t="shared" si="688"/>
        <v>0</v>
      </c>
      <c r="G297" s="238" t="str">
        <f t="shared" ref="G297:J297" si="703">IF(G296&gt;0,".","")</f>
        <v/>
      </c>
      <c r="H297" s="238" t="str">
        <f t="shared" si="703"/>
        <v/>
      </c>
      <c r="I297" s="238" t="str">
        <f t="shared" si="703"/>
        <v>.</v>
      </c>
      <c r="J297" s="238" t="str">
        <f t="shared" si="703"/>
        <v>.</v>
      </c>
      <c r="K297" s="238" t="str">
        <f t="shared" ref="K297:V297" si="704">IF(K296&gt;0,".","")</f>
        <v/>
      </c>
      <c r="L297" s="238" t="str">
        <f t="shared" si="704"/>
        <v/>
      </c>
      <c r="M297" s="238" t="str">
        <f t="shared" si="704"/>
        <v/>
      </c>
      <c r="N297" s="238" t="str">
        <f t="shared" si="704"/>
        <v/>
      </c>
      <c r="O297" s="238" t="str">
        <f t="shared" si="704"/>
        <v/>
      </c>
      <c r="P297" s="238" t="str">
        <f t="shared" si="704"/>
        <v/>
      </c>
      <c r="Q297" s="238" t="str">
        <f t="shared" si="704"/>
        <v/>
      </c>
      <c r="R297" s="238" t="str">
        <f t="shared" si="704"/>
        <v/>
      </c>
      <c r="S297" s="238" t="str">
        <f t="shared" si="704"/>
        <v/>
      </c>
      <c r="T297" s="238" t="str">
        <f t="shared" si="704"/>
        <v/>
      </c>
      <c r="U297" s="238" t="str">
        <f t="shared" si="704"/>
        <v/>
      </c>
      <c r="V297" s="238" t="str">
        <f t="shared" si="704"/>
        <v/>
      </c>
      <c r="W297" s="599"/>
      <c r="X297" s="601"/>
      <c r="Y297" s="275"/>
      <c r="Z297" s="602"/>
    </row>
    <row r="298" spans="1:26" s="269" customFormat="1" ht="51">
      <c r="A298" s="202" t="s">
        <v>1287</v>
      </c>
      <c r="B298" s="263" t="s">
        <v>1344</v>
      </c>
      <c r="C298" s="240" t="str">
        <f>VLOOKUP(B298,'Orçamento Sintético'!$A$6:$N$18048,4,0)</f>
        <v>JOELHO 45 GRAUS, PVC, SERIE NORMAL, ESGOTO PREDIAL, DN 50 MM, JUNTA ELÁSTICA, FORNECIDO E INSTALADO EM RAMAL DE DESCARGA OU RAMAL DE ESGOTO SANITÁRIO. AF_08/2022</v>
      </c>
      <c r="D298" s="264">
        <f>VLOOKUP(B298,'Orçamento Sintético'!$A$6:$N$18048,13,0)</f>
        <v>154.16</v>
      </c>
      <c r="E298" s="265">
        <f t="shared" si="687"/>
        <v>1</v>
      </c>
      <c r="F298" s="266">
        <f t="shared" si="688"/>
        <v>154.16</v>
      </c>
      <c r="G298" s="244"/>
      <c r="H298" s="245"/>
      <c r="I298" s="244">
        <v>1</v>
      </c>
      <c r="J298" s="245">
        <f>I298*$D298</f>
        <v>154.16</v>
      </c>
      <c r="K298" s="267"/>
      <c r="L298" s="267"/>
      <c r="M298" s="267"/>
      <c r="N298" s="267"/>
      <c r="O298" s="267"/>
      <c r="P298" s="267"/>
      <c r="Q298" s="244"/>
      <c r="R298" s="245"/>
      <c r="S298" s="267"/>
      <c r="T298" s="267"/>
      <c r="U298" s="267"/>
      <c r="V298" s="267"/>
      <c r="W298" s="598">
        <f>ROUND(D298*(1+$M$17),2)</f>
        <v>194.61</v>
      </c>
      <c r="X298" s="600"/>
      <c r="Y298" s="268"/>
      <c r="Z298" s="602" t="e">
        <f>RESUMO!#REF!</f>
        <v>#REF!</v>
      </c>
    </row>
    <row r="299" spans="1:26" s="269" customFormat="1" ht="13.5">
      <c r="A299" s="270"/>
      <c r="B299" s="271"/>
      <c r="C299" s="246" t="s">
        <v>186</v>
      </c>
      <c r="D299" s="272" t="s">
        <v>267</v>
      </c>
      <c r="E299" s="273">
        <f t="shared" si="687"/>
        <v>0</v>
      </c>
      <c r="F299" s="274">
        <f t="shared" si="688"/>
        <v>0</v>
      </c>
      <c r="G299" s="238" t="str">
        <f t="shared" ref="G299:H299" si="705">IF(G298&gt;0,".","")</f>
        <v/>
      </c>
      <c r="H299" s="238" t="str">
        <f t="shared" si="705"/>
        <v/>
      </c>
      <c r="I299" s="238" t="str">
        <f t="shared" ref="I299:V299" si="706">IF(I298&gt;0,".","")</f>
        <v>.</v>
      </c>
      <c r="J299" s="238" t="str">
        <f t="shared" si="706"/>
        <v>.</v>
      </c>
      <c r="K299" s="238" t="str">
        <f t="shared" si="706"/>
        <v/>
      </c>
      <c r="L299" s="238" t="str">
        <f t="shared" si="706"/>
        <v/>
      </c>
      <c r="M299" s="238" t="str">
        <f t="shared" si="706"/>
        <v/>
      </c>
      <c r="N299" s="238" t="str">
        <f t="shared" si="706"/>
        <v/>
      </c>
      <c r="O299" s="238" t="str">
        <f t="shared" si="706"/>
        <v/>
      </c>
      <c r="P299" s="238" t="str">
        <f t="shared" si="706"/>
        <v/>
      </c>
      <c r="Q299" s="238" t="str">
        <f t="shared" si="706"/>
        <v/>
      </c>
      <c r="R299" s="238" t="str">
        <f t="shared" si="706"/>
        <v/>
      </c>
      <c r="S299" s="238" t="str">
        <f t="shared" si="706"/>
        <v/>
      </c>
      <c r="T299" s="238" t="str">
        <f t="shared" si="706"/>
        <v/>
      </c>
      <c r="U299" s="238" t="str">
        <f t="shared" si="706"/>
        <v/>
      </c>
      <c r="V299" s="238" t="str">
        <f t="shared" si="706"/>
        <v/>
      </c>
      <c r="W299" s="599"/>
      <c r="X299" s="601"/>
      <c r="Y299" s="275"/>
      <c r="Z299" s="602"/>
    </row>
    <row r="300" spans="1:26" ht="13.5">
      <c r="A300" s="202" t="s">
        <v>1288</v>
      </c>
      <c r="B300" s="252" t="s">
        <v>105</v>
      </c>
      <c r="C300" s="253" t="str">
        <f>VLOOKUP(B300,'Orçamento Sintético'!$A$6:$N$18048,4,0)</f>
        <v>APARELHOS SANITÁRIOS, LOUÇAS, METAIS E OUTROS</v>
      </c>
      <c r="D300" s="254">
        <f>VLOOKUP(B300,'Orçamento Sintético'!$A$6:$N$18048,13,0)</f>
        <v>49838.13</v>
      </c>
      <c r="E300" s="255">
        <f t="shared" si="687"/>
        <v>0.17782408770152494</v>
      </c>
      <c r="F300" s="256">
        <f t="shared" si="688"/>
        <v>8862.4200000000019</v>
      </c>
      <c r="G300" s="244">
        <f t="shared" ref="G300" si="707">H300/$D300</f>
        <v>0</v>
      </c>
      <c r="H300" s="245">
        <f>SUMIF($A301:$A315,"S",H301:H315)</f>
        <v>0</v>
      </c>
      <c r="I300" s="244">
        <f t="shared" ref="I300" si="708">J300/$D300</f>
        <v>6.3850308990325289E-2</v>
      </c>
      <c r="J300" s="245">
        <f t="shared" ref="J300" si="709">SUMIF($A301:$A315,"S",J301:J315)</f>
        <v>3182.1800000000003</v>
      </c>
      <c r="K300" s="244">
        <f t="shared" ref="K300" si="710">L300/$D300</f>
        <v>0.11397377871119965</v>
      </c>
      <c r="L300" s="245">
        <f t="shared" ref="L300" si="711">SUMIF($A301:$A315,"S",L301:L315)</f>
        <v>5680.2400000000007</v>
      </c>
      <c r="M300" s="244">
        <f t="shared" ref="M300" si="712">N300/$D300</f>
        <v>0</v>
      </c>
      <c r="N300" s="245">
        <f t="shared" ref="N300" si="713">SUMIF($A301:$A315,"S",N301:N315)</f>
        <v>0</v>
      </c>
      <c r="O300" s="244">
        <f t="shared" ref="O300" si="714">P300/$D300</f>
        <v>0</v>
      </c>
      <c r="P300" s="245">
        <f t="shared" ref="P300" si="715">SUMIF($A301:$A315,"S",P301:P315)</f>
        <v>0</v>
      </c>
      <c r="Q300" s="244">
        <f t="shared" ref="Q300" si="716">R300/$D300</f>
        <v>0</v>
      </c>
      <c r="R300" s="245">
        <f t="shared" ref="R300" si="717">SUMIF($A301:$A315,"S",R301:R315)</f>
        <v>0</v>
      </c>
      <c r="S300" s="244">
        <f t="shared" ref="S300" si="718">T300/$D300</f>
        <v>0</v>
      </c>
      <c r="T300" s="245">
        <f t="shared" ref="T300" si="719">SUMIF($A301:$A315,"S",T301:T315)</f>
        <v>0</v>
      </c>
      <c r="U300" s="244">
        <f t="shared" ref="U300" si="720">V300/$D300</f>
        <v>0</v>
      </c>
      <c r="V300" s="245">
        <f t="shared" ref="V300" si="721">SUMIF($A301:$A315,"S",V301:V315)</f>
        <v>0</v>
      </c>
      <c r="W300" s="598">
        <f>ROUND(D300*(1+$M$17),2)</f>
        <v>62915.66</v>
      </c>
      <c r="X300" s="603"/>
      <c r="Y300" s="106"/>
      <c r="Z300" s="605" t="e">
        <f>RESUMO!#REF!</f>
        <v>#REF!</v>
      </c>
    </row>
    <row r="301" spans="1:26" ht="13.5">
      <c r="B301" s="233"/>
      <c r="C301" s="234" t="s">
        <v>186</v>
      </c>
      <c r="D301" s="235" t="s">
        <v>267</v>
      </c>
      <c r="E301" s="236">
        <f t="shared" si="687"/>
        <v>0</v>
      </c>
      <c r="F301" s="237">
        <f t="shared" si="688"/>
        <v>0</v>
      </c>
      <c r="G301" s="238" t="str">
        <f t="shared" ref="G301:V301" si="722">IF(G300&gt;0,".","")</f>
        <v/>
      </c>
      <c r="H301" s="238" t="str">
        <f t="shared" si="722"/>
        <v/>
      </c>
      <c r="I301" s="238" t="str">
        <f t="shared" si="722"/>
        <v>.</v>
      </c>
      <c r="J301" s="238" t="str">
        <f t="shared" si="722"/>
        <v>.</v>
      </c>
      <c r="K301" s="238" t="str">
        <f t="shared" si="722"/>
        <v>.</v>
      </c>
      <c r="L301" s="238" t="str">
        <f t="shared" si="722"/>
        <v>.</v>
      </c>
      <c r="M301" s="238" t="str">
        <f t="shared" si="722"/>
        <v/>
      </c>
      <c r="N301" s="238" t="str">
        <f t="shared" si="722"/>
        <v/>
      </c>
      <c r="O301" s="238" t="str">
        <f t="shared" si="722"/>
        <v/>
      </c>
      <c r="P301" s="238" t="str">
        <f t="shared" si="722"/>
        <v/>
      </c>
      <c r="Q301" s="238" t="str">
        <f t="shared" si="722"/>
        <v/>
      </c>
      <c r="R301" s="238" t="str">
        <f t="shared" si="722"/>
        <v/>
      </c>
      <c r="S301" s="238" t="str">
        <f t="shared" si="722"/>
        <v/>
      </c>
      <c r="T301" s="238" t="str">
        <f t="shared" si="722"/>
        <v/>
      </c>
      <c r="U301" s="238" t="str">
        <f t="shared" si="722"/>
        <v/>
      </c>
      <c r="V301" s="238" t="str">
        <f t="shared" si="722"/>
        <v/>
      </c>
      <c r="W301" s="599"/>
      <c r="X301" s="604"/>
      <c r="Y301" s="107"/>
      <c r="Z301" s="605"/>
    </row>
    <row r="302" spans="1:26" s="269" customFormat="1" ht="38.25">
      <c r="A302" s="202" t="s">
        <v>1287</v>
      </c>
      <c r="B302" s="263" t="s">
        <v>106</v>
      </c>
      <c r="C302" s="240" t="str">
        <f>VLOOKUP(B302,'Orçamento Sintético'!$A$6:$N$18048,4,0)</f>
        <v>SABONETEIRA PLASTICA TIPO DISPENSER PARA SABONETE LIQUIDO COM RESERVATORIO 800 A 1500 ML, INCLUSO FIXAÇÃO. AF_01/2020</v>
      </c>
      <c r="D302" s="264">
        <f>VLOOKUP(B302,'Orçamento Sintético'!$A$6:$N$18048,13,0)</f>
        <v>516.95000000000005</v>
      </c>
      <c r="E302" s="265">
        <f t="shared" si="687"/>
        <v>1</v>
      </c>
      <c r="F302" s="266">
        <f t="shared" si="688"/>
        <v>516.95000000000005</v>
      </c>
      <c r="G302" s="267"/>
      <c r="H302" s="267"/>
      <c r="I302" s="244">
        <v>1</v>
      </c>
      <c r="J302" s="245">
        <f>I302*$D302</f>
        <v>516.95000000000005</v>
      </c>
      <c r="K302" s="267"/>
      <c r="L302" s="267"/>
      <c r="M302" s="267"/>
      <c r="N302" s="267"/>
      <c r="O302" s="244"/>
      <c r="P302" s="245"/>
      <c r="Q302" s="267"/>
      <c r="R302" s="267"/>
      <c r="S302" s="267"/>
      <c r="T302" s="267"/>
      <c r="U302" s="267"/>
      <c r="V302" s="267"/>
      <c r="W302" s="598">
        <f>ROUND(D302*(1+$M$17),2)</f>
        <v>652.6</v>
      </c>
      <c r="X302" s="600"/>
      <c r="Y302" s="268"/>
      <c r="Z302" s="602" t="e">
        <f>RESUMO!#REF!</f>
        <v>#REF!</v>
      </c>
    </row>
    <row r="303" spans="1:26" s="269" customFormat="1" ht="13.5">
      <c r="A303" s="270"/>
      <c r="B303" s="271"/>
      <c r="C303" s="246" t="s">
        <v>186</v>
      </c>
      <c r="D303" s="272" t="s">
        <v>267</v>
      </c>
      <c r="E303" s="273">
        <f t="shared" si="687"/>
        <v>0</v>
      </c>
      <c r="F303" s="274">
        <f t="shared" si="688"/>
        <v>0</v>
      </c>
      <c r="G303" s="238" t="str">
        <f t="shared" ref="G303:V303" si="723">IF(G302&gt;0,".","")</f>
        <v/>
      </c>
      <c r="H303" s="238" t="str">
        <f t="shared" si="723"/>
        <v/>
      </c>
      <c r="I303" s="238" t="str">
        <f t="shared" si="723"/>
        <v>.</v>
      </c>
      <c r="J303" s="238" t="str">
        <f t="shared" si="723"/>
        <v>.</v>
      </c>
      <c r="K303" s="238" t="str">
        <f t="shared" si="723"/>
        <v/>
      </c>
      <c r="L303" s="238" t="str">
        <f t="shared" si="723"/>
        <v/>
      </c>
      <c r="M303" s="238" t="str">
        <f t="shared" si="723"/>
        <v/>
      </c>
      <c r="N303" s="238" t="str">
        <f t="shared" si="723"/>
        <v/>
      </c>
      <c r="O303" s="238" t="str">
        <f t="shared" si="723"/>
        <v/>
      </c>
      <c r="P303" s="238" t="str">
        <f t="shared" si="723"/>
        <v/>
      </c>
      <c r="Q303" s="238" t="str">
        <f t="shared" si="723"/>
        <v/>
      </c>
      <c r="R303" s="238" t="str">
        <f t="shared" si="723"/>
        <v/>
      </c>
      <c r="S303" s="238" t="str">
        <f t="shared" si="723"/>
        <v/>
      </c>
      <c r="T303" s="238" t="str">
        <f t="shared" si="723"/>
        <v/>
      </c>
      <c r="U303" s="238" t="str">
        <f t="shared" si="723"/>
        <v/>
      </c>
      <c r="V303" s="238" t="str">
        <f t="shared" si="723"/>
        <v/>
      </c>
      <c r="W303" s="599"/>
      <c r="X303" s="601"/>
      <c r="Y303" s="275"/>
      <c r="Z303" s="602"/>
    </row>
    <row r="304" spans="1:26" s="269" customFormat="1" ht="25.5">
      <c r="A304" s="202" t="s">
        <v>1287</v>
      </c>
      <c r="B304" s="263" t="s">
        <v>368</v>
      </c>
      <c r="C304" s="240" t="str">
        <f>VLOOKUP(B304,'Orçamento Sintético'!$A$6:$N$18048,4,0)</f>
        <v>PORTA PAPEL TOALHA TIPO DISPENSER PARA PAPEL TOALHA INTERFOLHADO (FORNECIMENTO E INSTALAÇÃO).</v>
      </c>
      <c r="D304" s="264">
        <f>VLOOKUP(B304,'Orçamento Sintético'!$A$6:$N$18048,13,0)</f>
        <v>637.07000000000005</v>
      </c>
      <c r="E304" s="265">
        <f t="shared" si="687"/>
        <v>1</v>
      </c>
      <c r="F304" s="266">
        <f t="shared" si="688"/>
        <v>637.07000000000005</v>
      </c>
      <c r="G304" s="267"/>
      <c r="H304" s="267"/>
      <c r="I304" s="244">
        <v>1</v>
      </c>
      <c r="J304" s="245">
        <f>I304*$D304</f>
        <v>637.07000000000005</v>
      </c>
      <c r="K304" s="267"/>
      <c r="L304" s="267"/>
      <c r="M304" s="267"/>
      <c r="N304" s="267"/>
      <c r="O304" s="244"/>
      <c r="P304" s="245"/>
      <c r="Q304" s="244"/>
      <c r="R304" s="245"/>
      <c r="S304" s="267"/>
      <c r="T304" s="267"/>
      <c r="U304" s="267"/>
      <c r="V304" s="267"/>
      <c r="W304" s="598">
        <f>ROUND(D304*(1+$M$17),2)</f>
        <v>804.24</v>
      </c>
      <c r="X304" s="600"/>
      <c r="Y304" s="268"/>
      <c r="Z304" s="602" t="e">
        <f>RESUMO!#REF!</f>
        <v>#REF!</v>
      </c>
    </row>
    <row r="305" spans="1:26" s="269" customFormat="1" ht="13.5">
      <c r="A305" s="270"/>
      <c r="B305" s="271"/>
      <c r="C305" s="246" t="s">
        <v>186</v>
      </c>
      <c r="D305" s="272" t="s">
        <v>267</v>
      </c>
      <c r="E305" s="273">
        <f t="shared" si="687"/>
        <v>0</v>
      </c>
      <c r="F305" s="274">
        <f t="shared" si="688"/>
        <v>0</v>
      </c>
      <c r="G305" s="238" t="str">
        <f t="shared" ref="G305:V305" si="724">IF(G304&gt;0,".","")</f>
        <v/>
      </c>
      <c r="H305" s="238" t="str">
        <f t="shared" si="724"/>
        <v/>
      </c>
      <c r="I305" s="238" t="str">
        <f t="shared" si="724"/>
        <v>.</v>
      </c>
      <c r="J305" s="238" t="str">
        <f t="shared" si="724"/>
        <v>.</v>
      </c>
      <c r="K305" s="238" t="str">
        <f t="shared" si="724"/>
        <v/>
      </c>
      <c r="L305" s="238" t="str">
        <f t="shared" si="724"/>
        <v/>
      </c>
      <c r="M305" s="238" t="str">
        <f t="shared" si="724"/>
        <v/>
      </c>
      <c r="N305" s="238" t="str">
        <f t="shared" si="724"/>
        <v/>
      </c>
      <c r="O305" s="238" t="str">
        <f t="shared" si="724"/>
        <v/>
      </c>
      <c r="P305" s="238" t="str">
        <f t="shared" si="724"/>
        <v/>
      </c>
      <c r="Q305" s="238" t="str">
        <f t="shared" si="724"/>
        <v/>
      </c>
      <c r="R305" s="238" t="str">
        <f t="shared" si="724"/>
        <v/>
      </c>
      <c r="S305" s="238" t="str">
        <f t="shared" si="724"/>
        <v/>
      </c>
      <c r="T305" s="238" t="str">
        <f t="shared" si="724"/>
        <v/>
      </c>
      <c r="U305" s="238" t="str">
        <f t="shared" si="724"/>
        <v/>
      </c>
      <c r="V305" s="238" t="str">
        <f t="shared" si="724"/>
        <v/>
      </c>
      <c r="W305" s="599"/>
      <c r="X305" s="601"/>
      <c r="Y305" s="275"/>
      <c r="Z305" s="602"/>
    </row>
    <row r="306" spans="1:26" s="269" customFormat="1" ht="25.5">
      <c r="A306" s="202" t="s">
        <v>1287</v>
      </c>
      <c r="B306" s="263" t="s">
        <v>369</v>
      </c>
      <c r="C306" s="240" t="str">
        <f>VLOOKUP(B306,'Orçamento Sintético'!$A$6:$N$18048,4,0)</f>
        <v>PAPELEIRA DE PAREDE EM METAL CROMADO SEM TAMPA, INCLUSO FIXAÇÃO. AF_01/2020</v>
      </c>
      <c r="D306" s="264">
        <f>VLOOKUP(B306,'Orçamento Sintético'!$A$6:$N$18048,13,0)</f>
        <v>196.36</v>
      </c>
      <c r="E306" s="265">
        <f t="shared" si="687"/>
        <v>1</v>
      </c>
      <c r="F306" s="266">
        <f t="shared" si="688"/>
        <v>196.36</v>
      </c>
      <c r="G306" s="267"/>
      <c r="H306" s="267"/>
      <c r="I306" s="244">
        <v>1</v>
      </c>
      <c r="J306" s="245">
        <f>I306*$D306</f>
        <v>196.36</v>
      </c>
      <c r="K306" s="267"/>
      <c r="L306" s="267"/>
      <c r="M306" s="267"/>
      <c r="N306" s="267"/>
      <c r="O306" s="244"/>
      <c r="P306" s="245"/>
      <c r="Q306" s="244"/>
      <c r="R306" s="245"/>
      <c r="S306" s="267"/>
      <c r="T306" s="267"/>
      <c r="U306" s="267"/>
      <c r="V306" s="267"/>
      <c r="W306" s="598">
        <f>ROUND(D306*(1+$M$17),2)</f>
        <v>247.88</v>
      </c>
      <c r="X306" s="600"/>
      <c r="Y306" s="268"/>
      <c r="Z306" s="602" t="e">
        <f>RESUMO!#REF!</f>
        <v>#REF!</v>
      </c>
    </row>
    <row r="307" spans="1:26" s="269" customFormat="1" ht="13.5">
      <c r="A307" s="270"/>
      <c r="B307" s="271"/>
      <c r="C307" s="246" t="s">
        <v>186</v>
      </c>
      <c r="D307" s="272" t="s">
        <v>267</v>
      </c>
      <c r="E307" s="273">
        <f t="shared" si="687"/>
        <v>0</v>
      </c>
      <c r="F307" s="274">
        <f t="shared" si="688"/>
        <v>0</v>
      </c>
      <c r="G307" s="238" t="str">
        <f t="shared" ref="G307:V307" si="725">IF(G306&gt;0,".","")</f>
        <v/>
      </c>
      <c r="H307" s="238" t="str">
        <f t="shared" si="725"/>
        <v/>
      </c>
      <c r="I307" s="238" t="str">
        <f t="shared" si="725"/>
        <v>.</v>
      </c>
      <c r="J307" s="238" t="str">
        <f t="shared" si="725"/>
        <v>.</v>
      </c>
      <c r="K307" s="238" t="str">
        <f t="shared" si="725"/>
        <v/>
      </c>
      <c r="L307" s="238" t="str">
        <f t="shared" si="725"/>
        <v/>
      </c>
      <c r="M307" s="238" t="str">
        <f t="shared" si="725"/>
        <v/>
      </c>
      <c r="N307" s="238" t="str">
        <f t="shared" si="725"/>
        <v/>
      </c>
      <c r="O307" s="238" t="str">
        <f t="shared" si="725"/>
        <v/>
      </c>
      <c r="P307" s="238" t="str">
        <f t="shared" si="725"/>
        <v/>
      </c>
      <c r="Q307" s="238" t="str">
        <f t="shared" si="725"/>
        <v/>
      </c>
      <c r="R307" s="238" t="str">
        <f t="shared" si="725"/>
        <v/>
      </c>
      <c r="S307" s="238" t="str">
        <f t="shared" si="725"/>
        <v/>
      </c>
      <c r="T307" s="238" t="str">
        <f t="shared" si="725"/>
        <v/>
      </c>
      <c r="U307" s="238" t="str">
        <f t="shared" si="725"/>
        <v/>
      </c>
      <c r="V307" s="238" t="str">
        <f t="shared" si="725"/>
        <v/>
      </c>
      <c r="W307" s="599"/>
      <c r="X307" s="601"/>
      <c r="Y307" s="275"/>
      <c r="Z307" s="602"/>
    </row>
    <row r="308" spans="1:26" s="269" customFormat="1" ht="38.25">
      <c r="A308" s="202" t="s">
        <v>1287</v>
      </c>
      <c r="B308" s="263" t="s">
        <v>370</v>
      </c>
      <c r="C308" s="240" t="str">
        <f>VLOOKUP(B308,'Orçamento Sintético'!$A$6:$N$18048,4,0)</f>
        <v>BARRA DE APOIO RETA, EM ACO INOX POLIDO, COMPRIMENTO 60CM, FIXADA NA PAREDE - FORNECIMENTO E INSTALAÇÃO. AF_01/2020</v>
      </c>
      <c r="D308" s="264">
        <f>VLOOKUP(B308,'Orçamento Sintético'!$A$6:$N$18048,13,0)</f>
        <v>2686.38</v>
      </c>
      <c r="E308" s="265">
        <f t="shared" si="687"/>
        <v>1</v>
      </c>
      <c r="F308" s="266">
        <f t="shared" si="688"/>
        <v>2686.38</v>
      </c>
      <c r="G308" s="267"/>
      <c r="H308" s="267"/>
      <c r="I308" s="244"/>
      <c r="J308" s="245"/>
      <c r="K308" s="244">
        <v>1</v>
      </c>
      <c r="L308" s="245">
        <f>K308*$D308</f>
        <v>2686.38</v>
      </c>
      <c r="M308" s="267"/>
      <c r="N308" s="267"/>
      <c r="O308" s="244"/>
      <c r="P308" s="245"/>
      <c r="Q308" s="244"/>
      <c r="R308" s="245"/>
      <c r="S308" s="267"/>
      <c r="T308" s="267"/>
      <c r="U308" s="267"/>
      <c r="V308" s="267"/>
      <c r="W308" s="598">
        <f>ROUND(D308*(1+$M$17),2)</f>
        <v>3391.29</v>
      </c>
      <c r="X308" s="600"/>
      <c r="Y308" s="268"/>
      <c r="Z308" s="602" t="e">
        <f>RESUMO!#REF!</f>
        <v>#REF!</v>
      </c>
    </row>
    <row r="309" spans="1:26" s="269" customFormat="1" ht="13.5">
      <c r="A309" s="270"/>
      <c r="B309" s="271"/>
      <c r="C309" s="246" t="s">
        <v>186</v>
      </c>
      <c r="D309" s="272" t="s">
        <v>267</v>
      </c>
      <c r="E309" s="273">
        <f t="shared" si="687"/>
        <v>0</v>
      </c>
      <c r="F309" s="274">
        <f t="shared" si="688"/>
        <v>0</v>
      </c>
      <c r="G309" s="238" t="str">
        <f t="shared" ref="G309:V309" si="726">IF(G308&gt;0,".","")</f>
        <v/>
      </c>
      <c r="H309" s="238" t="str">
        <f t="shared" si="726"/>
        <v/>
      </c>
      <c r="I309" s="238" t="str">
        <f t="shared" si="726"/>
        <v/>
      </c>
      <c r="J309" s="238" t="str">
        <f t="shared" si="726"/>
        <v/>
      </c>
      <c r="K309" s="238" t="str">
        <f t="shared" si="726"/>
        <v>.</v>
      </c>
      <c r="L309" s="238" t="str">
        <f t="shared" si="726"/>
        <v>.</v>
      </c>
      <c r="M309" s="238" t="str">
        <f t="shared" si="726"/>
        <v/>
      </c>
      <c r="N309" s="238" t="str">
        <f t="shared" si="726"/>
        <v/>
      </c>
      <c r="O309" s="238" t="str">
        <f t="shared" si="726"/>
        <v/>
      </c>
      <c r="P309" s="238" t="str">
        <f t="shared" si="726"/>
        <v/>
      </c>
      <c r="Q309" s="238" t="str">
        <f t="shared" si="726"/>
        <v/>
      </c>
      <c r="R309" s="238" t="str">
        <f t="shared" si="726"/>
        <v/>
      </c>
      <c r="S309" s="238" t="str">
        <f t="shared" si="726"/>
        <v/>
      </c>
      <c r="T309" s="238" t="str">
        <f t="shared" si="726"/>
        <v/>
      </c>
      <c r="U309" s="238" t="str">
        <f t="shared" si="726"/>
        <v/>
      </c>
      <c r="V309" s="238" t="str">
        <f t="shared" si="726"/>
        <v/>
      </c>
      <c r="W309" s="599"/>
      <c r="X309" s="601"/>
      <c r="Y309" s="275"/>
      <c r="Z309" s="602"/>
    </row>
    <row r="310" spans="1:26" s="269" customFormat="1" ht="38.25">
      <c r="A310" s="202" t="s">
        <v>1287</v>
      </c>
      <c r="B310" s="263" t="s">
        <v>371</v>
      </c>
      <c r="C310" s="240" t="str">
        <f>VLOOKUP(B310,'Orçamento Sintético'!$A$6:$N$18048,4,0)</f>
        <v>BARRA DE APOIO RETA, EM ACO INOX POLIDO, COMPRIMENTO 80 CM,  FIXADA NA PAREDE - FORNECIMENTO E INSTALAÇÃO. AF_01/2020</v>
      </c>
      <c r="D310" s="264">
        <f>VLOOKUP(B310,'Orçamento Sintético'!$A$6:$N$18048,13,0)</f>
        <v>1963.72</v>
      </c>
      <c r="E310" s="265">
        <f t="shared" si="687"/>
        <v>1</v>
      </c>
      <c r="F310" s="266">
        <f t="shared" si="688"/>
        <v>1963.72</v>
      </c>
      <c r="G310" s="267"/>
      <c r="H310" s="267"/>
      <c r="I310" s="244"/>
      <c r="J310" s="245"/>
      <c r="K310" s="244">
        <v>1</v>
      </c>
      <c r="L310" s="245">
        <f>K310*$D310</f>
        <v>1963.72</v>
      </c>
      <c r="M310" s="267"/>
      <c r="N310" s="267"/>
      <c r="O310" s="244"/>
      <c r="P310" s="245"/>
      <c r="Q310" s="244"/>
      <c r="R310" s="245"/>
      <c r="S310" s="267"/>
      <c r="T310" s="267"/>
      <c r="U310" s="267"/>
      <c r="V310" s="267"/>
      <c r="W310" s="598">
        <f>ROUND(D310*(1+$M$17),2)</f>
        <v>2479</v>
      </c>
      <c r="X310" s="600"/>
      <c r="Y310" s="268"/>
      <c r="Z310" s="602" t="e">
        <f>RESUMO!#REF!</f>
        <v>#REF!</v>
      </c>
    </row>
    <row r="311" spans="1:26" s="269" customFormat="1" ht="13.5">
      <c r="A311" s="270"/>
      <c r="B311" s="271"/>
      <c r="C311" s="246" t="s">
        <v>186</v>
      </c>
      <c r="D311" s="272" t="s">
        <v>267</v>
      </c>
      <c r="E311" s="273">
        <f t="shared" si="687"/>
        <v>0</v>
      </c>
      <c r="F311" s="274">
        <f t="shared" si="688"/>
        <v>0</v>
      </c>
      <c r="G311" s="238" t="str">
        <f t="shared" ref="G311:V311" si="727">IF(G310&gt;0,".","")</f>
        <v/>
      </c>
      <c r="H311" s="238" t="str">
        <f t="shared" si="727"/>
        <v/>
      </c>
      <c r="I311" s="238" t="str">
        <f t="shared" si="727"/>
        <v/>
      </c>
      <c r="J311" s="238" t="str">
        <f t="shared" si="727"/>
        <v/>
      </c>
      <c r="K311" s="238" t="str">
        <f t="shared" si="727"/>
        <v>.</v>
      </c>
      <c r="L311" s="238" t="str">
        <f t="shared" si="727"/>
        <v>.</v>
      </c>
      <c r="M311" s="238" t="str">
        <f t="shared" si="727"/>
        <v/>
      </c>
      <c r="N311" s="238" t="str">
        <f t="shared" si="727"/>
        <v/>
      </c>
      <c r="O311" s="238" t="str">
        <f t="shared" si="727"/>
        <v/>
      </c>
      <c r="P311" s="238" t="str">
        <f t="shared" si="727"/>
        <v/>
      </c>
      <c r="Q311" s="238" t="str">
        <f t="shared" si="727"/>
        <v/>
      </c>
      <c r="R311" s="238" t="str">
        <f t="shared" si="727"/>
        <v/>
      </c>
      <c r="S311" s="238" t="str">
        <f t="shared" si="727"/>
        <v/>
      </c>
      <c r="T311" s="238" t="str">
        <f t="shared" si="727"/>
        <v/>
      </c>
      <c r="U311" s="238" t="str">
        <f t="shared" si="727"/>
        <v/>
      </c>
      <c r="V311" s="238" t="str">
        <f t="shared" si="727"/>
        <v/>
      </c>
      <c r="W311" s="599"/>
      <c r="X311" s="601"/>
      <c r="Y311" s="275"/>
      <c r="Z311" s="602"/>
    </row>
    <row r="312" spans="1:26" s="269" customFormat="1" ht="63.75">
      <c r="A312" s="202" t="s">
        <v>1287</v>
      </c>
      <c r="B312" s="263" t="s">
        <v>372</v>
      </c>
      <c r="C312" s="240" t="str">
        <f>VLOOKUP(B312,'Orçamento Sintético'!$A$6:$N$18048,4,0)</f>
        <v>LAVATÓRIO LOUÇA BRANCA SUSPENSO, 29,5 X 39CM OU EQUIVALENTE, PADRÃO POPULAR, INCLUSO SIFÃO TIPO GARRAFA EM PVC, VÁLVULA E ENGATE FLEXÍVEL 30CM EM PLÁSTICO E TORNEIRA CROMADA DE MESA, PADRÃO POPULAR - FORNECIMENTO E INSTALAÇÃO. AF_01/2020</v>
      </c>
      <c r="D312" s="264">
        <f>VLOOKUP(B312,'Orçamento Sintético'!$A$6:$N$18048,13,0)</f>
        <v>1831.8</v>
      </c>
      <c r="E312" s="265">
        <f t="shared" si="687"/>
        <v>1</v>
      </c>
      <c r="F312" s="266">
        <f t="shared" si="688"/>
        <v>1831.8</v>
      </c>
      <c r="G312" s="267"/>
      <c r="H312" s="267"/>
      <c r="I312" s="244">
        <v>1</v>
      </c>
      <c r="J312" s="245">
        <f>I312*$D312</f>
        <v>1831.8</v>
      </c>
      <c r="K312" s="267"/>
      <c r="L312" s="267"/>
      <c r="M312" s="267"/>
      <c r="N312" s="267"/>
      <c r="O312" s="244"/>
      <c r="P312" s="245"/>
      <c r="Q312" s="244"/>
      <c r="R312" s="245"/>
      <c r="S312" s="267"/>
      <c r="T312" s="267"/>
      <c r="U312" s="267"/>
      <c r="V312" s="267"/>
      <c r="W312" s="598">
        <f>ROUND(D312*(1+$M$17),2)</f>
        <v>2312.46</v>
      </c>
      <c r="X312" s="600"/>
      <c r="Y312" s="268"/>
      <c r="Z312" s="602" t="e">
        <f>RESUMO!#REF!</f>
        <v>#REF!</v>
      </c>
    </row>
    <row r="313" spans="1:26" s="269" customFormat="1" ht="13.5">
      <c r="A313" s="270"/>
      <c r="B313" s="271"/>
      <c r="C313" s="246" t="s">
        <v>186</v>
      </c>
      <c r="D313" s="272" t="s">
        <v>267</v>
      </c>
      <c r="E313" s="273">
        <f t="shared" si="687"/>
        <v>0</v>
      </c>
      <c r="F313" s="274">
        <f t="shared" si="688"/>
        <v>0</v>
      </c>
      <c r="G313" s="238" t="str">
        <f t="shared" ref="G313:V313" si="728">IF(G312&gt;0,".","")</f>
        <v/>
      </c>
      <c r="H313" s="238" t="str">
        <f t="shared" si="728"/>
        <v/>
      </c>
      <c r="I313" s="238" t="str">
        <f t="shared" si="728"/>
        <v>.</v>
      </c>
      <c r="J313" s="238" t="str">
        <f t="shared" si="728"/>
        <v>.</v>
      </c>
      <c r="K313" s="238" t="str">
        <f t="shared" si="728"/>
        <v/>
      </c>
      <c r="L313" s="238" t="str">
        <f t="shared" si="728"/>
        <v/>
      </c>
      <c r="M313" s="238" t="str">
        <f t="shared" si="728"/>
        <v/>
      </c>
      <c r="N313" s="238" t="str">
        <f t="shared" si="728"/>
        <v/>
      </c>
      <c r="O313" s="238" t="str">
        <f t="shared" si="728"/>
        <v/>
      </c>
      <c r="P313" s="238" t="str">
        <f t="shared" si="728"/>
        <v/>
      </c>
      <c r="Q313" s="238" t="str">
        <f t="shared" si="728"/>
        <v/>
      </c>
      <c r="R313" s="238" t="str">
        <f t="shared" si="728"/>
        <v/>
      </c>
      <c r="S313" s="238" t="str">
        <f t="shared" si="728"/>
        <v/>
      </c>
      <c r="T313" s="238" t="str">
        <f t="shared" si="728"/>
        <v/>
      </c>
      <c r="U313" s="238" t="str">
        <f t="shared" si="728"/>
        <v/>
      </c>
      <c r="V313" s="238" t="str">
        <f t="shared" si="728"/>
        <v/>
      </c>
      <c r="W313" s="599"/>
      <c r="X313" s="601"/>
      <c r="Y313" s="275"/>
      <c r="Z313" s="602"/>
    </row>
    <row r="314" spans="1:26" s="269" customFormat="1" ht="51">
      <c r="A314" s="202" t="s">
        <v>1287</v>
      </c>
      <c r="B314" s="263" t="s">
        <v>373</v>
      </c>
      <c r="C314" s="240" t="str">
        <f>VLOOKUP(B314,'Orçamento Sintético'!$A$6:$N$18048,4,0)</f>
        <v>CUBA DE EMBUTIR OVAL EM LOUÇA BRANCA, 35 X 50CM OU EQUIVALENTE, INCLUSO VÁLVULA EM METAL CROMADO E SIFÃO FLEXÍVEL EM PVC - FORNECIMENTO E INSTALAÇÃO. AF_01/2020</v>
      </c>
      <c r="D314" s="264">
        <f>VLOOKUP(B314,'Orçamento Sintético'!$A$6:$N$18048,13,0)</f>
        <v>1030.1400000000001</v>
      </c>
      <c r="E314" s="265">
        <f t="shared" si="687"/>
        <v>1</v>
      </c>
      <c r="F314" s="266">
        <f t="shared" si="688"/>
        <v>1030.1400000000001</v>
      </c>
      <c r="G314" s="267"/>
      <c r="H314" s="267"/>
      <c r="I314" s="244"/>
      <c r="J314" s="245"/>
      <c r="K314" s="244">
        <v>1</v>
      </c>
      <c r="L314" s="245">
        <f>K314*$D314</f>
        <v>1030.1400000000001</v>
      </c>
      <c r="M314" s="267"/>
      <c r="N314" s="267"/>
      <c r="O314" s="244"/>
      <c r="P314" s="245"/>
      <c r="Q314" s="244"/>
      <c r="R314" s="245"/>
      <c r="S314" s="267"/>
      <c r="T314" s="267"/>
      <c r="U314" s="267"/>
      <c r="V314" s="267"/>
      <c r="W314" s="598">
        <f>ROUND(D314*(1+$M$17),2)</f>
        <v>1300.45</v>
      </c>
      <c r="X314" s="600"/>
      <c r="Y314" s="268"/>
      <c r="Z314" s="602" t="e">
        <f>RESUMO!#REF!</f>
        <v>#REF!</v>
      </c>
    </row>
    <row r="315" spans="1:26" s="269" customFormat="1" ht="13.5">
      <c r="A315" s="270"/>
      <c r="B315" s="271"/>
      <c r="C315" s="246" t="s">
        <v>186</v>
      </c>
      <c r="D315" s="272" t="s">
        <v>267</v>
      </c>
      <c r="E315" s="273">
        <f t="shared" si="687"/>
        <v>0</v>
      </c>
      <c r="F315" s="274">
        <f t="shared" si="688"/>
        <v>0</v>
      </c>
      <c r="G315" s="238" t="str">
        <f t="shared" ref="G315:V315" si="729">IF(G314&gt;0,".","")</f>
        <v/>
      </c>
      <c r="H315" s="238" t="str">
        <f t="shared" si="729"/>
        <v/>
      </c>
      <c r="I315" s="238" t="str">
        <f t="shared" si="729"/>
        <v/>
      </c>
      <c r="J315" s="238" t="str">
        <f t="shared" si="729"/>
        <v/>
      </c>
      <c r="K315" s="238" t="str">
        <f t="shared" si="729"/>
        <v>.</v>
      </c>
      <c r="L315" s="238" t="str">
        <f t="shared" si="729"/>
        <v>.</v>
      </c>
      <c r="M315" s="238" t="str">
        <f t="shared" si="729"/>
        <v/>
      </c>
      <c r="N315" s="238" t="str">
        <f t="shared" si="729"/>
        <v/>
      </c>
      <c r="O315" s="238" t="str">
        <f t="shared" si="729"/>
        <v/>
      </c>
      <c r="P315" s="238" t="str">
        <f t="shared" si="729"/>
        <v/>
      </c>
      <c r="Q315" s="238" t="str">
        <f t="shared" si="729"/>
        <v/>
      </c>
      <c r="R315" s="238" t="str">
        <f t="shared" si="729"/>
        <v/>
      </c>
      <c r="S315" s="238" t="str">
        <f t="shared" si="729"/>
        <v/>
      </c>
      <c r="T315" s="238" t="str">
        <f t="shared" si="729"/>
        <v/>
      </c>
      <c r="U315" s="238" t="str">
        <f t="shared" si="729"/>
        <v/>
      </c>
      <c r="V315" s="238" t="str">
        <f t="shared" si="729"/>
        <v/>
      </c>
      <c r="W315" s="599"/>
      <c r="X315" s="601"/>
      <c r="Y315" s="275"/>
      <c r="Z315" s="602"/>
    </row>
    <row r="316" spans="1:26" ht="13.5">
      <c r="A316" s="202" t="s">
        <v>1288</v>
      </c>
      <c r="B316" s="252" t="s">
        <v>107</v>
      </c>
      <c r="C316" s="253" t="str">
        <f>VLOOKUP(B316,'Orçamento Sintético'!$A$6:$N$18048,4,0)</f>
        <v>INSTALAÇÃO DE TUBULAÇÃO</v>
      </c>
      <c r="D316" s="254">
        <f>VLOOKUP(B316,'Orçamento Sintético'!$A$6:$N$18048,13,0)</f>
        <v>7278.67</v>
      </c>
      <c r="E316" s="255" t="e">
        <f t="shared" si="687"/>
        <v>#N/A</v>
      </c>
      <c r="F316" s="256" t="e">
        <f t="shared" si="688"/>
        <v>#N/A</v>
      </c>
      <c r="G316" s="244">
        <f>H316/$D316</f>
        <v>0</v>
      </c>
      <c r="H316" s="245">
        <f>SUMIF($A317:$A369,"N3",H317:H369)</f>
        <v>0</v>
      </c>
      <c r="I316" s="244" t="e">
        <f t="shared" ref="I316" si="730">J316/$D316</f>
        <v>#N/A</v>
      </c>
      <c r="J316" s="245" t="e">
        <f>SUMIF($A317:$A369,"N3",J317:J369)</f>
        <v>#N/A</v>
      </c>
      <c r="K316" s="244" t="e">
        <f t="shared" ref="K316" si="731">L316/$D316</f>
        <v>#N/A</v>
      </c>
      <c r="L316" s="245" t="e">
        <f>SUMIF($A317:$A369,"N3",L317:L369)</f>
        <v>#N/A</v>
      </c>
      <c r="M316" s="244">
        <f t="shared" ref="M316" si="732">N316/$D316</f>
        <v>0</v>
      </c>
      <c r="N316" s="245">
        <f>SUMIF($A317:$A369,"N3",N317:N369)</f>
        <v>0</v>
      </c>
      <c r="O316" s="244">
        <f t="shared" ref="O316" si="733">P316/$D316</f>
        <v>0</v>
      </c>
      <c r="P316" s="245">
        <f>SUMIF($A317:$A369,"N3",P317:P369)</f>
        <v>0</v>
      </c>
      <c r="Q316" s="244">
        <f t="shared" ref="Q316" si="734">R316/$D316</f>
        <v>0</v>
      </c>
      <c r="R316" s="245">
        <f>SUMIF($A317:$A369,"N3",R317:R369)</f>
        <v>0</v>
      </c>
      <c r="S316" s="244">
        <f t="shared" ref="S316" si="735">T316/$D316</f>
        <v>0</v>
      </c>
      <c r="T316" s="245">
        <f>SUMIF($A317:$A369,"N3",T317:T369)</f>
        <v>0</v>
      </c>
      <c r="U316" s="244">
        <f t="shared" ref="U316" si="736">V316/$D316</f>
        <v>0</v>
      </c>
      <c r="V316" s="245">
        <f>SUMIF($A317:$A369,"N3",V317:V369)</f>
        <v>0</v>
      </c>
      <c r="W316" s="598">
        <f>ROUND(D316*(1+$M$17),2)</f>
        <v>9188.59</v>
      </c>
      <c r="X316" s="603"/>
      <c r="Y316" s="106"/>
      <c r="Z316" s="605" t="e">
        <f>RESUMO!#REF!</f>
        <v>#REF!</v>
      </c>
    </row>
    <row r="317" spans="1:26" ht="13.5">
      <c r="B317" s="233"/>
      <c r="C317" s="234" t="s">
        <v>186</v>
      </c>
      <c r="D317" s="235" t="s">
        <v>267</v>
      </c>
      <c r="E317" s="236" t="e">
        <f t="shared" si="687"/>
        <v>#N/A</v>
      </c>
      <c r="F317" s="237" t="e">
        <f t="shared" si="688"/>
        <v>#N/A</v>
      </c>
      <c r="G317" s="238" t="str">
        <f t="shared" ref="G317:V317" si="737">IF(G316&gt;0,".","")</f>
        <v/>
      </c>
      <c r="H317" s="238" t="str">
        <f t="shared" si="737"/>
        <v/>
      </c>
      <c r="I317" s="238" t="e">
        <f t="shared" si="737"/>
        <v>#N/A</v>
      </c>
      <c r="J317" s="238" t="e">
        <f t="shared" si="737"/>
        <v>#N/A</v>
      </c>
      <c r="K317" s="238" t="e">
        <f t="shared" si="737"/>
        <v>#N/A</v>
      </c>
      <c r="L317" s="238" t="e">
        <f t="shared" si="737"/>
        <v>#N/A</v>
      </c>
      <c r="M317" s="238" t="str">
        <f t="shared" si="737"/>
        <v/>
      </c>
      <c r="N317" s="238" t="str">
        <f t="shared" si="737"/>
        <v/>
      </c>
      <c r="O317" s="238" t="str">
        <f t="shared" si="737"/>
        <v/>
      </c>
      <c r="P317" s="238" t="str">
        <f t="shared" si="737"/>
        <v/>
      </c>
      <c r="Q317" s="238" t="str">
        <f t="shared" si="737"/>
        <v/>
      </c>
      <c r="R317" s="238" t="str">
        <f t="shared" si="737"/>
        <v/>
      </c>
      <c r="S317" s="238" t="str">
        <f t="shared" si="737"/>
        <v/>
      </c>
      <c r="T317" s="238" t="str">
        <f t="shared" si="737"/>
        <v/>
      </c>
      <c r="U317" s="238" t="str">
        <f t="shared" si="737"/>
        <v/>
      </c>
      <c r="V317" s="238" t="str">
        <f t="shared" si="737"/>
        <v/>
      </c>
      <c r="W317" s="599"/>
      <c r="X317" s="604"/>
      <c r="Y317" s="107"/>
      <c r="Z317" s="605"/>
    </row>
    <row r="318" spans="1:26" ht="13.5">
      <c r="A318" s="202" t="s">
        <v>1289</v>
      </c>
      <c r="B318" s="258" t="s">
        <v>108</v>
      </c>
      <c r="C318" s="259" t="str">
        <f>VLOOKUP(B318,'Orçamento Sintético'!$A$6:$N$18048,4,0)</f>
        <v>FIXAÇÃO DE TUBOS HORIZONTAIS DE PVC ÁGUA/PVC ESGOTO/PVC PLUVIAL/CPVC/PPR/COBRE OU AÇO, DIÂMETROS MENORES OU IGUAIS A 40 MM, COM ABRAÇADEIRA METÁLICA RÍGIDA TIPO  D  COM PARAFUSO DE FIXAÇÃO 1 1/4", FIXADA DIRETAMENTE NA LAJE OU PAREDE. AF_09/2023</v>
      </c>
      <c r="D318" s="260">
        <f>VLOOKUP(B318,'Orçamento Sintético'!$A$6:$N$18048,13,0)</f>
        <v>865.86</v>
      </c>
      <c r="E318" s="261" t="e">
        <f t="shared" si="687"/>
        <v>#N/A</v>
      </c>
      <c r="F318" s="262" t="e">
        <f t="shared" si="688"/>
        <v>#N/A</v>
      </c>
      <c r="G318" s="244">
        <f>H318/$D318</f>
        <v>0</v>
      </c>
      <c r="H318" s="245">
        <f>SUMIF($A319:$A331,"S",H319:H331)</f>
        <v>0</v>
      </c>
      <c r="I318" s="244" t="e">
        <f t="shared" ref="I318" si="738">J318/$D318</f>
        <v>#N/A</v>
      </c>
      <c r="J318" s="245" t="e">
        <f>SUMIF($A319:$A331,"S",J319:J331)</f>
        <v>#N/A</v>
      </c>
      <c r="K318" s="244" t="e">
        <f t="shared" ref="K318" si="739">L318/$D318</f>
        <v>#N/A</v>
      </c>
      <c r="L318" s="245" t="e">
        <f>SUMIF($A319:$A331,"S",L319:L331)</f>
        <v>#N/A</v>
      </c>
      <c r="M318" s="244">
        <f t="shared" ref="M318" si="740">N318/$D318</f>
        <v>0</v>
      </c>
      <c r="N318" s="245">
        <f>SUMIF($A319:$A331,"S",N319:N331)</f>
        <v>0</v>
      </c>
      <c r="O318" s="244">
        <f t="shared" ref="O318" si="741">P318/$D318</f>
        <v>0</v>
      </c>
      <c r="P318" s="245">
        <f>SUMIF($A319:$A331,"S",P319:P331)</f>
        <v>0</v>
      </c>
      <c r="Q318" s="244">
        <f t="shared" ref="Q318" si="742">R318/$D318</f>
        <v>0</v>
      </c>
      <c r="R318" s="245">
        <f>SUMIF($A319:$A331,"S",R319:R331)</f>
        <v>0</v>
      </c>
      <c r="S318" s="244">
        <f t="shared" ref="S318" si="743">T318/$D318</f>
        <v>0</v>
      </c>
      <c r="T318" s="245">
        <f>SUMIF($A319:$A331,"S",T319:T331)</f>
        <v>0</v>
      </c>
      <c r="U318" s="244">
        <f t="shared" ref="U318" si="744">V318/$D318</f>
        <v>0</v>
      </c>
      <c r="V318" s="245">
        <f>SUMIF($A319:$A331,"S",V319:V331)</f>
        <v>0</v>
      </c>
      <c r="W318" s="598">
        <f>ROUND(D318*(1+$M$17),2)</f>
        <v>1093.06</v>
      </c>
      <c r="X318" s="603"/>
      <c r="Y318" s="106"/>
      <c r="Z318" s="605" t="e">
        <f>RESUMO!#REF!</f>
        <v>#REF!</v>
      </c>
    </row>
    <row r="319" spans="1:26" ht="13.5">
      <c r="B319" s="233"/>
      <c r="C319" s="234" t="s">
        <v>186</v>
      </c>
      <c r="D319" s="235" t="s">
        <v>267</v>
      </c>
      <c r="E319" s="236" t="e">
        <f t="shared" si="687"/>
        <v>#N/A</v>
      </c>
      <c r="F319" s="237" t="e">
        <f t="shared" si="688"/>
        <v>#N/A</v>
      </c>
      <c r="G319" s="238" t="str">
        <f t="shared" ref="G319:V319" si="745">IF(G318&gt;0,".","")</f>
        <v/>
      </c>
      <c r="H319" s="238" t="str">
        <f t="shared" si="745"/>
        <v/>
      </c>
      <c r="I319" s="238" t="e">
        <f t="shared" si="745"/>
        <v>#N/A</v>
      </c>
      <c r="J319" s="238" t="e">
        <f t="shared" si="745"/>
        <v>#N/A</v>
      </c>
      <c r="K319" s="238" t="e">
        <f t="shared" si="745"/>
        <v>#N/A</v>
      </c>
      <c r="L319" s="238" t="e">
        <f t="shared" si="745"/>
        <v>#N/A</v>
      </c>
      <c r="M319" s="238" t="str">
        <f t="shared" si="745"/>
        <v/>
      </c>
      <c r="N319" s="238" t="str">
        <f t="shared" si="745"/>
        <v/>
      </c>
      <c r="O319" s="238" t="str">
        <f t="shared" si="745"/>
        <v/>
      </c>
      <c r="P319" s="238" t="str">
        <f t="shared" si="745"/>
        <v/>
      </c>
      <c r="Q319" s="238" t="str">
        <f t="shared" si="745"/>
        <v/>
      </c>
      <c r="R319" s="238" t="str">
        <f t="shared" si="745"/>
        <v/>
      </c>
      <c r="S319" s="238" t="str">
        <f t="shared" si="745"/>
        <v/>
      </c>
      <c r="T319" s="238" t="str">
        <f t="shared" si="745"/>
        <v/>
      </c>
      <c r="U319" s="238" t="str">
        <f t="shared" si="745"/>
        <v/>
      </c>
      <c r="V319" s="238" t="str">
        <f t="shared" si="745"/>
        <v/>
      </c>
      <c r="W319" s="599"/>
      <c r="X319" s="604"/>
      <c r="Y319" s="107"/>
      <c r="Z319" s="605"/>
    </row>
    <row r="320" spans="1:26" s="269" customFormat="1" ht="13.5">
      <c r="A320" s="202" t="s">
        <v>1287</v>
      </c>
      <c r="B320" s="263" t="s">
        <v>109</v>
      </c>
      <c r="C320" s="240" t="e">
        <f>VLOOKUP(B320,'Orçamento Sintético'!$A$6:$N$18048,4,0)</f>
        <v>#N/A</v>
      </c>
      <c r="D320" s="264" t="e">
        <f>VLOOKUP(B320,'Orçamento Sintético'!$A$6:$N$18048,13,0)</f>
        <v>#N/A</v>
      </c>
      <c r="E320" s="265">
        <f t="shared" si="687"/>
        <v>1</v>
      </c>
      <c r="F320" s="266" t="e">
        <f t="shared" si="688"/>
        <v>#N/A</v>
      </c>
      <c r="G320" s="267"/>
      <c r="H320" s="267"/>
      <c r="I320" s="244">
        <v>1</v>
      </c>
      <c r="J320" s="245" t="e">
        <f>I320*$D320</f>
        <v>#N/A</v>
      </c>
      <c r="K320" s="244"/>
      <c r="L320" s="245"/>
      <c r="M320" s="267"/>
      <c r="N320" s="267"/>
      <c r="O320" s="244"/>
      <c r="P320" s="245"/>
      <c r="Q320" s="267"/>
      <c r="R320" s="267"/>
      <c r="S320" s="267"/>
      <c r="T320" s="267"/>
      <c r="U320" s="267"/>
      <c r="V320" s="267"/>
      <c r="W320" s="598" t="e">
        <f>ROUND(D320*(1+$M$17),2)</f>
        <v>#N/A</v>
      </c>
      <c r="X320" s="600"/>
      <c r="Y320" s="268"/>
      <c r="Z320" s="602" t="e">
        <f>RESUMO!#REF!</f>
        <v>#REF!</v>
      </c>
    </row>
    <row r="321" spans="1:26" s="269" customFormat="1" ht="13.5">
      <c r="A321" s="270"/>
      <c r="B321" s="271"/>
      <c r="C321" s="246" t="s">
        <v>186</v>
      </c>
      <c r="D321" s="272" t="s">
        <v>267</v>
      </c>
      <c r="E321" s="273">
        <f t="shared" si="687"/>
        <v>0</v>
      </c>
      <c r="F321" s="274" t="e">
        <f t="shared" si="688"/>
        <v>#N/A</v>
      </c>
      <c r="G321" s="238" t="str">
        <f t="shared" ref="G321:V321" si="746">IF(G320&gt;0,".","")</f>
        <v/>
      </c>
      <c r="H321" s="238" t="str">
        <f t="shared" si="746"/>
        <v/>
      </c>
      <c r="I321" s="238" t="str">
        <f t="shared" ref="I321:J321" si="747">IF(I320&gt;0,".","")</f>
        <v>.</v>
      </c>
      <c r="J321" s="238" t="e">
        <f t="shared" si="747"/>
        <v>#N/A</v>
      </c>
      <c r="K321" s="238" t="str">
        <f t="shared" si="746"/>
        <v/>
      </c>
      <c r="L321" s="238" t="str">
        <f t="shared" si="746"/>
        <v/>
      </c>
      <c r="M321" s="238" t="str">
        <f t="shared" si="746"/>
        <v/>
      </c>
      <c r="N321" s="238" t="str">
        <f t="shared" si="746"/>
        <v/>
      </c>
      <c r="O321" s="238" t="str">
        <f t="shared" si="746"/>
        <v/>
      </c>
      <c r="P321" s="238" t="str">
        <f t="shared" si="746"/>
        <v/>
      </c>
      <c r="Q321" s="238" t="str">
        <f t="shared" si="746"/>
        <v/>
      </c>
      <c r="R321" s="238" t="str">
        <f t="shared" si="746"/>
        <v/>
      </c>
      <c r="S321" s="238" t="str">
        <f t="shared" si="746"/>
        <v/>
      </c>
      <c r="T321" s="238" t="str">
        <f t="shared" si="746"/>
        <v/>
      </c>
      <c r="U321" s="238" t="str">
        <f t="shared" si="746"/>
        <v/>
      </c>
      <c r="V321" s="238" t="str">
        <f t="shared" si="746"/>
        <v/>
      </c>
      <c r="W321" s="599"/>
      <c r="X321" s="601"/>
      <c r="Y321" s="275"/>
      <c r="Z321" s="602"/>
    </row>
    <row r="322" spans="1:26" s="269" customFormat="1" ht="13.5">
      <c r="A322" s="202" t="s">
        <v>1287</v>
      </c>
      <c r="B322" s="263" t="s">
        <v>110</v>
      </c>
      <c r="C322" s="240" t="e">
        <f>VLOOKUP(B322,'Orçamento Sintético'!$A$6:$N$18048,4,0)</f>
        <v>#N/A</v>
      </c>
      <c r="D322" s="264" t="e">
        <f>VLOOKUP(B322,'Orçamento Sintético'!$A$6:$N$18048,13,0)</f>
        <v>#N/A</v>
      </c>
      <c r="E322" s="265">
        <f t="shared" si="687"/>
        <v>1</v>
      </c>
      <c r="F322" s="266" t="e">
        <f t="shared" si="688"/>
        <v>#N/A</v>
      </c>
      <c r="G322" s="267"/>
      <c r="H322" s="267"/>
      <c r="I322" s="244">
        <v>1</v>
      </c>
      <c r="J322" s="245" t="e">
        <f>I322*$D322</f>
        <v>#N/A</v>
      </c>
      <c r="K322" s="244"/>
      <c r="L322" s="245"/>
      <c r="M322" s="267"/>
      <c r="N322" s="267"/>
      <c r="O322" s="244"/>
      <c r="P322" s="245"/>
      <c r="Q322" s="244"/>
      <c r="R322" s="245"/>
      <c r="S322" s="267"/>
      <c r="T322" s="267"/>
      <c r="U322" s="267"/>
      <c r="V322" s="267"/>
      <c r="W322" s="598" t="e">
        <f>ROUND(D322*(1+$M$17),2)</f>
        <v>#N/A</v>
      </c>
      <c r="X322" s="600"/>
      <c r="Y322" s="268"/>
      <c r="Z322" s="602" t="e">
        <f>RESUMO!#REF!</f>
        <v>#REF!</v>
      </c>
    </row>
    <row r="323" spans="1:26" s="269" customFormat="1" ht="13.5">
      <c r="A323" s="270"/>
      <c r="B323" s="271"/>
      <c r="C323" s="246" t="s">
        <v>186</v>
      </c>
      <c r="D323" s="272" t="s">
        <v>267</v>
      </c>
      <c r="E323" s="273">
        <f t="shared" si="687"/>
        <v>0</v>
      </c>
      <c r="F323" s="274" t="e">
        <f t="shared" si="688"/>
        <v>#N/A</v>
      </c>
      <c r="G323" s="238" t="str">
        <f t="shared" ref="G323:V323" si="748">IF(G322&gt;0,".","")</f>
        <v/>
      </c>
      <c r="H323" s="238" t="str">
        <f t="shared" si="748"/>
        <v/>
      </c>
      <c r="I323" s="238" t="str">
        <f t="shared" ref="I323:J323" si="749">IF(I322&gt;0,".","")</f>
        <v>.</v>
      </c>
      <c r="J323" s="238" t="e">
        <f t="shared" si="749"/>
        <v>#N/A</v>
      </c>
      <c r="K323" s="238" t="str">
        <f t="shared" si="748"/>
        <v/>
      </c>
      <c r="L323" s="238" t="str">
        <f t="shared" si="748"/>
        <v/>
      </c>
      <c r="M323" s="238" t="str">
        <f t="shared" si="748"/>
        <v/>
      </c>
      <c r="N323" s="238" t="str">
        <f t="shared" si="748"/>
        <v/>
      </c>
      <c r="O323" s="238" t="str">
        <f t="shared" si="748"/>
        <v/>
      </c>
      <c r="P323" s="238" t="str">
        <f t="shared" si="748"/>
        <v/>
      </c>
      <c r="Q323" s="238" t="str">
        <f t="shared" si="748"/>
        <v/>
      </c>
      <c r="R323" s="238" t="str">
        <f t="shared" si="748"/>
        <v/>
      </c>
      <c r="S323" s="238" t="str">
        <f t="shared" si="748"/>
        <v/>
      </c>
      <c r="T323" s="238" t="str">
        <f t="shared" si="748"/>
        <v/>
      </c>
      <c r="U323" s="238" t="str">
        <f t="shared" si="748"/>
        <v/>
      </c>
      <c r="V323" s="238" t="str">
        <f t="shared" si="748"/>
        <v/>
      </c>
      <c r="W323" s="599"/>
      <c r="X323" s="601"/>
      <c r="Y323" s="275"/>
      <c r="Z323" s="602"/>
    </row>
    <row r="324" spans="1:26" s="269" customFormat="1" ht="13.5">
      <c r="A324" s="202" t="s">
        <v>1287</v>
      </c>
      <c r="B324" s="263" t="s">
        <v>111</v>
      </c>
      <c r="C324" s="240" t="e">
        <f>VLOOKUP(B324,'Orçamento Sintético'!$A$6:$N$18048,4,0)</f>
        <v>#N/A</v>
      </c>
      <c r="D324" s="264" t="e">
        <f>VLOOKUP(B324,'Orçamento Sintético'!$A$6:$N$18048,13,0)</f>
        <v>#N/A</v>
      </c>
      <c r="E324" s="265">
        <f t="shared" si="687"/>
        <v>1</v>
      </c>
      <c r="F324" s="266" t="e">
        <f t="shared" si="688"/>
        <v>#N/A</v>
      </c>
      <c r="G324" s="267"/>
      <c r="H324" s="267"/>
      <c r="I324" s="244">
        <v>1</v>
      </c>
      <c r="J324" s="245" t="e">
        <f>I324*$D324</f>
        <v>#N/A</v>
      </c>
      <c r="K324" s="244"/>
      <c r="L324" s="245"/>
      <c r="M324" s="267"/>
      <c r="N324" s="267"/>
      <c r="O324" s="244"/>
      <c r="P324" s="245"/>
      <c r="Q324" s="244"/>
      <c r="R324" s="245"/>
      <c r="S324" s="267"/>
      <c r="T324" s="267"/>
      <c r="U324" s="267"/>
      <c r="V324" s="267"/>
      <c r="W324" s="598" t="e">
        <f>ROUND(D324*(1+$M$17),2)</f>
        <v>#N/A</v>
      </c>
      <c r="X324" s="600"/>
      <c r="Y324" s="268"/>
      <c r="Z324" s="602" t="e">
        <f>RESUMO!#REF!</f>
        <v>#REF!</v>
      </c>
    </row>
    <row r="325" spans="1:26" s="269" customFormat="1" ht="13.5">
      <c r="A325" s="270"/>
      <c r="B325" s="271"/>
      <c r="C325" s="246" t="s">
        <v>186</v>
      </c>
      <c r="D325" s="272" t="s">
        <v>267</v>
      </c>
      <c r="E325" s="273">
        <f t="shared" si="687"/>
        <v>0</v>
      </c>
      <c r="F325" s="274" t="e">
        <f t="shared" si="688"/>
        <v>#N/A</v>
      </c>
      <c r="G325" s="238" t="str">
        <f t="shared" ref="G325:V325" si="750">IF(G324&gt;0,".","")</f>
        <v/>
      </c>
      <c r="H325" s="238" t="str">
        <f t="shared" si="750"/>
        <v/>
      </c>
      <c r="I325" s="238" t="str">
        <f t="shared" ref="I325:J325" si="751">IF(I324&gt;0,".","")</f>
        <v>.</v>
      </c>
      <c r="J325" s="238" t="e">
        <f t="shared" si="751"/>
        <v>#N/A</v>
      </c>
      <c r="K325" s="238" t="str">
        <f t="shared" si="750"/>
        <v/>
      </c>
      <c r="L325" s="238" t="str">
        <f t="shared" si="750"/>
        <v/>
      </c>
      <c r="M325" s="238" t="str">
        <f t="shared" si="750"/>
        <v/>
      </c>
      <c r="N325" s="238" t="str">
        <f t="shared" si="750"/>
        <v/>
      </c>
      <c r="O325" s="238" t="str">
        <f t="shared" si="750"/>
        <v/>
      </c>
      <c r="P325" s="238" t="str">
        <f t="shared" si="750"/>
        <v/>
      </c>
      <c r="Q325" s="238" t="str">
        <f t="shared" si="750"/>
        <v/>
      </c>
      <c r="R325" s="238" t="str">
        <f t="shared" si="750"/>
        <v/>
      </c>
      <c r="S325" s="238" t="str">
        <f t="shared" si="750"/>
        <v/>
      </c>
      <c r="T325" s="238" t="str">
        <f t="shared" si="750"/>
        <v/>
      </c>
      <c r="U325" s="238" t="str">
        <f t="shared" si="750"/>
        <v/>
      </c>
      <c r="V325" s="238" t="str">
        <f t="shared" si="750"/>
        <v/>
      </c>
      <c r="W325" s="599"/>
      <c r="X325" s="601"/>
      <c r="Y325" s="275"/>
      <c r="Z325" s="602"/>
    </row>
    <row r="326" spans="1:26" s="269" customFormat="1" ht="13.5">
      <c r="A326" s="202" t="s">
        <v>1287</v>
      </c>
      <c r="B326" s="263" t="s">
        <v>374</v>
      </c>
      <c r="C326" s="240" t="e">
        <f>VLOOKUP(B326,'Orçamento Sintético'!$A$6:$N$18048,4,0)</f>
        <v>#N/A</v>
      </c>
      <c r="D326" s="264" t="e">
        <f>VLOOKUP(B326,'Orçamento Sintético'!$A$6:$N$18048,13,0)</f>
        <v>#N/A</v>
      </c>
      <c r="E326" s="265">
        <f t="shared" si="687"/>
        <v>1</v>
      </c>
      <c r="F326" s="266" t="e">
        <f t="shared" si="688"/>
        <v>#N/A</v>
      </c>
      <c r="G326" s="267"/>
      <c r="H326" s="267"/>
      <c r="I326" s="244">
        <v>1</v>
      </c>
      <c r="J326" s="245" t="e">
        <f>I326*$D326</f>
        <v>#N/A</v>
      </c>
      <c r="K326" s="244"/>
      <c r="L326" s="245"/>
      <c r="M326" s="267"/>
      <c r="N326" s="267"/>
      <c r="O326" s="244"/>
      <c r="P326" s="245"/>
      <c r="Q326" s="244"/>
      <c r="R326" s="245"/>
      <c r="S326" s="267"/>
      <c r="T326" s="267"/>
      <c r="U326" s="267"/>
      <c r="V326" s="267"/>
      <c r="W326" s="598" t="e">
        <f>ROUND(D326*(1+$M$17),2)</f>
        <v>#N/A</v>
      </c>
      <c r="X326" s="600"/>
      <c r="Y326" s="268"/>
      <c r="Z326" s="602" t="e">
        <f>RESUMO!#REF!</f>
        <v>#REF!</v>
      </c>
    </row>
    <row r="327" spans="1:26" s="269" customFormat="1" ht="13.5">
      <c r="A327" s="270"/>
      <c r="B327" s="271"/>
      <c r="C327" s="246" t="s">
        <v>186</v>
      </c>
      <c r="D327" s="272" t="s">
        <v>267</v>
      </c>
      <c r="E327" s="273">
        <f t="shared" si="687"/>
        <v>0</v>
      </c>
      <c r="F327" s="274" t="e">
        <f t="shared" si="688"/>
        <v>#N/A</v>
      </c>
      <c r="G327" s="238" t="str">
        <f t="shared" ref="G327:V327" si="752">IF(G326&gt;0,".","")</f>
        <v/>
      </c>
      <c r="H327" s="238" t="str">
        <f t="shared" si="752"/>
        <v/>
      </c>
      <c r="I327" s="238" t="str">
        <f t="shared" ref="I327:J327" si="753">IF(I326&gt;0,".","")</f>
        <v>.</v>
      </c>
      <c r="J327" s="238" t="e">
        <f t="shared" si="753"/>
        <v>#N/A</v>
      </c>
      <c r="K327" s="238" t="str">
        <f t="shared" si="752"/>
        <v/>
      </c>
      <c r="L327" s="238" t="str">
        <f t="shared" si="752"/>
        <v/>
      </c>
      <c r="M327" s="238" t="str">
        <f t="shared" si="752"/>
        <v/>
      </c>
      <c r="N327" s="238" t="str">
        <f t="shared" si="752"/>
        <v/>
      </c>
      <c r="O327" s="238" t="str">
        <f t="shared" si="752"/>
        <v/>
      </c>
      <c r="P327" s="238" t="str">
        <f t="shared" si="752"/>
        <v/>
      </c>
      <c r="Q327" s="238" t="str">
        <f t="shared" si="752"/>
        <v/>
      </c>
      <c r="R327" s="238" t="str">
        <f t="shared" si="752"/>
        <v/>
      </c>
      <c r="S327" s="238" t="str">
        <f t="shared" si="752"/>
        <v/>
      </c>
      <c r="T327" s="238" t="str">
        <f t="shared" si="752"/>
        <v/>
      </c>
      <c r="U327" s="238" t="str">
        <f t="shared" si="752"/>
        <v/>
      </c>
      <c r="V327" s="238" t="str">
        <f t="shared" si="752"/>
        <v/>
      </c>
      <c r="W327" s="599"/>
      <c r="X327" s="601"/>
      <c r="Y327" s="275"/>
      <c r="Z327" s="602"/>
    </row>
    <row r="328" spans="1:26" s="269" customFormat="1" ht="13.5">
      <c r="A328" s="202" t="s">
        <v>1287</v>
      </c>
      <c r="B328" s="263" t="s">
        <v>375</v>
      </c>
      <c r="C328" s="240" t="e">
        <f>VLOOKUP(B328,'Orçamento Sintético'!$A$6:$N$18048,4,0)</f>
        <v>#N/A</v>
      </c>
      <c r="D328" s="264" t="e">
        <f>VLOOKUP(B328,'Orçamento Sintético'!$A$6:$N$18048,13,0)</f>
        <v>#N/A</v>
      </c>
      <c r="E328" s="265">
        <f t="shared" si="687"/>
        <v>1</v>
      </c>
      <c r="F328" s="266" t="e">
        <f t="shared" si="688"/>
        <v>#N/A</v>
      </c>
      <c r="G328" s="267"/>
      <c r="H328" s="267"/>
      <c r="I328" s="244"/>
      <c r="J328" s="245"/>
      <c r="K328" s="244">
        <v>1</v>
      </c>
      <c r="L328" s="245" t="e">
        <f>K328*$D328</f>
        <v>#N/A</v>
      </c>
      <c r="M328" s="267"/>
      <c r="N328" s="267"/>
      <c r="O328" s="244"/>
      <c r="P328" s="245"/>
      <c r="Q328" s="244"/>
      <c r="R328" s="245"/>
      <c r="S328" s="267"/>
      <c r="T328" s="267"/>
      <c r="U328" s="267"/>
      <c r="V328" s="267"/>
      <c r="W328" s="598" t="e">
        <f>ROUND(D328*(1+$M$17),2)</f>
        <v>#N/A</v>
      </c>
      <c r="X328" s="600"/>
      <c r="Y328" s="268"/>
      <c r="Z328" s="602" t="e">
        <f>RESUMO!#REF!</f>
        <v>#REF!</v>
      </c>
    </row>
    <row r="329" spans="1:26" s="269" customFormat="1" ht="13.5">
      <c r="A329" s="270"/>
      <c r="B329" s="271"/>
      <c r="C329" s="246" t="s">
        <v>186</v>
      </c>
      <c r="D329" s="272" t="s">
        <v>267</v>
      </c>
      <c r="E329" s="273">
        <f t="shared" si="687"/>
        <v>0</v>
      </c>
      <c r="F329" s="274" t="e">
        <f t="shared" si="688"/>
        <v>#N/A</v>
      </c>
      <c r="G329" s="238" t="str">
        <f t="shared" ref="G329:V329" si="754">IF(G328&gt;0,".","")</f>
        <v/>
      </c>
      <c r="H329" s="238" t="str">
        <f t="shared" si="754"/>
        <v/>
      </c>
      <c r="I329" s="238" t="str">
        <f t="shared" ref="I329:J329" si="755">IF(I328&gt;0,".","")</f>
        <v/>
      </c>
      <c r="J329" s="238" t="str">
        <f t="shared" si="755"/>
        <v/>
      </c>
      <c r="K329" s="238" t="str">
        <f t="shared" si="754"/>
        <v>.</v>
      </c>
      <c r="L329" s="238" t="e">
        <f t="shared" si="754"/>
        <v>#N/A</v>
      </c>
      <c r="M329" s="238" t="str">
        <f t="shared" si="754"/>
        <v/>
      </c>
      <c r="N329" s="238" t="str">
        <f t="shared" si="754"/>
        <v/>
      </c>
      <c r="O329" s="238" t="str">
        <f t="shared" si="754"/>
        <v/>
      </c>
      <c r="P329" s="238" t="str">
        <f t="shared" si="754"/>
        <v/>
      </c>
      <c r="Q329" s="238" t="str">
        <f t="shared" si="754"/>
        <v/>
      </c>
      <c r="R329" s="238" t="str">
        <f t="shared" si="754"/>
        <v/>
      </c>
      <c r="S329" s="238" t="str">
        <f t="shared" si="754"/>
        <v/>
      </c>
      <c r="T329" s="238" t="str">
        <f t="shared" si="754"/>
        <v/>
      </c>
      <c r="U329" s="238" t="str">
        <f t="shared" si="754"/>
        <v/>
      </c>
      <c r="V329" s="238" t="str">
        <f t="shared" si="754"/>
        <v/>
      </c>
      <c r="W329" s="599"/>
      <c r="X329" s="601"/>
      <c r="Y329" s="275"/>
      <c r="Z329" s="602"/>
    </row>
    <row r="330" spans="1:26" s="269" customFormat="1" ht="13.5">
      <c r="A330" s="202" t="s">
        <v>1287</v>
      </c>
      <c r="B330" s="263" t="s">
        <v>376</v>
      </c>
      <c r="C330" s="240" t="e">
        <f>VLOOKUP(B330,'Orçamento Sintético'!$A$6:$N$18048,4,0)</f>
        <v>#N/A</v>
      </c>
      <c r="D330" s="264" t="e">
        <f>VLOOKUP(B330,'Orçamento Sintético'!$A$6:$N$18048,13,0)</f>
        <v>#N/A</v>
      </c>
      <c r="E330" s="265">
        <f t="shared" si="687"/>
        <v>1</v>
      </c>
      <c r="F330" s="266" t="e">
        <f t="shared" si="688"/>
        <v>#N/A</v>
      </c>
      <c r="G330" s="267"/>
      <c r="H330" s="267"/>
      <c r="I330" s="244"/>
      <c r="J330" s="245"/>
      <c r="K330" s="244">
        <v>1</v>
      </c>
      <c r="L330" s="245" t="e">
        <f>K330*$D330</f>
        <v>#N/A</v>
      </c>
      <c r="M330" s="267"/>
      <c r="N330" s="267"/>
      <c r="O330" s="244"/>
      <c r="P330" s="245"/>
      <c r="Q330" s="244"/>
      <c r="R330" s="245"/>
      <c r="S330" s="267"/>
      <c r="T330" s="267"/>
      <c r="U330" s="267"/>
      <c r="V330" s="267"/>
      <c r="W330" s="598" t="e">
        <f>ROUND(D330*(1+$M$17),2)</f>
        <v>#N/A</v>
      </c>
      <c r="X330" s="600"/>
      <c r="Y330" s="268"/>
      <c r="Z330" s="602" t="e">
        <f>RESUMO!#REF!</f>
        <v>#REF!</v>
      </c>
    </row>
    <row r="331" spans="1:26" s="269" customFormat="1" ht="13.5">
      <c r="A331" s="270"/>
      <c r="B331" s="271"/>
      <c r="C331" s="246" t="s">
        <v>186</v>
      </c>
      <c r="D331" s="272" t="s">
        <v>267</v>
      </c>
      <c r="E331" s="273">
        <f t="shared" si="687"/>
        <v>0</v>
      </c>
      <c r="F331" s="274" t="e">
        <f t="shared" si="688"/>
        <v>#N/A</v>
      </c>
      <c r="G331" s="238" t="str">
        <f t="shared" ref="G331:V331" si="756">IF(G330&gt;0,".","")</f>
        <v/>
      </c>
      <c r="H331" s="238" t="str">
        <f t="shared" si="756"/>
        <v/>
      </c>
      <c r="I331" s="238" t="str">
        <f t="shared" si="756"/>
        <v/>
      </c>
      <c r="J331" s="238" t="str">
        <f t="shared" si="756"/>
        <v/>
      </c>
      <c r="K331" s="238" t="str">
        <f t="shared" si="756"/>
        <v>.</v>
      </c>
      <c r="L331" s="238" t="e">
        <f t="shared" si="756"/>
        <v>#N/A</v>
      </c>
      <c r="M331" s="238" t="str">
        <f t="shared" si="756"/>
        <v/>
      </c>
      <c r="N331" s="238" t="str">
        <f t="shared" si="756"/>
        <v/>
      </c>
      <c r="O331" s="238" t="str">
        <f t="shared" si="756"/>
        <v/>
      </c>
      <c r="P331" s="238" t="str">
        <f t="shared" si="756"/>
        <v/>
      </c>
      <c r="Q331" s="238" t="str">
        <f t="shared" si="756"/>
        <v/>
      </c>
      <c r="R331" s="238" t="str">
        <f t="shared" si="756"/>
        <v/>
      </c>
      <c r="S331" s="238" t="str">
        <f t="shared" si="756"/>
        <v/>
      </c>
      <c r="T331" s="238" t="str">
        <f t="shared" si="756"/>
        <v/>
      </c>
      <c r="U331" s="238" t="str">
        <f t="shared" si="756"/>
        <v/>
      </c>
      <c r="V331" s="238" t="str">
        <f t="shared" si="756"/>
        <v/>
      </c>
      <c r="W331" s="599"/>
      <c r="X331" s="601"/>
      <c r="Y331" s="275"/>
      <c r="Z331" s="602"/>
    </row>
    <row r="332" spans="1:26" ht="13.5">
      <c r="A332" s="202" t="s">
        <v>1289</v>
      </c>
      <c r="B332" s="258" t="s">
        <v>112</v>
      </c>
      <c r="C332" s="259" t="str">
        <f>VLOOKUP(B332,'Orçamento Sintético'!$A$6:$N$18048,4,0)</f>
        <v>FIXAÇÃO DE TUBOS HORIZONTAIS DE PVC ÁGUA/PVC ESGOTO/PVC PLUVIAL/CPVC/PPR/COBRE OU AÇO, DIÂMETROS MAIORES QUE 40 MM E MENORES OU IGUAIS A 75 MM, COM ABRAÇADEIRA TIPO  D  COM PARAFUSO DE FIXAÇÃO 2 1/2", FIXADA DIRETAMENTE NA LAJE OU PAREDE. AF_09/2023</v>
      </c>
      <c r="D332" s="260">
        <f>VLOOKUP(B332,'Orçamento Sintético'!$A$6:$N$18048,13,0)</f>
        <v>1956.69</v>
      </c>
      <c r="E332" s="261" t="e">
        <f t="shared" si="687"/>
        <v>#N/A</v>
      </c>
      <c r="F332" s="262" t="e">
        <f t="shared" si="688"/>
        <v>#N/A</v>
      </c>
      <c r="G332" s="244">
        <f>H332/$D332</f>
        <v>0</v>
      </c>
      <c r="H332" s="245">
        <f>SUMIF($A333:$A345,"S",H333:H345)</f>
        <v>0</v>
      </c>
      <c r="I332" s="244">
        <f t="shared" ref="I332" si="757">J332/$D332</f>
        <v>0</v>
      </c>
      <c r="J332" s="245">
        <f>SUMIF($A333:$A345,"S",J333:J345)</f>
        <v>0</v>
      </c>
      <c r="K332" s="244" t="e">
        <f t="shared" ref="K332" si="758">L332/$D332</f>
        <v>#N/A</v>
      </c>
      <c r="L332" s="245" t="e">
        <f>SUMIF($A333:$A345,"S",L333:L345)</f>
        <v>#N/A</v>
      </c>
      <c r="M332" s="244">
        <f t="shared" ref="M332" si="759">N332/$D332</f>
        <v>0</v>
      </c>
      <c r="N332" s="245">
        <f>SUMIF($A333:$A345,"S",N333:N345)</f>
        <v>0</v>
      </c>
      <c r="O332" s="244">
        <f t="shared" ref="O332" si="760">P332/$D332</f>
        <v>0</v>
      </c>
      <c r="P332" s="245">
        <f>SUMIF($A333:$A345,"S",P333:P345)</f>
        <v>0</v>
      </c>
      <c r="Q332" s="244">
        <f t="shared" ref="Q332" si="761">R332/$D332</f>
        <v>0</v>
      </c>
      <c r="R332" s="245">
        <f>SUMIF($A333:$A345,"S",R333:R345)</f>
        <v>0</v>
      </c>
      <c r="S332" s="244">
        <f t="shared" ref="S332" si="762">T332/$D332</f>
        <v>0</v>
      </c>
      <c r="T332" s="245">
        <f>SUMIF($A333:$A345,"S",T333:T345)</f>
        <v>0</v>
      </c>
      <c r="U332" s="244">
        <f t="shared" ref="U332" si="763">V332/$D332</f>
        <v>0</v>
      </c>
      <c r="V332" s="245">
        <f>SUMIF($A333:$A345,"S",V333:V345)</f>
        <v>0</v>
      </c>
      <c r="W332" s="598">
        <f>ROUND(D332*(1+$M$17),2)</f>
        <v>2470.13</v>
      </c>
      <c r="X332" s="603"/>
      <c r="Y332" s="106"/>
      <c r="Z332" s="605" t="e">
        <f>RESUMO!#REF!</f>
        <v>#REF!</v>
      </c>
    </row>
    <row r="333" spans="1:26" ht="13.5">
      <c r="B333" s="233"/>
      <c r="C333" s="234" t="s">
        <v>186</v>
      </c>
      <c r="D333" s="235" t="s">
        <v>267</v>
      </c>
      <c r="E333" s="236" t="e">
        <f t="shared" si="687"/>
        <v>#N/A</v>
      </c>
      <c r="F333" s="237" t="e">
        <f t="shared" si="688"/>
        <v>#N/A</v>
      </c>
      <c r="G333" s="238" t="str">
        <f t="shared" ref="G333:V333" si="764">IF(G332&gt;0,".","")</f>
        <v/>
      </c>
      <c r="H333" s="238" t="str">
        <f t="shared" si="764"/>
        <v/>
      </c>
      <c r="I333" s="238" t="str">
        <f t="shared" si="764"/>
        <v/>
      </c>
      <c r="J333" s="238" t="str">
        <f t="shared" si="764"/>
        <v/>
      </c>
      <c r="K333" s="238" t="e">
        <f t="shared" si="764"/>
        <v>#N/A</v>
      </c>
      <c r="L333" s="238" t="e">
        <f t="shared" si="764"/>
        <v>#N/A</v>
      </c>
      <c r="M333" s="238" t="str">
        <f t="shared" si="764"/>
        <v/>
      </c>
      <c r="N333" s="238" t="str">
        <f t="shared" si="764"/>
        <v/>
      </c>
      <c r="O333" s="238" t="str">
        <f t="shared" si="764"/>
        <v/>
      </c>
      <c r="P333" s="238" t="str">
        <f t="shared" si="764"/>
        <v/>
      </c>
      <c r="Q333" s="238" t="str">
        <f t="shared" si="764"/>
        <v/>
      </c>
      <c r="R333" s="238" t="str">
        <f t="shared" si="764"/>
        <v/>
      </c>
      <c r="S333" s="238" t="str">
        <f t="shared" si="764"/>
        <v/>
      </c>
      <c r="T333" s="238" t="str">
        <f t="shared" si="764"/>
        <v/>
      </c>
      <c r="U333" s="238" t="str">
        <f t="shared" si="764"/>
        <v/>
      </c>
      <c r="V333" s="238" t="str">
        <f t="shared" si="764"/>
        <v/>
      </c>
      <c r="W333" s="599"/>
      <c r="X333" s="604"/>
      <c r="Y333" s="107"/>
      <c r="Z333" s="605"/>
    </row>
    <row r="334" spans="1:26" s="269" customFormat="1" ht="13.5">
      <c r="A334" s="202" t="s">
        <v>1287</v>
      </c>
      <c r="B334" s="263" t="s">
        <v>113</v>
      </c>
      <c r="C334" s="240" t="e">
        <f>VLOOKUP(B334,'Orçamento Sintético'!$A$6:$N$18048,4,0)</f>
        <v>#N/A</v>
      </c>
      <c r="D334" s="264" t="e">
        <f>VLOOKUP(B334,'Orçamento Sintético'!$A$6:$N$18048,13,0)</f>
        <v>#N/A</v>
      </c>
      <c r="E334" s="265">
        <f t="shared" si="687"/>
        <v>1</v>
      </c>
      <c r="F334" s="266" t="e">
        <f t="shared" si="688"/>
        <v>#N/A</v>
      </c>
      <c r="G334" s="267"/>
      <c r="H334" s="267"/>
      <c r="I334" s="267"/>
      <c r="J334" s="267"/>
      <c r="K334" s="244">
        <v>1</v>
      </c>
      <c r="L334" s="245" t="e">
        <f>K334*$D334</f>
        <v>#N/A</v>
      </c>
      <c r="M334" s="267"/>
      <c r="N334" s="267"/>
      <c r="O334" s="244"/>
      <c r="P334" s="245"/>
      <c r="Q334" s="267"/>
      <c r="R334" s="267"/>
      <c r="S334" s="267"/>
      <c r="T334" s="267"/>
      <c r="U334" s="267"/>
      <c r="V334" s="267"/>
      <c r="W334" s="598" t="e">
        <f>ROUND(D334*(1+$M$17),2)</f>
        <v>#N/A</v>
      </c>
      <c r="X334" s="600"/>
      <c r="Y334" s="268"/>
      <c r="Z334" s="602" t="e">
        <f>RESUMO!#REF!</f>
        <v>#REF!</v>
      </c>
    </row>
    <row r="335" spans="1:26" s="269" customFormat="1" ht="13.5">
      <c r="A335" s="270"/>
      <c r="B335" s="271"/>
      <c r="C335" s="246" t="s">
        <v>186</v>
      </c>
      <c r="D335" s="272" t="s">
        <v>267</v>
      </c>
      <c r="E335" s="273">
        <f t="shared" si="687"/>
        <v>0</v>
      </c>
      <c r="F335" s="274" t="e">
        <f t="shared" si="688"/>
        <v>#N/A</v>
      </c>
      <c r="G335" s="238" t="str">
        <f t="shared" ref="G335:V335" si="765">IF(G334&gt;0,".","")</f>
        <v/>
      </c>
      <c r="H335" s="238" t="str">
        <f t="shared" si="765"/>
        <v/>
      </c>
      <c r="I335" s="238" t="str">
        <f t="shared" si="765"/>
        <v/>
      </c>
      <c r="J335" s="238" t="str">
        <f t="shared" si="765"/>
        <v/>
      </c>
      <c r="K335" s="238" t="str">
        <f t="shared" si="765"/>
        <v>.</v>
      </c>
      <c r="L335" s="238" t="e">
        <f t="shared" si="765"/>
        <v>#N/A</v>
      </c>
      <c r="M335" s="238" t="str">
        <f t="shared" si="765"/>
        <v/>
      </c>
      <c r="N335" s="238" t="str">
        <f t="shared" si="765"/>
        <v/>
      </c>
      <c r="O335" s="238" t="str">
        <f t="shared" si="765"/>
        <v/>
      </c>
      <c r="P335" s="238" t="str">
        <f t="shared" si="765"/>
        <v/>
      </c>
      <c r="Q335" s="238" t="str">
        <f t="shared" si="765"/>
        <v/>
      </c>
      <c r="R335" s="238" t="str">
        <f t="shared" si="765"/>
        <v/>
      </c>
      <c r="S335" s="238" t="str">
        <f t="shared" si="765"/>
        <v/>
      </c>
      <c r="T335" s="238" t="str">
        <f t="shared" si="765"/>
        <v/>
      </c>
      <c r="U335" s="238" t="str">
        <f t="shared" si="765"/>
        <v/>
      </c>
      <c r="V335" s="238" t="str">
        <f t="shared" si="765"/>
        <v/>
      </c>
      <c r="W335" s="599"/>
      <c r="X335" s="601"/>
      <c r="Y335" s="275"/>
      <c r="Z335" s="602"/>
    </row>
    <row r="336" spans="1:26" s="269" customFormat="1" ht="13.5">
      <c r="A336" s="202" t="s">
        <v>1287</v>
      </c>
      <c r="B336" s="263" t="s">
        <v>114</v>
      </c>
      <c r="C336" s="240" t="e">
        <f>VLOOKUP(B336,'Orçamento Sintético'!$A$6:$N$18048,4,0)</f>
        <v>#N/A</v>
      </c>
      <c r="D336" s="264" t="e">
        <f>VLOOKUP(B336,'Orçamento Sintético'!$A$6:$N$18048,13,0)</f>
        <v>#N/A</v>
      </c>
      <c r="E336" s="265">
        <f t="shared" si="687"/>
        <v>1</v>
      </c>
      <c r="F336" s="266" t="e">
        <f t="shared" si="688"/>
        <v>#N/A</v>
      </c>
      <c r="G336" s="267"/>
      <c r="H336" s="267"/>
      <c r="I336" s="267"/>
      <c r="J336" s="267"/>
      <c r="K336" s="244">
        <v>1</v>
      </c>
      <c r="L336" s="245" t="e">
        <f>K336*$D336</f>
        <v>#N/A</v>
      </c>
      <c r="M336" s="267"/>
      <c r="N336" s="267"/>
      <c r="O336" s="244"/>
      <c r="P336" s="245"/>
      <c r="Q336" s="244"/>
      <c r="R336" s="245"/>
      <c r="S336" s="267"/>
      <c r="T336" s="267"/>
      <c r="U336" s="267"/>
      <c r="V336" s="267"/>
      <c r="W336" s="598" t="e">
        <f>ROUND(D336*(1+$M$17),2)</f>
        <v>#N/A</v>
      </c>
      <c r="X336" s="600"/>
      <c r="Y336" s="268"/>
      <c r="Z336" s="602" t="e">
        <f>RESUMO!#REF!</f>
        <v>#REF!</v>
      </c>
    </row>
    <row r="337" spans="1:26" s="269" customFormat="1" ht="13.5">
      <c r="A337" s="270"/>
      <c r="B337" s="271"/>
      <c r="C337" s="246" t="s">
        <v>186</v>
      </c>
      <c r="D337" s="272" t="s">
        <v>267</v>
      </c>
      <c r="E337" s="273">
        <f t="shared" si="687"/>
        <v>0</v>
      </c>
      <c r="F337" s="274" t="e">
        <f t="shared" si="688"/>
        <v>#N/A</v>
      </c>
      <c r="G337" s="238" t="str">
        <f t="shared" ref="G337:V337" si="766">IF(G336&gt;0,".","")</f>
        <v/>
      </c>
      <c r="H337" s="238" t="str">
        <f t="shared" si="766"/>
        <v/>
      </c>
      <c r="I337" s="238" t="str">
        <f t="shared" si="766"/>
        <v/>
      </c>
      <c r="J337" s="238" t="str">
        <f t="shared" si="766"/>
        <v/>
      </c>
      <c r="K337" s="238" t="str">
        <f t="shared" si="766"/>
        <v>.</v>
      </c>
      <c r="L337" s="238" t="e">
        <f t="shared" si="766"/>
        <v>#N/A</v>
      </c>
      <c r="M337" s="238" t="str">
        <f t="shared" si="766"/>
        <v/>
      </c>
      <c r="N337" s="238" t="str">
        <f t="shared" si="766"/>
        <v/>
      </c>
      <c r="O337" s="238" t="str">
        <f t="shared" si="766"/>
        <v/>
      </c>
      <c r="P337" s="238" t="str">
        <f t="shared" si="766"/>
        <v/>
      </c>
      <c r="Q337" s="238" t="str">
        <f t="shared" si="766"/>
        <v/>
      </c>
      <c r="R337" s="238" t="str">
        <f t="shared" si="766"/>
        <v/>
      </c>
      <c r="S337" s="238" t="str">
        <f t="shared" si="766"/>
        <v/>
      </c>
      <c r="T337" s="238" t="str">
        <f t="shared" si="766"/>
        <v/>
      </c>
      <c r="U337" s="238" t="str">
        <f t="shared" si="766"/>
        <v/>
      </c>
      <c r="V337" s="238" t="str">
        <f t="shared" si="766"/>
        <v/>
      </c>
      <c r="W337" s="599"/>
      <c r="X337" s="601"/>
      <c r="Y337" s="275"/>
      <c r="Z337" s="602"/>
    </row>
    <row r="338" spans="1:26" s="269" customFormat="1" ht="13.5">
      <c r="A338" s="202" t="s">
        <v>1287</v>
      </c>
      <c r="B338" s="263" t="s">
        <v>115</v>
      </c>
      <c r="C338" s="240" t="e">
        <f>VLOOKUP(B338,'Orçamento Sintético'!$A$6:$N$18048,4,0)</f>
        <v>#N/A</v>
      </c>
      <c r="D338" s="264" t="e">
        <f>VLOOKUP(B338,'Orçamento Sintético'!$A$6:$N$18048,13,0)</f>
        <v>#N/A</v>
      </c>
      <c r="E338" s="265">
        <f t="shared" si="687"/>
        <v>1</v>
      </c>
      <c r="F338" s="266" t="e">
        <f t="shared" si="688"/>
        <v>#N/A</v>
      </c>
      <c r="G338" s="267"/>
      <c r="H338" s="267"/>
      <c r="I338" s="267"/>
      <c r="J338" s="267"/>
      <c r="K338" s="244">
        <v>1</v>
      </c>
      <c r="L338" s="245" t="e">
        <f>K338*$D338</f>
        <v>#N/A</v>
      </c>
      <c r="M338" s="267"/>
      <c r="N338" s="267"/>
      <c r="O338" s="244"/>
      <c r="P338" s="245"/>
      <c r="Q338" s="244"/>
      <c r="R338" s="245"/>
      <c r="S338" s="267"/>
      <c r="T338" s="267"/>
      <c r="U338" s="267"/>
      <c r="V338" s="267"/>
      <c r="W338" s="598" t="e">
        <f>ROUND(D338*(1+$M$17),2)</f>
        <v>#N/A</v>
      </c>
      <c r="X338" s="600"/>
      <c r="Y338" s="268"/>
      <c r="Z338" s="602" t="e">
        <f>RESUMO!#REF!</f>
        <v>#REF!</v>
      </c>
    </row>
    <row r="339" spans="1:26" s="269" customFormat="1" ht="13.5">
      <c r="A339" s="270"/>
      <c r="B339" s="271"/>
      <c r="C339" s="246" t="s">
        <v>186</v>
      </c>
      <c r="D339" s="272" t="s">
        <v>267</v>
      </c>
      <c r="E339" s="273">
        <f t="shared" si="687"/>
        <v>0</v>
      </c>
      <c r="F339" s="274" t="e">
        <f t="shared" si="688"/>
        <v>#N/A</v>
      </c>
      <c r="G339" s="238" t="str">
        <f t="shared" ref="G339:V339" si="767">IF(G338&gt;0,".","")</f>
        <v/>
      </c>
      <c r="H339" s="238" t="str">
        <f t="shared" si="767"/>
        <v/>
      </c>
      <c r="I339" s="238" t="str">
        <f t="shared" si="767"/>
        <v/>
      </c>
      <c r="J339" s="238" t="str">
        <f t="shared" si="767"/>
        <v/>
      </c>
      <c r="K339" s="238" t="str">
        <f t="shared" si="767"/>
        <v>.</v>
      </c>
      <c r="L339" s="238" t="e">
        <f t="shared" si="767"/>
        <v>#N/A</v>
      </c>
      <c r="M339" s="238" t="str">
        <f t="shared" si="767"/>
        <v/>
      </c>
      <c r="N339" s="238" t="str">
        <f t="shared" si="767"/>
        <v/>
      </c>
      <c r="O339" s="238" t="str">
        <f t="shared" si="767"/>
        <v/>
      </c>
      <c r="P339" s="238" t="str">
        <f t="shared" si="767"/>
        <v/>
      </c>
      <c r="Q339" s="238" t="str">
        <f t="shared" si="767"/>
        <v/>
      </c>
      <c r="R339" s="238" t="str">
        <f t="shared" si="767"/>
        <v/>
      </c>
      <c r="S339" s="238" t="str">
        <f t="shared" si="767"/>
        <v/>
      </c>
      <c r="T339" s="238" t="str">
        <f t="shared" si="767"/>
        <v/>
      </c>
      <c r="U339" s="238" t="str">
        <f t="shared" si="767"/>
        <v/>
      </c>
      <c r="V339" s="238" t="str">
        <f t="shared" si="767"/>
        <v/>
      </c>
      <c r="W339" s="599"/>
      <c r="X339" s="601"/>
      <c r="Y339" s="275"/>
      <c r="Z339" s="602"/>
    </row>
    <row r="340" spans="1:26" s="269" customFormat="1" ht="13.5">
      <c r="A340" s="202" t="s">
        <v>1287</v>
      </c>
      <c r="B340" s="263" t="s">
        <v>116</v>
      </c>
      <c r="C340" s="240" t="e">
        <f>VLOOKUP(B340,'Orçamento Sintético'!$A$6:$N$18048,4,0)</f>
        <v>#N/A</v>
      </c>
      <c r="D340" s="264" t="e">
        <f>VLOOKUP(B340,'Orçamento Sintético'!$A$6:$N$18048,13,0)</f>
        <v>#N/A</v>
      </c>
      <c r="E340" s="265">
        <f t="shared" si="687"/>
        <v>1</v>
      </c>
      <c r="F340" s="266" t="e">
        <f t="shared" si="688"/>
        <v>#N/A</v>
      </c>
      <c r="G340" s="267"/>
      <c r="H340" s="267"/>
      <c r="I340" s="267"/>
      <c r="J340" s="267"/>
      <c r="K340" s="244">
        <v>1</v>
      </c>
      <c r="L340" s="245" t="e">
        <f>K340*$D340</f>
        <v>#N/A</v>
      </c>
      <c r="M340" s="267"/>
      <c r="N340" s="267"/>
      <c r="O340" s="244"/>
      <c r="P340" s="245"/>
      <c r="Q340" s="244"/>
      <c r="R340" s="245"/>
      <c r="S340" s="267"/>
      <c r="T340" s="267"/>
      <c r="U340" s="267"/>
      <c r="V340" s="267"/>
      <c r="W340" s="598" t="e">
        <f>ROUND(D340*(1+$M$17),2)</f>
        <v>#N/A</v>
      </c>
      <c r="X340" s="600"/>
      <c r="Y340" s="268"/>
      <c r="Z340" s="602" t="e">
        <f>RESUMO!#REF!</f>
        <v>#REF!</v>
      </c>
    </row>
    <row r="341" spans="1:26" s="269" customFormat="1" ht="13.5">
      <c r="A341" s="270"/>
      <c r="B341" s="271"/>
      <c r="C341" s="246" t="s">
        <v>186</v>
      </c>
      <c r="D341" s="272" t="s">
        <v>267</v>
      </c>
      <c r="E341" s="273">
        <f t="shared" si="687"/>
        <v>0</v>
      </c>
      <c r="F341" s="274" t="e">
        <f t="shared" si="688"/>
        <v>#N/A</v>
      </c>
      <c r="G341" s="238" t="str">
        <f t="shared" ref="G341:V341" si="768">IF(G340&gt;0,".","")</f>
        <v/>
      </c>
      <c r="H341" s="238" t="str">
        <f t="shared" si="768"/>
        <v/>
      </c>
      <c r="I341" s="238" t="str">
        <f t="shared" si="768"/>
        <v/>
      </c>
      <c r="J341" s="238" t="str">
        <f t="shared" si="768"/>
        <v/>
      </c>
      <c r="K341" s="238" t="str">
        <f t="shared" si="768"/>
        <v>.</v>
      </c>
      <c r="L341" s="238" t="e">
        <f t="shared" si="768"/>
        <v>#N/A</v>
      </c>
      <c r="M341" s="238" t="str">
        <f t="shared" si="768"/>
        <v/>
      </c>
      <c r="N341" s="238" t="str">
        <f t="shared" si="768"/>
        <v/>
      </c>
      <c r="O341" s="238" t="str">
        <f t="shared" si="768"/>
        <v/>
      </c>
      <c r="P341" s="238" t="str">
        <f t="shared" si="768"/>
        <v/>
      </c>
      <c r="Q341" s="238" t="str">
        <f t="shared" si="768"/>
        <v/>
      </c>
      <c r="R341" s="238" t="str">
        <f t="shared" si="768"/>
        <v/>
      </c>
      <c r="S341" s="238" t="str">
        <f t="shared" si="768"/>
        <v/>
      </c>
      <c r="T341" s="238" t="str">
        <f t="shared" si="768"/>
        <v/>
      </c>
      <c r="U341" s="238" t="str">
        <f t="shared" si="768"/>
        <v/>
      </c>
      <c r="V341" s="238" t="str">
        <f t="shared" si="768"/>
        <v/>
      </c>
      <c r="W341" s="599"/>
      <c r="X341" s="601"/>
      <c r="Y341" s="275"/>
      <c r="Z341" s="602"/>
    </row>
    <row r="342" spans="1:26" s="269" customFormat="1" ht="13.5">
      <c r="A342" s="202" t="s">
        <v>1287</v>
      </c>
      <c r="B342" s="263" t="s">
        <v>117</v>
      </c>
      <c r="C342" s="240" t="e">
        <f>VLOOKUP(B342,'Orçamento Sintético'!$A$6:$N$18048,4,0)</f>
        <v>#N/A</v>
      </c>
      <c r="D342" s="264" t="e">
        <f>VLOOKUP(B342,'Orçamento Sintético'!$A$6:$N$18048,13,0)</f>
        <v>#N/A</v>
      </c>
      <c r="E342" s="265">
        <f t="shared" si="687"/>
        <v>1</v>
      </c>
      <c r="F342" s="266" t="e">
        <f t="shared" si="688"/>
        <v>#N/A</v>
      </c>
      <c r="G342" s="267"/>
      <c r="H342" s="267"/>
      <c r="I342" s="267"/>
      <c r="J342" s="267"/>
      <c r="K342" s="244">
        <v>1</v>
      </c>
      <c r="L342" s="245" t="e">
        <f>K342*$D342</f>
        <v>#N/A</v>
      </c>
      <c r="M342" s="267"/>
      <c r="N342" s="267"/>
      <c r="O342" s="244"/>
      <c r="P342" s="245"/>
      <c r="Q342" s="244"/>
      <c r="R342" s="245"/>
      <c r="S342" s="267"/>
      <c r="T342" s="267"/>
      <c r="U342" s="267"/>
      <c r="V342" s="267"/>
      <c r="W342" s="598" t="e">
        <f>ROUND(D342*(1+$M$17),2)</f>
        <v>#N/A</v>
      </c>
      <c r="X342" s="600"/>
      <c r="Y342" s="268"/>
      <c r="Z342" s="602" t="e">
        <f>RESUMO!#REF!</f>
        <v>#REF!</v>
      </c>
    </row>
    <row r="343" spans="1:26" s="269" customFormat="1" ht="13.5">
      <c r="A343" s="270"/>
      <c r="B343" s="271"/>
      <c r="C343" s="246" t="s">
        <v>186</v>
      </c>
      <c r="D343" s="272" t="s">
        <v>267</v>
      </c>
      <c r="E343" s="273">
        <f t="shared" si="687"/>
        <v>0</v>
      </c>
      <c r="F343" s="274" t="e">
        <f t="shared" si="688"/>
        <v>#N/A</v>
      </c>
      <c r="G343" s="238" t="str">
        <f t="shared" ref="G343:V343" si="769">IF(G342&gt;0,".","")</f>
        <v/>
      </c>
      <c r="H343" s="238" t="str">
        <f t="shared" si="769"/>
        <v/>
      </c>
      <c r="I343" s="238" t="str">
        <f t="shared" si="769"/>
        <v/>
      </c>
      <c r="J343" s="238" t="str">
        <f t="shared" si="769"/>
        <v/>
      </c>
      <c r="K343" s="238" t="str">
        <f t="shared" si="769"/>
        <v>.</v>
      </c>
      <c r="L343" s="238" t="e">
        <f t="shared" si="769"/>
        <v>#N/A</v>
      </c>
      <c r="M343" s="238" t="str">
        <f t="shared" si="769"/>
        <v/>
      </c>
      <c r="N343" s="238" t="str">
        <f t="shared" si="769"/>
        <v/>
      </c>
      <c r="O343" s="238" t="str">
        <f t="shared" si="769"/>
        <v/>
      </c>
      <c r="P343" s="238" t="str">
        <f t="shared" si="769"/>
        <v/>
      </c>
      <c r="Q343" s="238" t="str">
        <f t="shared" si="769"/>
        <v/>
      </c>
      <c r="R343" s="238" t="str">
        <f t="shared" si="769"/>
        <v/>
      </c>
      <c r="S343" s="238" t="str">
        <f t="shared" si="769"/>
        <v/>
      </c>
      <c r="T343" s="238" t="str">
        <f t="shared" si="769"/>
        <v/>
      </c>
      <c r="U343" s="238" t="str">
        <f t="shared" si="769"/>
        <v/>
      </c>
      <c r="V343" s="238" t="str">
        <f t="shared" si="769"/>
        <v/>
      </c>
      <c r="W343" s="599"/>
      <c r="X343" s="601"/>
      <c r="Y343" s="275"/>
      <c r="Z343" s="602"/>
    </row>
    <row r="344" spans="1:26" s="269" customFormat="1" ht="13.5">
      <c r="A344" s="202" t="s">
        <v>1287</v>
      </c>
      <c r="B344" s="263" t="s">
        <v>118</v>
      </c>
      <c r="C344" s="240" t="e">
        <f>VLOOKUP(B344,'Orçamento Sintético'!$A$6:$N$18048,4,0)</f>
        <v>#N/A</v>
      </c>
      <c r="D344" s="264" t="e">
        <f>VLOOKUP(B344,'Orçamento Sintético'!$A$6:$N$18048,13,0)</f>
        <v>#N/A</v>
      </c>
      <c r="E344" s="265">
        <f t="shared" si="687"/>
        <v>1</v>
      </c>
      <c r="F344" s="266" t="e">
        <f t="shared" si="688"/>
        <v>#N/A</v>
      </c>
      <c r="G344" s="267"/>
      <c r="H344" s="267"/>
      <c r="I344" s="267"/>
      <c r="J344" s="267"/>
      <c r="K344" s="244">
        <v>1</v>
      </c>
      <c r="L344" s="245" t="e">
        <f>K344*$D344</f>
        <v>#N/A</v>
      </c>
      <c r="M344" s="267"/>
      <c r="N344" s="267"/>
      <c r="O344" s="244"/>
      <c r="P344" s="245"/>
      <c r="Q344" s="244"/>
      <c r="R344" s="245"/>
      <c r="S344" s="267"/>
      <c r="T344" s="267"/>
      <c r="U344" s="267"/>
      <c r="V344" s="267"/>
      <c r="W344" s="598" t="e">
        <f>ROUND(D344*(1+$M$17),2)</f>
        <v>#N/A</v>
      </c>
      <c r="X344" s="600"/>
      <c r="Y344" s="268"/>
      <c r="Z344" s="602" t="e">
        <f>RESUMO!#REF!</f>
        <v>#REF!</v>
      </c>
    </row>
    <row r="345" spans="1:26" s="269" customFormat="1" ht="13.5">
      <c r="A345" s="270"/>
      <c r="B345" s="271"/>
      <c r="C345" s="246" t="s">
        <v>186</v>
      </c>
      <c r="D345" s="272" t="s">
        <v>267</v>
      </c>
      <c r="E345" s="273">
        <f t="shared" si="687"/>
        <v>0</v>
      </c>
      <c r="F345" s="274" t="e">
        <f t="shared" si="688"/>
        <v>#N/A</v>
      </c>
      <c r="G345" s="238" t="str">
        <f t="shared" ref="G345:V345" si="770">IF(G344&gt;0,".","")</f>
        <v/>
      </c>
      <c r="H345" s="238" t="str">
        <f t="shared" si="770"/>
        <v/>
      </c>
      <c r="I345" s="238" t="str">
        <f t="shared" si="770"/>
        <v/>
      </c>
      <c r="J345" s="238" t="str">
        <f t="shared" si="770"/>
        <v/>
      </c>
      <c r="K345" s="238" t="str">
        <f t="shared" si="770"/>
        <v>.</v>
      </c>
      <c r="L345" s="238" t="e">
        <f t="shared" si="770"/>
        <v>#N/A</v>
      </c>
      <c r="M345" s="238" t="str">
        <f t="shared" si="770"/>
        <v/>
      </c>
      <c r="N345" s="238" t="str">
        <f t="shared" si="770"/>
        <v/>
      </c>
      <c r="O345" s="238" t="str">
        <f t="shared" si="770"/>
        <v/>
      </c>
      <c r="P345" s="238" t="str">
        <f t="shared" si="770"/>
        <v/>
      </c>
      <c r="Q345" s="238" t="str">
        <f t="shared" si="770"/>
        <v/>
      </c>
      <c r="R345" s="238" t="str">
        <f t="shared" si="770"/>
        <v/>
      </c>
      <c r="S345" s="238" t="str">
        <f t="shared" si="770"/>
        <v/>
      </c>
      <c r="T345" s="238" t="str">
        <f t="shared" si="770"/>
        <v/>
      </c>
      <c r="U345" s="238" t="str">
        <f t="shared" si="770"/>
        <v/>
      </c>
      <c r="V345" s="238" t="str">
        <f t="shared" si="770"/>
        <v/>
      </c>
      <c r="W345" s="599"/>
      <c r="X345" s="601"/>
      <c r="Y345" s="275"/>
      <c r="Z345" s="602"/>
    </row>
    <row r="346" spans="1:26" ht="13.5">
      <c r="A346" s="202" t="s">
        <v>1289</v>
      </c>
      <c r="B346" s="258" t="s">
        <v>377</v>
      </c>
      <c r="C346" s="259" t="str">
        <f>VLOOKUP(B346,'Orçamento Sintético'!$A$6:$N$18048,4,0)</f>
        <v>RECOMPOSIÇÃO DE PAVIMENTO EM PISO INTERTRAVADO, COM REAPROVEITAMENTO DOS BLOCOS INTERTRAVADOS, PARA FECHAMENTO DE VALAS - INCLUSO RETIRADA E COLOCAÇÃO DO MATERIAL. AF_12/2020</v>
      </c>
      <c r="D346" s="260">
        <f>VLOOKUP(B346,'Orçamento Sintético'!$A$6:$N$18048,13,0)</f>
        <v>137.22</v>
      </c>
      <c r="E346" s="261" t="e">
        <f t="shared" ref="E346:E409" si="771">SUMIF($G$23:$V$23,"%",G346:V346)</f>
        <v>#N/A</v>
      </c>
      <c r="F346" s="262" t="e">
        <f t="shared" ref="F346:F409" si="772">SUMIF($G$23:$V$23,"R$",G346:V346)</f>
        <v>#N/A</v>
      </c>
      <c r="G346" s="244">
        <f>H346/$D346</f>
        <v>0</v>
      </c>
      <c r="H346" s="245">
        <f>SUMIF($A347:$A359,"S",H347:H359)</f>
        <v>0</v>
      </c>
      <c r="I346" s="244">
        <f t="shared" ref="I346" si="773">J346/$D346</f>
        <v>0</v>
      </c>
      <c r="J346" s="245">
        <f>SUMIF($A347:$A359,"S",J347:J359)</f>
        <v>0</v>
      </c>
      <c r="K346" s="244" t="e">
        <f t="shared" ref="K346" si="774">L346/$D346</f>
        <v>#N/A</v>
      </c>
      <c r="L346" s="245" t="e">
        <f>SUMIF($A347:$A359,"S",L347:L359)</f>
        <v>#N/A</v>
      </c>
      <c r="M346" s="244">
        <f t="shared" ref="M346" si="775">N346/$D346</f>
        <v>0</v>
      </c>
      <c r="N346" s="245">
        <f>SUMIF($A347:$A359,"S",N347:N359)</f>
        <v>0</v>
      </c>
      <c r="O346" s="244">
        <f t="shared" ref="O346" si="776">P346/$D346</f>
        <v>0</v>
      </c>
      <c r="P346" s="245">
        <f>SUMIF($A347:$A359,"S",P347:P359)</f>
        <v>0</v>
      </c>
      <c r="Q346" s="244">
        <f t="shared" ref="Q346" si="777">R346/$D346</f>
        <v>0</v>
      </c>
      <c r="R346" s="245">
        <f>SUMIF($A347:$A359,"S",R347:R359)</f>
        <v>0</v>
      </c>
      <c r="S346" s="244">
        <f t="shared" ref="S346" si="778">T346/$D346</f>
        <v>0</v>
      </c>
      <c r="T346" s="245">
        <f>SUMIF($A347:$A359,"S",T347:T359)</f>
        <v>0</v>
      </c>
      <c r="U346" s="244">
        <f t="shared" ref="U346" si="779">V346/$D346</f>
        <v>0</v>
      </c>
      <c r="V346" s="245">
        <f>SUMIF($A347:$A359,"S",V347:V359)</f>
        <v>0</v>
      </c>
      <c r="W346" s="598">
        <f>ROUND(D346*(1+$M$17),2)</f>
        <v>173.23</v>
      </c>
      <c r="X346" s="603"/>
      <c r="Y346" s="106"/>
      <c r="Z346" s="605" t="e">
        <f>RESUMO!#REF!</f>
        <v>#REF!</v>
      </c>
    </row>
    <row r="347" spans="1:26" ht="13.5">
      <c r="B347" s="233"/>
      <c r="C347" s="234" t="s">
        <v>186</v>
      </c>
      <c r="D347" s="235" t="s">
        <v>267</v>
      </c>
      <c r="E347" s="236" t="e">
        <f t="shared" si="771"/>
        <v>#N/A</v>
      </c>
      <c r="F347" s="237" t="e">
        <f t="shared" si="772"/>
        <v>#N/A</v>
      </c>
      <c r="G347" s="238" t="str">
        <f t="shared" ref="G347:V347" si="780">IF(G346&gt;0,".","")</f>
        <v/>
      </c>
      <c r="H347" s="238" t="str">
        <f t="shared" si="780"/>
        <v/>
      </c>
      <c r="I347" s="238" t="str">
        <f t="shared" si="780"/>
        <v/>
      </c>
      <c r="J347" s="238" t="str">
        <f t="shared" si="780"/>
        <v/>
      </c>
      <c r="K347" s="238" t="e">
        <f t="shared" si="780"/>
        <v>#N/A</v>
      </c>
      <c r="L347" s="238" t="e">
        <f t="shared" si="780"/>
        <v>#N/A</v>
      </c>
      <c r="M347" s="238" t="str">
        <f t="shared" si="780"/>
        <v/>
      </c>
      <c r="N347" s="238" t="str">
        <f t="shared" si="780"/>
        <v/>
      </c>
      <c r="O347" s="238" t="str">
        <f t="shared" si="780"/>
        <v/>
      </c>
      <c r="P347" s="238" t="str">
        <f t="shared" si="780"/>
        <v/>
      </c>
      <c r="Q347" s="238" t="str">
        <f t="shared" si="780"/>
        <v/>
      </c>
      <c r="R347" s="238" t="str">
        <f t="shared" si="780"/>
        <v/>
      </c>
      <c r="S347" s="238" t="str">
        <f t="shared" si="780"/>
        <v/>
      </c>
      <c r="T347" s="238" t="str">
        <f t="shared" si="780"/>
        <v/>
      </c>
      <c r="U347" s="238" t="str">
        <f t="shared" si="780"/>
        <v/>
      </c>
      <c r="V347" s="238" t="str">
        <f t="shared" si="780"/>
        <v/>
      </c>
      <c r="W347" s="599"/>
      <c r="X347" s="604"/>
      <c r="Y347" s="107"/>
      <c r="Z347" s="605"/>
    </row>
    <row r="348" spans="1:26" s="269" customFormat="1" ht="13.5">
      <c r="A348" s="202" t="s">
        <v>1287</v>
      </c>
      <c r="B348" s="263" t="s">
        <v>378</v>
      </c>
      <c r="C348" s="240" t="e">
        <f>VLOOKUP(B348,'Orçamento Sintético'!$A$6:$N$18048,4,0)</f>
        <v>#N/A</v>
      </c>
      <c r="D348" s="264" t="e">
        <f>VLOOKUP(B348,'Orçamento Sintético'!$A$6:$N$18048,13,0)</f>
        <v>#N/A</v>
      </c>
      <c r="E348" s="265">
        <f t="shared" si="771"/>
        <v>1</v>
      </c>
      <c r="F348" s="266" t="e">
        <f t="shared" si="772"/>
        <v>#N/A</v>
      </c>
      <c r="G348" s="267"/>
      <c r="H348" s="267"/>
      <c r="I348" s="267"/>
      <c r="J348" s="267"/>
      <c r="K348" s="244">
        <v>1</v>
      </c>
      <c r="L348" s="245" t="e">
        <f>K348*$D348</f>
        <v>#N/A</v>
      </c>
      <c r="M348" s="267"/>
      <c r="N348" s="267"/>
      <c r="O348" s="244"/>
      <c r="P348" s="245"/>
      <c r="Q348" s="267"/>
      <c r="R348" s="267"/>
      <c r="S348" s="267"/>
      <c r="T348" s="267"/>
      <c r="U348" s="267"/>
      <c r="V348" s="267"/>
      <c r="W348" s="598" t="e">
        <f>ROUND(D348*(1+$M$17),2)</f>
        <v>#N/A</v>
      </c>
      <c r="X348" s="600"/>
      <c r="Y348" s="268"/>
      <c r="Z348" s="602" t="e">
        <f>RESUMO!#REF!</f>
        <v>#REF!</v>
      </c>
    </row>
    <row r="349" spans="1:26" s="269" customFormat="1" ht="13.5">
      <c r="A349" s="270"/>
      <c r="B349" s="271"/>
      <c r="C349" s="246" t="s">
        <v>186</v>
      </c>
      <c r="D349" s="272" t="s">
        <v>267</v>
      </c>
      <c r="E349" s="273">
        <f t="shared" si="771"/>
        <v>0</v>
      </c>
      <c r="F349" s="274" t="e">
        <f t="shared" si="772"/>
        <v>#N/A</v>
      </c>
      <c r="G349" s="238" t="str">
        <f t="shared" ref="G349:V349" si="781">IF(G348&gt;0,".","")</f>
        <v/>
      </c>
      <c r="H349" s="238" t="str">
        <f t="shared" si="781"/>
        <v/>
      </c>
      <c r="I349" s="238" t="str">
        <f t="shared" si="781"/>
        <v/>
      </c>
      <c r="J349" s="238" t="str">
        <f t="shared" si="781"/>
        <v/>
      </c>
      <c r="K349" s="238" t="str">
        <f t="shared" si="781"/>
        <v>.</v>
      </c>
      <c r="L349" s="238" t="e">
        <f t="shared" si="781"/>
        <v>#N/A</v>
      </c>
      <c r="M349" s="238" t="str">
        <f t="shared" si="781"/>
        <v/>
      </c>
      <c r="N349" s="238" t="str">
        <f t="shared" si="781"/>
        <v/>
      </c>
      <c r="O349" s="238" t="str">
        <f t="shared" si="781"/>
        <v/>
      </c>
      <c r="P349" s="238" t="str">
        <f t="shared" si="781"/>
        <v/>
      </c>
      <c r="Q349" s="238" t="str">
        <f t="shared" si="781"/>
        <v/>
      </c>
      <c r="R349" s="238" t="str">
        <f t="shared" si="781"/>
        <v/>
      </c>
      <c r="S349" s="238" t="str">
        <f t="shared" si="781"/>
        <v/>
      </c>
      <c r="T349" s="238" t="str">
        <f t="shared" si="781"/>
        <v/>
      </c>
      <c r="U349" s="238" t="str">
        <f t="shared" si="781"/>
        <v/>
      </c>
      <c r="V349" s="238" t="str">
        <f t="shared" si="781"/>
        <v/>
      </c>
      <c r="W349" s="599"/>
      <c r="X349" s="601"/>
      <c r="Y349" s="275"/>
      <c r="Z349" s="602"/>
    </row>
    <row r="350" spans="1:26" s="269" customFormat="1" ht="13.5">
      <c r="A350" s="202" t="s">
        <v>1287</v>
      </c>
      <c r="B350" s="263" t="s">
        <v>379</v>
      </c>
      <c r="C350" s="240" t="e">
        <f>VLOOKUP(B350,'Orçamento Sintético'!$A$6:$N$18048,4,0)</f>
        <v>#N/A</v>
      </c>
      <c r="D350" s="264" t="e">
        <f>VLOOKUP(B350,'Orçamento Sintético'!$A$6:$N$18048,13,0)</f>
        <v>#N/A</v>
      </c>
      <c r="E350" s="265">
        <f t="shared" si="771"/>
        <v>1</v>
      </c>
      <c r="F350" s="266" t="e">
        <f t="shared" si="772"/>
        <v>#N/A</v>
      </c>
      <c r="G350" s="267"/>
      <c r="H350" s="267"/>
      <c r="I350" s="267"/>
      <c r="J350" s="267"/>
      <c r="K350" s="244">
        <v>1</v>
      </c>
      <c r="L350" s="245" t="e">
        <f>K350*$D350</f>
        <v>#N/A</v>
      </c>
      <c r="M350" s="267"/>
      <c r="N350" s="267"/>
      <c r="O350" s="244"/>
      <c r="P350" s="245"/>
      <c r="Q350" s="244"/>
      <c r="R350" s="245"/>
      <c r="S350" s="267"/>
      <c r="T350" s="267"/>
      <c r="U350" s="267"/>
      <c r="V350" s="267"/>
      <c r="W350" s="598" t="e">
        <f>ROUND(D350*(1+$M$17),2)</f>
        <v>#N/A</v>
      </c>
      <c r="X350" s="600"/>
      <c r="Y350" s="268"/>
      <c r="Z350" s="602" t="e">
        <f>RESUMO!#REF!</f>
        <v>#REF!</v>
      </c>
    </row>
    <row r="351" spans="1:26" s="269" customFormat="1" ht="13.5">
      <c r="A351" s="270"/>
      <c r="B351" s="271"/>
      <c r="C351" s="246" t="s">
        <v>186</v>
      </c>
      <c r="D351" s="272" t="s">
        <v>267</v>
      </c>
      <c r="E351" s="273">
        <f t="shared" si="771"/>
        <v>0</v>
      </c>
      <c r="F351" s="274" t="e">
        <f t="shared" si="772"/>
        <v>#N/A</v>
      </c>
      <c r="G351" s="238" t="str">
        <f t="shared" ref="G351:V351" si="782">IF(G350&gt;0,".","")</f>
        <v/>
      </c>
      <c r="H351" s="238" t="str">
        <f t="shared" si="782"/>
        <v/>
      </c>
      <c r="I351" s="238" t="str">
        <f t="shared" si="782"/>
        <v/>
      </c>
      <c r="J351" s="238" t="str">
        <f t="shared" si="782"/>
        <v/>
      </c>
      <c r="K351" s="238" t="str">
        <f t="shared" si="782"/>
        <v>.</v>
      </c>
      <c r="L351" s="238" t="e">
        <f t="shared" si="782"/>
        <v>#N/A</v>
      </c>
      <c r="M351" s="238" t="str">
        <f t="shared" si="782"/>
        <v/>
      </c>
      <c r="N351" s="238" t="str">
        <f t="shared" si="782"/>
        <v/>
      </c>
      <c r="O351" s="238" t="str">
        <f t="shared" si="782"/>
        <v/>
      </c>
      <c r="P351" s="238" t="str">
        <f t="shared" si="782"/>
        <v/>
      </c>
      <c r="Q351" s="238" t="str">
        <f t="shared" si="782"/>
        <v/>
      </c>
      <c r="R351" s="238" t="str">
        <f t="shared" si="782"/>
        <v/>
      </c>
      <c r="S351" s="238" t="str">
        <f t="shared" si="782"/>
        <v/>
      </c>
      <c r="T351" s="238" t="str">
        <f t="shared" si="782"/>
        <v/>
      </c>
      <c r="U351" s="238" t="str">
        <f t="shared" si="782"/>
        <v/>
      </c>
      <c r="V351" s="238" t="str">
        <f t="shared" si="782"/>
        <v/>
      </c>
      <c r="W351" s="599"/>
      <c r="X351" s="601"/>
      <c r="Y351" s="275"/>
      <c r="Z351" s="602"/>
    </row>
    <row r="352" spans="1:26" s="269" customFormat="1" ht="13.5">
      <c r="A352" s="202" t="s">
        <v>1287</v>
      </c>
      <c r="B352" s="263" t="s">
        <v>380</v>
      </c>
      <c r="C352" s="240" t="e">
        <f>VLOOKUP(B352,'Orçamento Sintético'!$A$6:$N$18048,4,0)</f>
        <v>#N/A</v>
      </c>
      <c r="D352" s="264" t="e">
        <f>VLOOKUP(B352,'Orçamento Sintético'!$A$6:$N$18048,13,0)</f>
        <v>#N/A</v>
      </c>
      <c r="E352" s="265">
        <f t="shared" si="771"/>
        <v>1</v>
      </c>
      <c r="F352" s="266" t="e">
        <f t="shared" si="772"/>
        <v>#N/A</v>
      </c>
      <c r="G352" s="267"/>
      <c r="H352" s="267"/>
      <c r="I352" s="267"/>
      <c r="J352" s="267"/>
      <c r="K352" s="244">
        <v>1</v>
      </c>
      <c r="L352" s="245" t="e">
        <f>K352*$D352</f>
        <v>#N/A</v>
      </c>
      <c r="M352" s="267"/>
      <c r="N352" s="267"/>
      <c r="O352" s="244"/>
      <c r="P352" s="245"/>
      <c r="Q352" s="244"/>
      <c r="R352" s="245"/>
      <c r="S352" s="267"/>
      <c r="T352" s="267"/>
      <c r="U352" s="267"/>
      <c r="V352" s="267"/>
      <c r="W352" s="598" t="e">
        <f>ROUND(D352*(1+$M$17),2)</f>
        <v>#N/A</v>
      </c>
      <c r="X352" s="600"/>
      <c r="Y352" s="268"/>
      <c r="Z352" s="602" t="e">
        <f>RESUMO!#REF!</f>
        <v>#REF!</v>
      </c>
    </row>
    <row r="353" spans="1:26" s="269" customFormat="1" ht="13.5">
      <c r="A353" s="270"/>
      <c r="B353" s="271"/>
      <c r="C353" s="246" t="s">
        <v>186</v>
      </c>
      <c r="D353" s="272" t="s">
        <v>267</v>
      </c>
      <c r="E353" s="273">
        <f t="shared" si="771"/>
        <v>0</v>
      </c>
      <c r="F353" s="274" t="e">
        <f t="shared" si="772"/>
        <v>#N/A</v>
      </c>
      <c r="G353" s="238" t="str">
        <f t="shared" ref="G353:V353" si="783">IF(G352&gt;0,".","")</f>
        <v/>
      </c>
      <c r="H353" s="238" t="str">
        <f t="shared" si="783"/>
        <v/>
      </c>
      <c r="I353" s="238" t="str">
        <f t="shared" si="783"/>
        <v/>
      </c>
      <c r="J353" s="238" t="str">
        <f t="shared" si="783"/>
        <v/>
      </c>
      <c r="K353" s="238" t="str">
        <f t="shared" si="783"/>
        <v>.</v>
      </c>
      <c r="L353" s="238" t="e">
        <f t="shared" si="783"/>
        <v>#N/A</v>
      </c>
      <c r="M353" s="238" t="str">
        <f t="shared" si="783"/>
        <v/>
      </c>
      <c r="N353" s="238" t="str">
        <f t="shared" si="783"/>
        <v/>
      </c>
      <c r="O353" s="238" t="str">
        <f t="shared" si="783"/>
        <v/>
      </c>
      <c r="P353" s="238" t="str">
        <f t="shared" si="783"/>
        <v/>
      </c>
      <c r="Q353" s="238" t="str">
        <f t="shared" si="783"/>
        <v/>
      </c>
      <c r="R353" s="238" t="str">
        <f t="shared" si="783"/>
        <v/>
      </c>
      <c r="S353" s="238" t="str">
        <f t="shared" si="783"/>
        <v/>
      </c>
      <c r="T353" s="238" t="str">
        <f t="shared" si="783"/>
        <v/>
      </c>
      <c r="U353" s="238" t="str">
        <f t="shared" si="783"/>
        <v/>
      </c>
      <c r="V353" s="238" t="str">
        <f t="shared" si="783"/>
        <v/>
      </c>
      <c r="W353" s="599"/>
      <c r="X353" s="601"/>
      <c r="Y353" s="275"/>
      <c r="Z353" s="602"/>
    </row>
    <row r="354" spans="1:26" s="269" customFormat="1" ht="13.5">
      <c r="A354" s="202" t="s">
        <v>1287</v>
      </c>
      <c r="B354" s="263" t="s">
        <v>381</v>
      </c>
      <c r="C354" s="240" t="e">
        <f>VLOOKUP(B354,'Orçamento Sintético'!$A$6:$N$18048,4,0)</f>
        <v>#N/A</v>
      </c>
      <c r="D354" s="264" t="e">
        <f>VLOOKUP(B354,'Orçamento Sintético'!$A$6:$N$18048,13,0)</f>
        <v>#N/A</v>
      </c>
      <c r="E354" s="265">
        <f t="shared" si="771"/>
        <v>1</v>
      </c>
      <c r="F354" s="266" t="e">
        <f t="shared" si="772"/>
        <v>#N/A</v>
      </c>
      <c r="G354" s="267"/>
      <c r="H354" s="267"/>
      <c r="I354" s="267"/>
      <c r="J354" s="267"/>
      <c r="K354" s="244">
        <v>1</v>
      </c>
      <c r="L354" s="245" t="e">
        <f>K354*$D354</f>
        <v>#N/A</v>
      </c>
      <c r="M354" s="267"/>
      <c r="N354" s="267"/>
      <c r="O354" s="244"/>
      <c r="P354" s="245"/>
      <c r="Q354" s="244"/>
      <c r="R354" s="245"/>
      <c r="S354" s="267"/>
      <c r="T354" s="267"/>
      <c r="U354" s="267"/>
      <c r="V354" s="267"/>
      <c r="W354" s="598" t="e">
        <f>ROUND(D354*(1+$M$17),2)</f>
        <v>#N/A</v>
      </c>
      <c r="X354" s="600"/>
      <c r="Y354" s="268"/>
      <c r="Z354" s="602" t="e">
        <f>RESUMO!#REF!</f>
        <v>#REF!</v>
      </c>
    </row>
    <row r="355" spans="1:26" s="269" customFormat="1" ht="13.5">
      <c r="A355" s="270"/>
      <c r="B355" s="271"/>
      <c r="C355" s="246" t="s">
        <v>186</v>
      </c>
      <c r="D355" s="272" t="s">
        <v>267</v>
      </c>
      <c r="E355" s="273">
        <f t="shared" si="771"/>
        <v>0</v>
      </c>
      <c r="F355" s="274" t="e">
        <f t="shared" si="772"/>
        <v>#N/A</v>
      </c>
      <c r="G355" s="238" t="str">
        <f t="shared" ref="G355:V355" si="784">IF(G354&gt;0,".","")</f>
        <v/>
      </c>
      <c r="H355" s="238" t="str">
        <f t="shared" si="784"/>
        <v/>
      </c>
      <c r="I355" s="238" t="str">
        <f t="shared" si="784"/>
        <v/>
      </c>
      <c r="J355" s="238" t="str">
        <f t="shared" si="784"/>
        <v/>
      </c>
      <c r="K355" s="238" t="str">
        <f t="shared" si="784"/>
        <v>.</v>
      </c>
      <c r="L355" s="238" t="e">
        <f t="shared" si="784"/>
        <v>#N/A</v>
      </c>
      <c r="M355" s="238" t="str">
        <f t="shared" si="784"/>
        <v/>
      </c>
      <c r="N355" s="238" t="str">
        <f t="shared" si="784"/>
        <v/>
      </c>
      <c r="O355" s="238" t="str">
        <f t="shared" si="784"/>
        <v/>
      </c>
      <c r="P355" s="238" t="str">
        <f t="shared" si="784"/>
        <v/>
      </c>
      <c r="Q355" s="238" t="str">
        <f t="shared" si="784"/>
        <v/>
      </c>
      <c r="R355" s="238" t="str">
        <f t="shared" si="784"/>
        <v/>
      </c>
      <c r="S355" s="238" t="str">
        <f t="shared" si="784"/>
        <v/>
      </c>
      <c r="T355" s="238" t="str">
        <f t="shared" si="784"/>
        <v/>
      </c>
      <c r="U355" s="238" t="str">
        <f t="shared" si="784"/>
        <v/>
      </c>
      <c r="V355" s="238" t="str">
        <f t="shared" si="784"/>
        <v/>
      </c>
      <c r="W355" s="599"/>
      <c r="X355" s="601"/>
      <c r="Y355" s="275"/>
      <c r="Z355" s="602"/>
    </row>
    <row r="356" spans="1:26" s="269" customFormat="1" ht="13.5">
      <c r="A356" s="202" t="s">
        <v>1287</v>
      </c>
      <c r="B356" s="263" t="s">
        <v>382</v>
      </c>
      <c r="C356" s="240" t="e">
        <f>VLOOKUP(B356,'Orçamento Sintético'!$A$6:$N$18048,4,0)</f>
        <v>#N/A</v>
      </c>
      <c r="D356" s="264" t="e">
        <f>VLOOKUP(B356,'Orçamento Sintético'!$A$6:$N$18048,13,0)</f>
        <v>#N/A</v>
      </c>
      <c r="E356" s="265">
        <f t="shared" si="771"/>
        <v>1</v>
      </c>
      <c r="F356" s="266" t="e">
        <f t="shared" si="772"/>
        <v>#N/A</v>
      </c>
      <c r="G356" s="267"/>
      <c r="H356" s="267"/>
      <c r="I356" s="267"/>
      <c r="J356" s="267"/>
      <c r="K356" s="244">
        <v>1</v>
      </c>
      <c r="L356" s="245" t="e">
        <f>K356*$D356</f>
        <v>#N/A</v>
      </c>
      <c r="M356" s="267"/>
      <c r="N356" s="267"/>
      <c r="O356" s="244"/>
      <c r="P356" s="245"/>
      <c r="Q356" s="244"/>
      <c r="R356" s="245"/>
      <c r="S356" s="267"/>
      <c r="T356" s="267"/>
      <c r="U356" s="267"/>
      <c r="V356" s="267"/>
      <c r="W356" s="598" t="e">
        <f>ROUND(D356*(1+$M$17),2)</f>
        <v>#N/A</v>
      </c>
      <c r="X356" s="600"/>
      <c r="Y356" s="268"/>
      <c r="Z356" s="602" t="e">
        <f>RESUMO!#REF!</f>
        <v>#REF!</v>
      </c>
    </row>
    <row r="357" spans="1:26" s="269" customFormat="1" ht="13.5">
      <c r="A357" s="270"/>
      <c r="B357" s="271"/>
      <c r="C357" s="246" t="s">
        <v>186</v>
      </c>
      <c r="D357" s="272" t="s">
        <v>267</v>
      </c>
      <c r="E357" s="273">
        <f t="shared" si="771"/>
        <v>0</v>
      </c>
      <c r="F357" s="274" t="e">
        <f t="shared" si="772"/>
        <v>#N/A</v>
      </c>
      <c r="G357" s="238" t="str">
        <f t="shared" ref="G357:V357" si="785">IF(G356&gt;0,".","")</f>
        <v/>
      </c>
      <c r="H357" s="238" t="str">
        <f t="shared" si="785"/>
        <v/>
      </c>
      <c r="I357" s="238" t="str">
        <f t="shared" si="785"/>
        <v/>
      </c>
      <c r="J357" s="238" t="str">
        <f t="shared" si="785"/>
        <v/>
      </c>
      <c r="K357" s="238" t="str">
        <f t="shared" si="785"/>
        <v>.</v>
      </c>
      <c r="L357" s="238" t="e">
        <f t="shared" si="785"/>
        <v>#N/A</v>
      </c>
      <c r="M357" s="238" t="str">
        <f t="shared" si="785"/>
        <v/>
      </c>
      <c r="N357" s="238" t="str">
        <f t="shared" si="785"/>
        <v/>
      </c>
      <c r="O357" s="238" t="str">
        <f t="shared" si="785"/>
        <v/>
      </c>
      <c r="P357" s="238" t="str">
        <f t="shared" si="785"/>
        <v/>
      </c>
      <c r="Q357" s="238" t="str">
        <f t="shared" si="785"/>
        <v/>
      </c>
      <c r="R357" s="238" t="str">
        <f t="shared" si="785"/>
        <v/>
      </c>
      <c r="S357" s="238" t="str">
        <f t="shared" si="785"/>
        <v/>
      </c>
      <c r="T357" s="238" t="str">
        <f t="shared" si="785"/>
        <v/>
      </c>
      <c r="U357" s="238" t="str">
        <f t="shared" si="785"/>
        <v/>
      </c>
      <c r="V357" s="238" t="str">
        <f t="shared" si="785"/>
        <v/>
      </c>
      <c r="W357" s="599"/>
      <c r="X357" s="601"/>
      <c r="Y357" s="275"/>
      <c r="Z357" s="602"/>
    </row>
    <row r="358" spans="1:26" s="269" customFormat="1" ht="13.5">
      <c r="A358" s="202" t="s">
        <v>1287</v>
      </c>
      <c r="B358" s="263" t="s">
        <v>383</v>
      </c>
      <c r="C358" s="240" t="e">
        <f>VLOOKUP(B358,'Orçamento Sintético'!$A$6:$N$18048,4,0)</f>
        <v>#N/A</v>
      </c>
      <c r="D358" s="264" t="e">
        <f>VLOOKUP(B358,'Orçamento Sintético'!$A$6:$N$18048,13,0)</f>
        <v>#N/A</v>
      </c>
      <c r="E358" s="265">
        <f t="shared" si="771"/>
        <v>1</v>
      </c>
      <c r="F358" s="266" t="e">
        <f t="shared" si="772"/>
        <v>#N/A</v>
      </c>
      <c r="G358" s="267"/>
      <c r="H358" s="267"/>
      <c r="I358" s="267"/>
      <c r="J358" s="267"/>
      <c r="K358" s="244">
        <v>1</v>
      </c>
      <c r="L358" s="245" t="e">
        <f>K358*$D358</f>
        <v>#N/A</v>
      </c>
      <c r="M358" s="267"/>
      <c r="N358" s="267"/>
      <c r="O358" s="244"/>
      <c r="P358" s="245"/>
      <c r="Q358" s="244"/>
      <c r="R358" s="245"/>
      <c r="S358" s="267"/>
      <c r="T358" s="267"/>
      <c r="U358" s="267"/>
      <c r="V358" s="267"/>
      <c r="W358" s="598" t="e">
        <f>ROUND(D358*(1+$M$17),2)</f>
        <v>#N/A</v>
      </c>
      <c r="X358" s="600"/>
      <c r="Y358" s="268"/>
      <c r="Z358" s="602" t="e">
        <f>RESUMO!#REF!</f>
        <v>#REF!</v>
      </c>
    </row>
    <row r="359" spans="1:26" s="269" customFormat="1" ht="13.5">
      <c r="A359" s="270"/>
      <c r="B359" s="271"/>
      <c r="C359" s="246" t="s">
        <v>186</v>
      </c>
      <c r="D359" s="272" t="s">
        <v>267</v>
      </c>
      <c r="E359" s="273">
        <f t="shared" si="771"/>
        <v>0</v>
      </c>
      <c r="F359" s="274" t="e">
        <f t="shared" si="772"/>
        <v>#N/A</v>
      </c>
      <c r="G359" s="238" t="str">
        <f t="shared" ref="G359:V359" si="786">IF(G358&gt;0,".","")</f>
        <v/>
      </c>
      <c r="H359" s="238" t="str">
        <f t="shared" si="786"/>
        <v/>
      </c>
      <c r="I359" s="238" t="str">
        <f t="shared" si="786"/>
        <v/>
      </c>
      <c r="J359" s="238" t="str">
        <f t="shared" si="786"/>
        <v/>
      </c>
      <c r="K359" s="238" t="str">
        <f t="shared" si="786"/>
        <v>.</v>
      </c>
      <c r="L359" s="238" t="e">
        <f t="shared" si="786"/>
        <v>#N/A</v>
      </c>
      <c r="M359" s="238" t="str">
        <f t="shared" si="786"/>
        <v/>
      </c>
      <c r="N359" s="238" t="str">
        <f t="shared" si="786"/>
        <v/>
      </c>
      <c r="O359" s="238" t="str">
        <f t="shared" si="786"/>
        <v/>
      </c>
      <c r="P359" s="238" t="str">
        <f t="shared" si="786"/>
        <v/>
      </c>
      <c r="Q359" s="238" t="str">
        <f t="shared" si="786"/>
        <v/>
      </c>
      <c r="R359" s="238" t="str">
        <f t="shared" si="786"/>
        <v/>
      </c>
      <c r="S359" s="238" t="str">
        <f t="shared" si="786"/>
        <v/>
      </c>
      <c r="T359" s="238" t="str">
        <f t="shared" si="786"/>
        <v/>
      </c>
      <c r="U359" s="238" t="str">
        <f t="shared" si="786"/>
        <v/>
      </c>
      <c r="V359" s="238" t="str">
        <f t="shared" si="786"/>
        <v/>
      </c>
      <c r="W359" s="599"/>
      <c r="X359" s="601"/>
      <c r="Y359" s="275"/>
      <c r="Z359" s="602"/>
    </row>
    <row r="360" spans="1:26" ht="13.5">
      <c r="A360" s="202" t="s">
        <v>1289</v>
      </c>
      <c r="B360" s="258" t="s">
        <v>384</v>
      </c>
      <c r="C360" s="259" t="str">
        <f>VLOOKUP(B360,'Orçamento Sintético'!$A$6:$N$18048,4,0)</f>
        <v>ESCAVAÇÃO MANUAL DE VALA. AF_09/2024</v>
      </c>
      <c r="D360" s="260">
        <f>VLOOKUP(B360,'Orçamento Sintético'!$A$6:$N$18048,13,0)</f>
        <v>3461.1</v>
      </c>
      <c r="E360" s="261" t="e">
        <f t="shared" si="771"/>
        <v>#N/A</v>
      </c>
      <c r="F360" s="262" t="e">
        <f t="shared" si="772"/>
        <v>#N/A</v>
      </c>
      <c r="G360" s="244">
        <f>H360/$D360</f>
        <v>0</v>
      </c>
      <c r="H360" s="245">
        <f>SUMIF($A361:$A369,"S",H361:H369)</f>
        <v>0</v>
      </c>
      <c r="I360" s="244">
        <f t="shared" ref="I360" si="787">J360/$D360</f>
        <v>0</v>
      </c>
      <c r="J360" s="245">
        <f>SUMIF($A361:$A369,"S",J361:J369)</f>
        <v>0</v>
      </c>
      <c r="K360" s="244" t="e">
        <f t="shared" ref="K360" si="788">L360/$D360</f>
        <v>#N/A</v>
      </c>
      <c r="L360" s="245" t="e">
        <f>SUMIF($A361:$A369,"S",L361:L369)</f>
        <v>#N/A</v>
      </c>
      <c r="M360" s="244">
        <f t="shared" ref="M360" si="789">N360/$D360</f>
        <v>0</v>
      </c>
      <c r="N360" s="245">
        <f>SUMIF($A361:$A369,"S",N361:N369)</f>
        <v>0</v>
      </c>
      <c r="O360" s="244">
        <f t="shared" ref="O360" si="790">P360/$D360</f>
        <v>0</v>
      </c>
      <c r="P360" s="245">
        <f>SUMIF($A361:$A369,"S",P361:P369)</f>
        <v>0</v>
      </c>
      <c r="Q360" s="244">
        <f t="shared" ref="Q360" si="791">R360/$D360</f>
        <v>0</v>
      </c>
      <c r="R360" s="245">
        <f>SUMIF($A361:$A369,"S",R361:R369)</f>
        <v>0</v>
      </c>
      <c r="S360" s="244">
        <f t="shared" ref="S360" si="792">T360/$D360</f>
        <v>0</v>
      </c>
      <c r="T360" s="245">
        <f>SUMIF($A361:$A369,"S",T361:T369)</f>
        <v>0</v>
      </c>
      <c r="U360" s="244">
        <f t="shared" ref="U360" si="793">V360/$D360</f>
        <v>0</v>
      </c>
      <c r="V360" s="245">
        <f>SUMIF($A361:$A369,"S",V361:V369)</f>
        <v>0</v>
      </c>
      <c r="W360" s="598">
        <f>ROUND(D360*(1+$M$17),2)</f>
        <v>4369.29</v>
      </c>
      <c r="X360" s="603"/>
      <c r="Y360" s="106"/>
      <c r="Z360" s="605" t="e">
        <f>RESUMO!#REF!</f>
        <v>#REF!</v>
      </c>
    </row>
    <row r="361" spans="1:26" ht="13.5">
      <c r="B361" s="233"/>
      <c r="C361" s="234" t="s">
        <v>186</v>
      </c>
      <c r="D361" s="235" t="s">
        <v>267</v>
      </c>
      <c r="E361" s="236" t="e">
        <f t="shared" si="771"/>
        <v>#N/A</v>
      </c>
      <c r="F361" s="237" t="e">
        <f t="shared" si="772"/>
        <v>#N/A</v>
      </c>
      <c r="G361" s="238" t="str">
        <f t="shared" ref="G361:V361" si="794">IF(G360&gt;0,".","")</f>
        <v/>
      </c>
      <c r="H361" s="238" t="str">
        <f t="shared" si="794"/>
        <v/>
      </c>
      <c r="I361" s="238" t="str">
        <f t="shared" si="794"/>
        <v/>
      </c>
      <c r="J361" s="238" t="str">
        <f t="shared" si="794"/>
        <v/>
      </c>
      <c r="K361" s="238" t="e">
        <f t="shared" si="794"/>
        <v>#N/A</v>
      </c>
      <c r="L361" s="238" t="e">
        <f t="shared" si="794"/>
        <v>#N/A</v>
      </c>
      <c r="M361" s="238" t="str">
        <f t="shared" si="794"/>
        <v/>
      </c>
      <c r="N361" s="238" t="str">
        <f t="shared" si="794"/>
        <v/>
      </c>
      <c r="O361" s="238" t="str">
        <f t="shared" si="794"/>
        <v/>
      </c>
      <c r="P361" s="238" t="str">
        <f t="shared" si="794"/>
        <v/>
      </c>
      <c r="Q361" s="238" t="str">
        <f t="shared" si="794"/>
        <v/>
      </c>
      <c r="R361" s="238" t="str">
        <f t="shared" si="794"/>
        <v/>
      </c>
      <c r="S361" s="238" t="str">
        <f t="shared" si="794"/>
        <v/>
      </c>
      <c r="T361" s="238" t="str">
        <f t="shared" si="794"/>
        <v/>
      </c>
      <c r="U361" s="238" t="str">
        <f t="shared" si="794"/>
        <v/>
      </c>
      <c r="V361" s="238" t="str">
        <f t="shared" si="794"/>
        <v/>
      </c>
      <c r="W361" s="599"/>
      <c r="X361" s="604"/>
      <c r="Y361" s="107"/>
      <c r="Z361" s="605"/>
    </row>
    <row r="362" spans="1:26" s="269" customFormat="1" ht="13.5">
      <c r="A362" s="202" t="s">
        <v>1287</v>
      </c>
      <c r="B362" s="263" t="s">
        <v>385</v>
      </c>
      <c r="C362" s="240" t="e">
        <f>VLOOKUP(B362,'Orçamento Sintético'!$A$6:$N$18048,4,0)</f>
        <v>#N/A</v>
      </c>
      <c r="D362" s="264" t="e">
        <f>VLOOKUP(B362,'Orçamento Sintético'!$A$6:$N$18048,13,0)</f>
        <v>#N/A</v>
      </c>
      <c r="E362" s="265">
        <f t="shared" si="771"/>
        <v>1</v>
      </c>
      <c r="F362" s="266" t="e">
        <f t="shared" si="772"/>
        <v>#N/A</v>
      </c>
      <c r="G362" s="267"/>
      <c r="H362" s="267"/>
      <c r="I362" s="267"/>
      <c r="J362" s="267"/>
      <c r="K362" s="244">
        <v>1</v>
      </c>
      <c r="L362" s="245" t="e">
        <f>K362*$D362</f>
        <v>#N/A</v>
      </c>
      <c r="M362" s="267"/>
      <c r="N362" s="267"/>
      <c r="O362" s="244"/>
      <c r="P362" s="245"/>
      <c r="Q362" s="267"/>
      <c r="R362" s="267"/>
      <c r="S362" s="267"/>
      <c r="T362" s="267"/>
      <c r="U362" s="267"/>
      <c r="V362" s="267"/>
      <c r="W362" s="598" t="e">
        <f>ROUND(D362*(1+$M$17),2)</f>
        <v>#N/A</v>
      </c>
      <c r="X362" s="600"/>
      <c r="Y362" s="268"/>
      <c r="Z362" s="602" t="e">
        <f>RESUMO!#REF!</f>
        <v>#REF!</v>
      </c>
    </row>
    <row r="363" spans="1:26" s="269" customFormat="1" ht="13.5">
      <c r="A363" s="270"/>
      <c r="B363" s="271"/>
      <c r="C363" s="246" t="s">
        <v>186</v>
      </c>
      <c r="D363" s="272" t="s">
        <v>267</v>
      </c>
      <c r="E363" s="273">
        <f t="shared" si="771"/>
        <v>0</v>
      </c>
      <c r="F363" s="274" t="e">
        <f t="shared" si="772"/>
        <v>#N/A</v>
      </c>
      <c r="G363" s="238" t="str">
        <f t="shared" ref="G363:V363" si="795">IF(G362&gt;0,".","")</f>
        <v/>
      </c>
      <c r="H363" s="238" t="str">
        <f t="shared" si="795"/>
        <v/>
      </c>
      <c r="I363" s="238" t="str">
        <f t="shared" si="795"/>
        <v/>
      </c>
      <c r="J363" s="238" t="str">
        <f t="shared" si="795"/>
        <v/>
      </c>
      <c r="K363" s="238" t="str">
        <f t="shared" si="795"/>
        <v>.</v>
      </c>
      <c r="L363" s="238" t="e">
        <f t="shared" si="795"/>
        <v>#N/A</v>
      </c>
      <c r="M363" s="238" t="str">
        <f t="shared" si="795"/>
        <v/>
      </c>
      <c r="N363" s="238" t="str">
        <f t="shared" si="795"/>
        <v/>
      </c>
      <c r="O363" s="238" t="str">
        <f t="shared" si="795"/>
        <v/>
      </c>
      <c r="P363" s="238" t="str">
        <f t="shared" si="795"/>
        <v/>
      </c>
      <c r="Q363" s="238" t="str">
        <f t="shared" si="795"/>
        <v/>
      </c>
      <c r="R363" s="238" t="str">
        <f t="shared" si="795"/>
        <v/>
      </c>
      <c r="S363" s="238" t="str">
        <f t="shared" si="795"/>
        <v/>
      </c>
      <c r="T363" s="238" t="str">
        <f t="shared" si="795"/>
        <v/>
      </c>
      <c r="U363" s="238" t="str">
        <f t="shared" si="795"/>
        <v/>
      </c>
      <c r="V363" s="238" t="str">
        <f t="shared" si="795"/>
        <v/>
      </c>
      <c r="W363" s="599"/>
      <c r="X363" s="601"/>
      <c r="Y363" s="275"/>
      <c r="Z363" s="602"/>
    </row>
    <row r="364" spans="1:26" s="269" customFormat="1" ht="13.5">
      <c r="A364" s="202" t="s">
        <v>1287</v>
      </c>
      <c r="B364" s="263" t="s">
        <v>386</v>
      </c>
      <c r="C364" s="240" t="e">
        <f>VLOOKUP(B364,'Orçamento Sintético'!$A$6:$N$18048,4,0)</f>
        <v>#N/A</v>
      </c>
      <c r="D364" s="264" t="e">
        <f>VLOOKUP(B364,'Orçamento Sintético'!$A$6:$N$18048,13,0)</f>
        <v>#N/A</v>
      </c>
      <c r="E364" s="265">
        <f t="shared" si="771"/>
        <v>1</v>
      </c>
      <c r="F364" s="266" t="e">
        <f t="shared" si="772"/>
        <v>#N/A</v>
      </c>
      <c r="G364" s="267"/>
      <c r="H364" s="267"/>
      <c r="I364" s="267"/>
      <c r="J364" s="267"/>
      <c r="K364" s="244">
        <v>1</v>
      </c>
      <c r="L364" s="245" t="e">
        <f>K364*$D364</f>
        <v>#N/A</v>
      </c>
      <c r="M364" s="267"/>
      <c r="N364" s="267"/>
      <c r="O364" s="244"/>
      <c r="P364" s="245"/>
      <c r="Q364" s="244"/>
      <c r="R364" s="245"/>
      <c r="S364" s="267"/>
      <c r="T364" s="267"/>
      <c r="U364" s="267"/>
      <c r="V364" s="267"/>
      <c r="W364" s="598" t="e">
        <f>ROUND(D364*(1+$M$17),2)</f>
        <v>#N/A</v>
      </c>
      <c r="X364" s="600"/>
      <c r="Y364" s="268"/>
      <c r="Z364" s="602" t="e">
        <f>RESUMO!#REF!</f>
        <v>#REF!</v>
      </c>
    </row>
    <row r="365" spans="1:26" s="269" customFormat="1" ht="13.5">
      <c r="A365" s="270"/>
      <c r="B365" s="271"/>
      <c r="C365" s="246" t="s">
        <v>186</v>
      </c>
      <c r="D365" s="272" t="s">
        <v>267</v>
      </c>
      <c r="E365" s="273">
        <f t="shared" si="771"/>
        <v>0</v>
      </c>
      <c r="F365" s="274" t="e">
        <f t="shared" si="772"/>
        <v>#N/A</v>
      </c>
      <c r="G365" s="238" t="str">
        <f t="shared" ref="G365:V365" si="796">IF(G364&gt;0,".","")</f>
        <v/>
      </c>
      <c r="H365" s="238" t="str">
        <f t="shared" si="796"/>
        <v/>
      </c>
      <c r="I365" s="238" t="str">
        <f t="shared" si="796"/>
        <v/>
      </c>
      <c r="J365" s="238" t="str">
        <f t="shared" si="796"/>
        <v/>
      </c>
      <c r="K365" s="238" t="str">
        <f t="shared" si="796"/>
        <v>.</v>
      </c>
      <c r="L365" s="238" t="e">
        <f t="shared" si="796"/>
        <v>#N/A</v>
      </c>
      <c r="M365" s="238" t="str">
        <f t="shared" si="796"/>
        <v/>
      </c>
      <c r="N365" s="238" t="str">
        <f t="shared" si="796"/>
        <v/>
      </c>
      <c r="O365" s="238" t="str">
        <f t="shared" si="796"/>
        <v/>
      </c>
      <c r="P365" s="238" t="str">
        <f t="shared" si="796"/>
        <v/>
      </c>
      <c r="Q365" s="238" t="str">
        <f t="shared" si="796"/>
        <v/>
      </c>
      <c r="R365" s="238" t="str">
        <f t="shared" si="796"/>
        <v/>
      </c>
      <c r="S365" s="238" t="str">
        <f t="shared" si="796"/>
        <v/>
      </c>
      <c r="T365" s="238" t="str">
        <f t="shared" si="796"/>
        <v/>
      </c>
      <c r="U365" s="238" t="str">
        <f t="shared" si="796"/>
        <v/>
      </c>
      <c r="V365" s="238" t="str">
        <f t="shared" si="796"/>
        <v/>
      </c>
      <c r="W365" s="599"/>
      <c r="X365" s="601"/>
      <c r="Y365" s="275"/>
      <c r="Z365" s="602"/>
    </row>
    <row r="366" spans="1:26" s="269" customFormat="1" ht="13.5">
      <c r="A366" s="202" t="s">
        <v>1287</v>
      </c>
      <c r="B366" s="263" t="s">
        <v>387</v>
      </c>
      <c r="C366" s="240" t="e">
        <f>VLOOKUP(B366,'Orçamento Sintético'!$A$6:$N$18048,4,0)</f>
        <v>#N/A</v>
      </c>
      <c r="D366" s="264" t="e">
        <f>VLOOKUP(B366,'Orçamento Sintético'!$A$6:$N$18048,13,0)</f>
        <v>#N/A</v>
      </c>
      <c r="E366" s="265">
        <f t="shared" si="771"/>
        <v>1</v>
      </c>
      <c r="F366" s="266" t="e">
        <f t="shared" si="772"/>
        <v>#N/A</v>
      </c>
      <c r="G366" s="267"/>
      <c r="H366" s="267"/>
      <c r="I366" s="267"/>
      <c r="J366" s="267"/>
      <c r="K366" s="244">
        <v>1</v>
      </c>
      <c r="L366" s="245" t="e">
        <f>K366*$D366</f>
        <v>#N/A</v>
      </c>
      <c r="M366" s="267"/>
      <c r="N366" s="267"/>
      <c r="O366" s="244"/>
      <c r="P366" s="245"/>
      <c r="Q366" s="244"/>
      <c r="R366" s="245"/>
      <c r="S366" s="267"/>
      <c r="T366" s="267"/>
      <c r="U366" s="267"/>
      <c r="V366" s="267"/>
      <c r="W366" s="598" t="e">
        <f>ROUND(D366*(1+$M$17),2)</f>
        <v>#N/A</v>
      </c>
      <c r="X366" s="600"/>
      <c r="Y366" s="268"/>
      <c r="Z366" s="602" t="e">
        <f>RESUMO!#REF!</f>
        <v>#REF!</v>
      </c>
    </row>
    <row r="367" spans="1:26" s="269" customFormat="1" ht="13.5">
      <c r="A367" s="270"/>
      <c r="B367" s="271"/>
      <c r="C367" s="246" t="s">
        <v>186</v>
      </c>
      <c r="D367" s="272" t="s">
        <v>267</v>
      </c>
      <c r="E367" s="273">
        <f t="shared" si="771"/>
        <v>0</v>
      </c>
      <c r="F367" s="274" t="e">
        <f t="shared" si="772"/>
        <v>#N/A</v>
      </c>
      <c r="G367" s="238" t="str">
        <f t="shared" ref="G367:V367" si="797">IF(G366&gt;0,".","")</f>
        <v/>
      </c>
      <c r="H367" s="238" t="str">
        <f t="shared" si="797"/>
        <v/>
      </c>
      <c r="I367" s="238" t="str">
        <f t="shared" si="797"/>
        <v/>
      </c>
      <c r="J367" s="238" t="str">
        <f t="shared" si="797"/>
        <v/>
      </c>
      <c r="K367" s="238" t="str">
        <f t="shared" si="797"/>
        <v>.</v>
      </c>
      <c r="L367" s="238" t="e">
        <f t="shared" si="797"/>
        <v>#N/A</v>
      </c>
      <c r="M367" s="238" t="str">
        <f t="shared" si="797"/>
        <v/>
      </c>
      <c r="N367" s="238" t="str">
        <f t="shared" si="797"/>
        <v/>
      </c>
      <c r="O367" s="238" t="str">
        <f t="shared" si="797"/>
        <v/>
      </c>
      <c r="P367" s="238" t="str">
        <f t="shared" si="797"/>
        <v/>
      </c>
      <c r="Q367" s="238" t="str">
        <f t="shared" si="797"/>
        <v/>
      </c>
      <c r="R367" s="238" t="str">
        <f t="shared" si="797"/>
        <v/>
      </c>
      <c r="S367" s="238" t="str">
        <f t="shared" si="797"/>
        <v/>
      </c>
      <c r="T367" s="238" t="str">
        <f t="shared" si="797"/>
        <v/>
      </c>
      <c r="U367" s="238" t="str">
        <f t="shared" si="797"/>
        <v/>
      </c>
      <c r="V367" s="238" t="str">
        <f t="shared" si="797"/>
        <v/>
      </c>
      <c r="W367" s="599"/>
      <c r="X367" s="601"/>
      <c r="Y367" s="275"/>
      <c r="Z367" s="602"/>
    </row>
    <row r="368" spans="1:26" s="269" customFormat="1" ht="13.5">
      <c r="A368" s="202" t="s">
        <v>1287</v>
      </c>
      <c r="B368" s="263" t="s">
        <v>388</v>
      </c>
      <c r="C368" s="240" t="e">
        <f>VLOOKUP(B368,'Orçamento Sintético'!$A$6:$N$18048,4,0)</f>
        <v>#N/A</v>
      </c>
      <c r="D368" s="264" t="e">
        <f>VLOOKUP(B368,'Orçamento Sintético'!$A$6:$N$18048,13,0)</f>
        <v>#N/A</v>
      </c>
      <c r="E368" s="265">
        <f t="shared" si="771"/>
        <v>1</v>
      </c>
      <c r="F368" s="266" t="e">
        <f t="shared" si="772"/>
        <v>#N/A</v>
      </c>
      <c r="G368" s="267"/>
      <c r="H368" s="267"/>
      <c r="I368" s="267"/>
      <c r="J368" s="267"/>
      <c r="K368" s="244">
        <v>1</v>
      </c>
      <c r="L368" s="245" t="e">
        <f>K368*$D368</f>
        <v>#N/A</v>
      </c>
      <c r="M368" s="267"/>
      <c r="N368" s="267"/>
      <c r="O368" s="244"/>
      <c r="P368" s="245"/>
      <c r="Q368" s="244"/>
      <c r="R368" s="245"/>
      <c r="S368" s="267"/>
      <c r="T368" s="267"/>
      <c r="U368" s="267"/>
      <c r="V368" s="267"/>
      <c r="W368" s="598" t="e">
        <f>ROUND(D368*(1+$M$17),2)</f>
        <v>#N/A</v>
      </c>
      <c r="X368" s="600"/>
      <c r="Y368" s="268"/>
      <c r="Z368" s="602" t="e">
        <f>RESUMO!#REF!</f>
        <v>#REF!</v>
      </c>
    </row>
    <row r="369" spans="1:26" s="269" customFormat="1" ht="13.5">
      <c r="A369" s="270"/>
      <c r="B369" s="271"/>
      <c r="C369" s="246" t="s">
        <v>186</v>
      </c>
      <c r="D369" s="272" t="s">
        <v>267</v>
      </c>
      <c r="E369" s="273">
        <f t="shared" si="771"/>
        <v>0</v>
      </c>
      <c r="F369" s="274" t="e">
        <f t="shared" si="772"/>
        <v>#N/A</v>
      </c>
      <c r="G369" s="238" t="str">
        <f t="shared" ref="G369:V369" si="798">IF(G368&gt;0,".","")</f>
        <v/>
      </c>
      <c r="H369" s="238" t="str">
        <f t="shared" si="798"/>
        <v/>
      </c>
      <c r="I369" s="238" t="str">
        <f t="shared" si="798"/>
        <v/>
      </c>
      <c r="J369" s="238" t="str">
        <f t="shared" si="798"/>
        <v/>
      </c>
      <c r="K369" s="238" t="str">
        <f t="shared" si="798"/>
        <v>.</v>
      </c>
      <c r="L369" s="238" t="e">
        <f t="shared" si="798"/>
        <v>#N/A</v>
      </c>
      <c r="M369" s="238" t="str">
        <f t="shared" si="798"/>
        <v/>
      </c>
      <c r="N369" s="238" t="str">
        <f t="shared" si="798"/>
        <v/>
      </c>
      <c r="O369" s="238" t="str">
        <f t="shared" si="798"/>
        <v/>
      </c>
      <c r="P369" s="238" t="str">
        <f t="shared" si="798"/>
        <v/>
      </c>
      <c r="Q369" s="238" t="str">
        <f t="shared" si="798"/>
        <v/>
      </c>
      <c r="R369" s="238" t="str">
        <f t="shared" si="798"/>
        <v/>
      </c>
      <c r="S369" s="238" t="str">
        <f t="shared" si="798"/>
        <v/>
      </c>
      <c r="T369" s="238" t="str">
        <f t="shared" si="798"/>
        <v/>
      </c>
      <c r="U369" s="238" t="str">
        <f t="shared" si="798"/>
        <v/>
      </c>
      <c r="V369" s="238" t="str">
        <f t="shared" si="798"/>
        <v/>
      </c>
      <c r="W369" s="599"/>
      <c r="X369" s="601"/>
      <c r="Y369" s="275"/>
      <c r="Z369" s="602"/>
    </row>
    <row r="370" spans="1:26" ht="13.5">
      <c r="A370" s="202" t="s">
        <v>1286</v>
      </c>
      <c r="B370" s="225">
        <v>8</v>
      </c>
      <c r="C370" s="226" t="str">
        <f>VLOOKUP(B370,'Orçamento Sintético'!$A$6:$N$18048,4,0)</f>
        <v>INSTALAÇÕES DE DRENAGEM PLUVIAL</v>
      </c>
      <c r="D370" s="227">
        <f>VLOOKUP(B370,'Orçamento Sintético'!$A$6:$N$18048,13,0)</f>
        <v>44009.52</v>
      </c>
      <c r="E370" s="228" t="e">
        <f t="shared" si="771"/>
        <v>#N/A</v>
      </c>
      <c r="F370" s="229" t="e">
        <f t="shared" si="772"/>
        <v>#N/A</v>
      </c>
      <c r="G370" s="230" t="e">
        <f>H370/$D$370</f>
        <v>#N/A</v>
      </c>
      <c r="H370" s="231" t="e">
        <f>SUMIF($A$371:$A$389,"S",H371:H389)</f>
        <v>#N/A</v>
      </c>
      <c r="I370" s="230" t="e">
        <f t="shared" ref="I370" si="799">J370/$D$370</f>
        <v>#N/A</v>
      </c>
      <c r="J370" s="231" t="e">
        <f t="shared" ref="J370" si="800">SUMIF($A$371:$A$389,"S",J371:J389)</f>
        <v>#N/A</v>
      </c>
      <c r="K370" s="230">
        <f t="shared" ref="K370" si="801">L370/$D$370</f>
        <v>0</v>
      </c>
      <c r="L370" s="231">
        <f t="shared" ref="L370" si="802">SUMIF($A$371:$A$389,"S",L371:L389)</f>
        <v>0</v>
      </c>
      <c r="M370" s="230">
        <f t="shared" ref="M370" si="803">N370/$D$370</f>
        <v>0</v>
      </c>
      <c r="N370" s="231">
        <f t="shared" ref="N370" si="804">SUMIF($A$371:$A$389,"S",N371:N389)</f>
        <v>0</v>
      </c>
      <c r="O370" s="230">
        <f t="shared" ref="O370" si="805">P370/$D$370</f>
        <v>0</v>
      </c>
      <c r="P370" s="231">
        <f t="shared" ref="P370" si="806">SUMIF($A$371:$A$389,"S",P371:P389)</f>
        <v>0</v>
      </c>
      <c r="Q370" s="230">
        <f t="shared" ref="Q370" si="807">R370/$D$370</f>
        <v>0</v>
      </c>
      <c r="R370" s="231">
        <f t="shared" ref="R370" si="808">SUMIF($A$371:$A$389,"S",R371:R389)</f>
        <v>0</v>
      </c>
      <c r="S370" s="230">
        <f t="shared" ref="S370" si="809">T370/$D$370</f>
        <v>0</v>
      </c>
      <c r="T370" s="231">
        <f t="shared" ref="T370" si="810">SUMIF($A$371:$A$389,"S",T371:T389)</f>
        <v>0</v>
      </c>
      <c r="U370" s="230">
        <f t="shared" ref="U370" si="811">V370/$D$370</f>
        <v>0</v>
      </c>
      <c r="V370" s="231">
        <f t="shared" ref="V370" si="812">SUMIF($A$371:$A$389,"S",V371:V389)</f>
        <v>0</v>
      </c>
      <c r="W370" s="606">
        <f>ROUND(D370*(1+$M$17),2)</f>
        <v>55557.62</v>
      </c>
      <c r="X370" s="603"/>
      <c r="Y370" s="232">
        <f>ROUND(D370*(1+$M$17),3)</f>
        <v>55557.618000000002</v>
      </c>
      <c r="Z370" s="607" t="e">
        <f>RESUMO!#REF!</f>
        <v>#REF!</v>
      </c>
    </row>
    <row r="371" spans="1:26" ht="13.5">
      <c r="B371" s="233"/>
      <c r="C371" s="234"/>
      <c r="D371" s="235" t="s">
        <v>267</v>
      </c>
      <c r="E371" s="236" t="e">
        <f t="shared" si="771"/>
        <v>#N/A</v>
      </c>
      <c r="F371" s="237" t="e">
        <f t="shared" si="772"/>
        <v>#N/A</v>
      </c>
      <c r="G371" s="238" t="e">
        <f t="shared" ref="G371:V371" si="813">IF(G370&gt;0,".","")</f>
        <v>#N/A</v>
      </c>
      <c r="H371" s="238" t="e">
        <f t="shared" si="813"/>
        <v>#N/A</v>
      </c>
      <c r="I371" s="238" t="e">
        <f t="shared" si="813"/>
        <v>#N/A</v>
      </c>
      <c r="J371" s="238" t="e">
        <f t="shared" si="813"/>
        <v>#N/A</v>
      </c>
      <c r="K371" s="238" t="str">
        <f t="shared" si="813"/>
        <v/>
      </c>
      <c r="L371" s="238" t="str">
        <f t="shared" si="813"/>
        <v/>
      </c>
      <c r="M371" s="238" t="str">
        <f t="shared" si="813"/>
        <v/>
      </c>
      <c r="N371" s="238" t="str">
        <f t="shared" si="813"/>
        <v/>
      </c>
      <c r="O371" s="238" t="str">
        <f t="shared" si="813"/>
        <v/>
      </c>
      <c r="P371" s="238" t="str">
        <f t="shared" si="813"/>
        <v/>
      </c>
      <c r="Q371" s="238" t="str">
        <f t="shared" si="813"/>
        <v/>
      </c>
      <c r="R371" s="238" t="str">
        <f t="shared" si="813"/>
        <v/>
      </c>
      <c r="S371" s="238" t="str">
        <f t="shared" si="813"/>
        <v/>
      </c>
      <c r="T371" s="238" t="str">
        <f t="shared" si="813"/>
        <v/>
      </c>
      <c r="U371" s="238" t="str">
        <f t="shared" si="813"/>
        <v/>
      </c>
      <c r="V371" s="238" t="str">
        <f t="shared" si="813"/>
        <v/>
      </c>
      <c r="W371" s="598"/>
      <c r="X371" s="604"/>
      <c r="Y371" s="107"/>
      <c r="Z371" s="605"/>
    </row>
    <row r="372" spans="1:26" ht="13.5">
      <c r="A372" s="202" t="s">
        <v>1287</v>
      </c>
      <c r="B372" s="239" t="s">
        <v>119</v>
      </c>
      <c r="C372" s="240" t="str">
        <f>VLOOKUP(B372,'Orçamento Sintético'!$A$6:$N$18048,4,0)</f>
        <v>DRENAGEM PLUVIAL</v>
      </c>
      <c r="D372" s="241">
        <f>VLOOKUP(B372,'Orçamento Sintético'!$A$6:$N$18048,13,0)</f>
        <v>41110.22</v>
      </c>
      <c r="E372" s="242">
        <f t="shared" si="771"/>
        <v>1</v>
      </c>
      <c r="F372" s="243">
        <f t="shared" si="772"/>
        <v>41110.22</v>
      </c>
      <c r="G372" s="244">
        <v>1</v>
      </c>
      <c r="H372" s="245">
        <f>G372*$D372</f>
        <v>41110.22</v>
      </c>
      <c r="I372" s="244"/>
      <c r="J372" s="245"/>
      <c r="K372" s="244"/>
      <c r="L372" s="245"/>
      <c r="M372" s="244"/>
      <c r="N372" s="245"/>
      <c r="O372" s="244"/>
      <c r="P372" s="245"/>
      <c r="Q372" s="244"/>
      <c r="R372" s="245"/>
      <c r="S372" s="244"/>
      <c r="T372" s="245"/>
      <c r="U372" s="244"/>
      <c r="V372" s="245"/>
      <c r="W372" s="598">
        <f>ROUND(D372*(1+$M$17),2)</f>
        <v>51897.54</v>
      </c>
      <c r="X372" s="603"/>
      <c r="Y372" s="106"/>
      <c r="Z372" s="607" t="e">
        <f>RESUMO!#REF!</f>
        <v>#REF!</v>
      </c>
    </row>
    <row r="373" spans="1:26" ht="13.5">
      <c r="B373" s="233"/>
      <c r="C373" s="246"/>
      <c r="D373" s="235" t="s">
        <v>267</v>
      </c>
      <c r="E373" s="236">
        <f t="shared" si="771"/>
        <v>0</v>
      </c>
      <c r="F373" s="237">
        <f t="shared" si="772"/>
        <v>0</v>
      </c>
      <c r="G373" s="238" t="str">
        <f t="shared" ref="G373:V373" si="814">IF(G372&gt;0,".","")</f>
        <v>.</v>
      </c>
      <c r="H373" s="238" t="str">
        <f t="shared" si="814"/>
        <v>.</v>
      </c>
      <c r="I373" s="238" t="str">
        <f t="shared" si="814"/>
        <v/>
      </c>
      <c r="J373" s="238" t="str">
        <f t="shared" si="814"/>
        <v/>
      </c>
      <c r="K373" s="238" t="str">
        <f t="shared" si="814"/>
        <v/>
      </c>
      <c r="L373" s="238" t="str">
        <f t="shared" si="814"/>
        <v/>
      </c>
      <c r="M373" s="238" t="str">
        <f t="shared" si="814"/>
        <v/>
      </c>
      <c r="N373" s="238" t="str">
        <f t="shared" si="814"/>
        <v/>
      </c>
      <c r="O373" s="238" t="str">
        <f t="shared" si="814"/>
        <v/>
      </c>
      <c r="P373" s="238" t="str">
        <f t="shared" si="814"/>
        <v/>
      </c>
      <c r="Q373" s="238" t="str">
        <f t="shared" si="814"/>
        <v/>
      </c>
      <c r="R373" s="238" t="str">
        <f t="shared" si="814"/>
        <v/>
      </c>
      <c r="S373" s="238" t="str">
        <f t="shared" si="814"/>
        <v/>
      </c>
      <c r="T373" s="238" t="str">
        <f t="shared" si="814"/>
        <v/>
      </c>
      <c r="U373" s="238" t="str">
        <f t="shared" si="814"/>
        <v/>
      </c>
      <c r="V373" s="238" t="str">
        <f t="shared" si="814"/>
        <v/>
      </c>
      <c r="W373" s="599"/>
      <c r="X373" s="604"/>
      <c r="Y373" s="107"/>
      <c r="Z373" s="605"/>
    </row>
    <row r="374" spans="1:26" ht="13.5">
      <c r="A374" s="202" t="s">
        <v>1287</v>
      </c>
      <c r="B374" s="239" t="s">
        <v>120</v>
      </c>
      <c r="C374" s="240" t="str">
        <f>VLOOKUP(B374,'Orçamento Sintético'!$A$6:$N$18048,4,0)</f>
        <v>ESCAVAÇÃO DE VALA PARA PASSAGEM DE TUBULAÇÃO</v>
      </c>
      <c r="D374" s="241">
        <f>VLOOKUP(B374,'Orçamento Sintético'!$A$6:$N$18048,13,0)</f>
        <v>2899.3</v>
      </c>
      <c r="E374" s="242">
        <f t="shared" si="771"/>
        <v>1</v>
      </c>
      <c r="F374" s="243">
        <f t="shared" si="772"/>
        <v>2899.3</v>
      </c>
      <c r="G374" s="244"/>
      <c r="H374" s="245"/>
      <c r="I374" s="244">
        <v>1</v>
      </c>
      <c r="J374" s="245">
        <f>I374*$D374</f>
        <v>2899.3</v>
      </c>
      <c r="K374" s="244"/>
      <c r="L374" s="245"/>
      <c r="M374" s="244"/>
      <c r="N374" s="245"/>
      <c r="O374" s="244"/>
      <c r="P374" s="245"/>
      <c r="Q374" s="244"/>
      <c r="R374" s="245"/>
      <c r="S374" s="244"/>
      <c r="T374" s="245"/>
      <c r="U374" s="244"/>
      <c r="V374" s="245"/>
      <c r="W374" s="598">
        <f>ROUND(D374*(1+$M$17),2)</f>
        <v>3660.08</v>
      </c>
      <c r="X374" s="603"/>
      <c r="Y374" s="106"/>
      <c r="Z374" s="607" t="e">
        <f>RESUMO!#REF!</f>
        <v>#REF!</v>
      </c>
    </row>
    <row r="375" spans="1:26" ht="13.5">
      <c r="B375" s="233"/>
      <c r="C375" s="246"/>
      <c r="D375" s="235" t="s">
        <v>267</v>
      </c>
      <c r="E375" s="236">
        <f t="shared" si="771"/>
        <v>0</v>
      </c>
      <c r="F375" s="237">
        <f t="shared" si="772"/>
        <v>0</v>
      </c>
      <c r="G375" s="238" t="str">
        <f t="shared" ref="G375:V375" si="815">IF(G374&gt;0,".","")</f>
        <v/>
      </c>
      <c r="H375" s="238" t="str">
        <f t="shared" si="815"/>
        <v/>
      </c>
      <c r="I375" s="238" t="str">
        <f t="shared" si="815"/>
        <v>.</v>
      </c>
      <c r="J375" s="238" t="str">
        <f t="shared" si="815"/>
        <v>.</v>
      </c>
      <c r="K375" s="238" t="str">
        <f t="shared" si="815"/>
        <v/>
      </c>
      <c r="L375" s="238" t="str">
        <f t="shared" si="815"/>
        <v/>
      </c>
      <c r="M375" s="238" t="str">
        <f t="shared" si="815"/>
        <v/>
      </c>
      <c r="N375" s="238" t="str">
        <f t="shared" si="815"/>
        <v/>
      </c>
      <c r="O375" s="238" t="str">
        <f t="shared" si="815"/>
        <v/>
      </c>
      <c r="P375" s="238" t="str">
        <f t="shared" si="815"/>
        <v/>
      </c>
      <c r="Q375" s="238" t="str">
        <f t="shared" si="815"/>
        <v/>
      </c>
      <c r="R375" s="238" t="str">
        <f t="shared" si="815"/>
        <v/>
      </c>
      <c r="S375" s="238" t="str">
        <f t="shared" si="815"/>
        <v/>
      </c>
      <c r="T375" s="238" t="str">
        <f t="shared" si="815"/>
        <v/>
      </c>
      <c r="U375" s="238" t="str">
        <f t="shared" si="815"/>
        <v/>
      </c>
      <c r="V375" s="238" t="str">
        <f t="shared" si="815"/>
        <v/>
      </c>
      <c r="W375" s="599"/>
      <c r="X375" s="604"/>
      <c r="Y375" s="107"/>
      <c r="Z375" s="605"/>
    </row>
    <row r="376" spans="1:26" ht="13.5">
      <c r="A376" s="202" t="s">
        <v>1287</v>
      </c>
      <c r="B376" s="239" t="s">
        <v>1294</v>
      </c>
      <c r="C376" s="240" t="e">
        <f>VLOOKUP(B376,'Orçamento Sintético'!$A$6:$N$18048,4,0)</f>
        <v>#N/A</v>
      </c>
      <c r="D376" s="241" t="e">
        <f>VLOOKUP(B376,'Orçamento Sintético'!$A$6:$N$18048,13,0)</f>
        <v>#N/A</v>
      </c>
      <c r="E376" s="242">
        <f t="shared" si="771"/>
        <v>1</v>
      </c>
      <c r="F376" s="243" t="e">
        <f t="shared" si="772"/>
        <v>#N/A</v>
      </c>
      <c r="G376" s="244">
        <v>0.5</v>
      </c>
      <c r="H376" s="245" t="e">
        <f>G376*$D376</f>
        <v>#N/A</v>
      </c>
      <c r="I376" s="244">
        <v>0.5</v>
      </c>
      <c r="J376" s="245" t="e">
        <f>I376*$D376</f>
        <v>#N/A</v>
      </c>
      <c r="K376" s="244"/>
      <c r="L376" s="245"/>
      <c r="M376" s="244"/>
      <c r="N376" s="245"/>
      <c r="O376" s="244"/>
      <c r="P376" s="245"/>
      <c r="Q376" s="244"/>
      <c r="R376" s="245"/>
      <c r="S376" s="244"/>
      <c r="T376" s="245"/>
      <c r="U376" s="244"/>
      <c r="V376" s="245"/>
      <c r="W376" s="598" t="e">
        <f>ROUND(D376*(1+$M$17),2)</f>
        <v>#N/A</v>
      </c>
      <c r="X376" s="603"/>
      <c r="Y376" s="106"/>
      <c r="Z376" s="607" t="e">
        <f>RESUMO!#REF!</f>
        <v>#REF!</v>
      </c>
    </row>
    <row r="377" spans="1:26" ht="13.5">
      <c r="B377" s="233"/>
      <c r="C377" s="246"/>
      <c r="D377" s="235" t="s">
        <v>267</v>
      </c>
      <c r="E377" s="236">
        <f t="shared" si="771"/>
        <v>0</v>
      </c>
      <c r="F377" s="237" t="e">
        <f t="shared" si="772"/>
        <v>#N/A</v>
      </c>
      <c r="G377" s="238" t="str">
        <f t="shared" ref="G377:V377" si="816">IF(G376&gt;0,".","")</f>
        <v>.</v>
      </c>
      <c r="H377" s="238" t="e">
        <f t="shared" si="816"/>
        <v>#N/A</v>
      </c>
      <c r="I377" s="238" t="str">
        <f t="shared" si="816"/>
        <v>.</v>
      </c>
      <c r="J377" s="238" t="e">
        <f t="shared" si="816"/>
        <v>#N/A</v>
      </c>
      <c r="K377" s="238" t="str">
        <f t="shared" si="816"/>
        <v/>
      </c>
      <c r="L377" s="238" t="str">
        <f t="shared" si="816"/>
        <v/>
      </c>
      <c r="M377" s="238" t="str">
        <f t="shared" si="816"/>
        <v/>
      </c>
      <c r="N377" s="238" t="str">
        <f t="shared" si="816"/>
        <v/>
      </c>
      <c r="O377" s="238" t="str">
        <f t="shared" si="816"/>
        <v/>
      </c>
      <c r="P377" s="238" t="str">
        <f t="shared" si="816"/>
        <v/>
      </c>
      <c r="Q377" s="238" t="str">
        <f t="shared" si="816"/>
        <v/>
      </c>
      <c r="R377" s="238" t="str">
        <f t="shared" si="816"/>
        <v/>
      </c>
      <c r="S377" s="238" t="str">
        <f t="shared" si="816"/>
        <v/>
      </c>
      <c r="T377" s="238" t="str">
        <f t="shared" si="816"/>
        <v/>
      </c>
      <c r="U377" s="238" t="str">
        <f t="shared" si="816"/>
        <v/>
      </c>
      <c r="V377" s="238" t="str">
        <f t="shared" si="816"/>
        <v/>
      </c>
      <c r="W377" s="599"/>
      <c r="X377" s="604"/>
      <c r="Y377" s="107"/>
      <c r="Z377" s="605"/>
    </row>
    <row r="378" spans="1:26" ht="13.5">
      <c r="A378" s="202" t="s">
        <v>1287</v>
      </c>
      <c r="B378" s="239" t="s">
        <v>1295</v>
      </c>
      <c r="C378" s="240" t="e">
        <f>VLOOKUP(B378,'Orçamento Sintético'!$A$6:$N$18048,4,0)</f>
        <v>#N/A</v>
      </c>
      <c r="D378" s="241" t="e">
        <f>VLOOKUP(B378,'Orçamento Sintético'!$A$6:$N$18048,13,0)</f>
        <v>#N/A</v>
      </c>
      <c r="E378" s="242">
        <f t="shared" si="771"/>
        <v>1</v>
      </c>
      <c r="F378" s="243" t="e">
        <f t="shared" si="772"/>
        <v>#N/A</v>
      </c>
      <c r="G378" s="244">
        <v>0.5</v>
      </c>
      <c r="H378" s="245" t="e">
        <f>G378*$D378</f>
        <v>#N/A</v>
      </c>
      <c r="I378" s="244">
        <v>0.5</v>
      </c>
      <c r="J378" s="245" t="e">
        <f>I378*$D378</f>
        <v>#N/A</v>
      </c>
      <c r="K378" s="244"/>
      <c r="L378" s="245"/>
      <c r="M378" s="244"/>
      <c r="N378" s="245"/>
      <c r="O378" s="244"/>
      <c r="P378" s="245"/>
      <c r="Q378" s="244"/>
      <c r="R378" s="245"/>
      <c r="S378" s="244"/>
      <c r="T378" s="245"/>
      <c r="U378" s="244"/>
      <c r="V378" s="245"/>
      <c r="W378" s="598" t="e">
        <f>ROUND(D378*(1+$M$17),2)</f>
        <v>#N/A</v>
      </c>
      <c r="X378" s="603"/>
      <c r="Y378" s="106"/>
      <c r="Z378" s="607" t="e">
        <f>RESUMO!#REF!</f>
        <v>#REF!</v>
      </c>
    </row>
    <row r="379" spans="1:26" ht="13.5">
      <c r="B379" s="233"/>
      <c r="C379" s="246"/>
      <c r="D379" s="235" t="s">
        <v>267</v>
      </c>
      <c r="E379" s="236">
        <f t="shared" si="771"/>
        <v>0</v>
      </c>
      <c r="F379" s="237" t="e">
        <f t="shared" si="772"/>
        <v>#N/A</v>
      </c>
      <c r="G379" s="238" t="str">
        <f t="shared" ref="G379:V379" si="817">IF(G378&gt;0,".","")</f>
        <v>.</v>
      </c>
      <c r="H379" s="238" t="e">
        <f t="shared" si="817"/>
        <v>#N/A</v>
      </c>
      <c r="I379" s="238" t="str">
        <f t="shared" si="817"/>
        <v>.</v>
      </c>
      <c r="J379" s="238" t="e">
        <f t="shared" si="817"/>
        <v>#N/A</v>
      </c>
      <c r="K379" s="238" t="str">
        <f t="shared" si="817"/>
        <v/>
      </c>
      <c r="L379" s="238" t="str">
        <f t="shared" si="817"/>
        <v/>
      </c>
      <c r="M379" s="238" t="str">
        <f t="shared" si="817"/>
        <v/>
      </c>
      <c r="N379" s="238" t="str">
        <f t="shared" si="817"/>
        <v/>
      </c>
      <c r="O379" s="238" t="str">
        <f t="shared" si="817"/>
        <v/>
      </c>
      <c r="P379" s="238" t="str">
        <f t="shared" si="817"/>
        <v/>
      </c>
      <c r="Q379" s="238" t="str">
        <f t="shared" si="817"/>
        <v/>
      </c>
      <c r="R379" s="238" t="str">
        <f t="shared" si="817"/>
        <v/>
      </c>
      <c r="S379" s="238" t="str">
        <f t="shared" si="817"/>
        <v/>
      </c>
      <c r="T379" s="238" t="str">
        <f t="shared" si="817"/>
        <v/>
      </c>
      <c r="U379" s="238" t="str">
        <f t="shared" si="817"/>
        <v/>
      </c>
      <c r="V379" s="238" t="str">
        <f t="shared" si="817"/>
        <v/>
      </c>
      <c r="W379" s="599"/>
      <c r="X379" s="604"/>
      <c r="Y379" s="107"/>
      <c r="Z379" s="605"/>
    </row>
    <row r="380" spans="1:26" ht="13.5">
      <c r="A380" s="202" t="s">
        <v>1287</v>
      </c>
      <c r="B380" s="239" t="s">
        <v>1336</v>
      </c>
      <c r="C380" s="240" t="e">
        <f>VLOOKUP(B380,'Orçamento Sintético'!$A$6:$N$18048,4,0)</f>
        <v>#N/A</v>
      </c>
      <c r="D380" s="241" t="e">
        <f>VLOOKUP(B380,'Orçamento Sintético'!$A$6:$N$18048,13,0)</f>
        <v>#N/A</v>
      </c>
      <c r="E380" s="242">
        <f t="shared" si="771"/>
        <v>1</v>
      </c>
      <c r="F380" s="243" t="e">
        <f t="shared" si="772"/>
        <v>#N/A</v>
      </c>
      <c r="G380" s="244">
        <v>1</v>
      </c>
      <c r="H380" s="245" t="e">
        <f>G380*$D380</f>
        <v>#N/A</v>
      </c>
      <c r="I380" s="244"/>
      <c r="J380" s="245"/>
      <c r="K380" s="244"/>
      <c r="L380" s="245"/>
      <c r="M380" s="244"/>
      <c r="N380" s="245"/>
      <c r="O380" s="244"/>
      <c r="P380" s="245"/>
      <c r="Q380" s="244"/>
      <c r="R380" s="245"/>
      <c r="S380" s="244"/>
      <c r="T380" s="245"/>
      <c r="U380" s="244"/>
      <c r="V380" s="245"/>
      <c r="W380" s="598" t="e">
        <f>ROUND(D380*(1+$M$17),2)</f>
        <v>#N/A</v>
      </c>
      <c r="X380" s="603"/>
      <c r="Y380" s="106"/>
      <c r="Z380" s="607" t="e">
        <f>RESUMO!#REF!</f>
        <v>#REF!</v>
      </c>
    </row>
    <row r="381" spans="1:26" ht="13.5">
      <c r="B381" s="233"/>
      <c r="C381" s="246"/>
      <c r="D381" s="235" t="s">
        <v>267</v>
      </c>
      <c r="E381" s="236">
        <f t="shared" si="771"/>
        <v>0</v>
      </c>
      <c r="F381" s="237" t="e">
        <f t="shared" si="772"/>
        <v>#N/A</v>
      </c>
      <c r="G381" s="238" t="str">
        <f t="shared" ref="G381:V381" si="818">IF(G380&gt;0,".","")</f>
        <v>.</v>
      </c>
      <c r="H381" s="238" t="e">
        <f t="shared" si="818"/>
        <v>#N/A</v>
      </c>
      <c r="I381" s="238" t="str">
        <f t="shared" si="818"/>
        <v/>
      </c>
      <c r="J381" s="238" t="str">
        <f t="shared" si="818"/>
        <v/>
      </c>
      <c r="K381" s="238" t="str">
        <f t="shared" si="818"/>
        <v/>
      </c>
      <c r="L381" s="238" t="str">
        <f t="shared" si="818"/>
        <v/>
      </c>
      <c r="M381" s="238" t="str">
        <f t="shared" si="818"/>
        <v/>
      </c>
      <c r="N381" s="238" t="str">
        <f t="shared" si="818"/>
        <v/>
      </c>
      <c r="O381" s="238" t="str">
        <f t="shared" si="818"/>
        <v/>
      </c>
      <c r="P381" s="238" t="str">
        <f t="shared" si="818"/>
        <v/>
      </c>
      <c r="Q381" s="238" t="str">
        <f t="shared" si="818"/>
        <v/>
      </c>
      <c r="R381" s="238" t="str">
        <f t="shared" si="818"/>
        <v/>
      </c>
      <c r="S381" s="238" t="str">
        <f t="shared" si="818"/>
        <v/>
      </c>
      <c r="T381" s="238" t="str">
        <f t="shared" si="818"/>
        <v/>
      </c>
      <c r="U381" s="238" t="str">
        <f t="shared" si="818"/>
        <v/>
      </c>
      <c r="V381" s="238" t="str">
        <f t="shared" si="818"/>
        <v/>
      </c>
      <c r="W381" s="599"/>
      <c r="X381" s="604"/>
      <c r="Y381" s="107"/>
      <c r="Z381" s="605"/>
    </row>
    <row r="382" spans="1:26" ht="13.5">
      <c r="A382" s="202" t="s">
        <v>1287</v>
      </c>
      <c r="B382" s="239" t="s">
        <v>1337</v>
      </c>
      <c r="C382" s="240" t="e">
        <f>VLOOKUP(B382,'Orçamento Sintético'!$A$6:$N$18048,4,0)</f>
        <v>#N/A</v>
      </c>
      <c r="D382" s="241" t="e">
        <f>VLOOKUP(B382,'Orçamento Sintético'!$A$6:$N$18048,13,0)</f>
        <v>#N/A</v>
      </c>
      <c r="E382" s="242">
        <f t="shared" si="771"/>
        <v>1</v>
      </c>
      <c r="F382" s="243" t="e">
        <f t="shared" si="772"/>
        <v>#N/A</v>
      </c>
      <c r="G382" s="244">
        <v>1</v>
      </c>
      <c r="H382" s="245" t="e">
        <f>G382*$D382</f>
        <v>#N/A</v>
      </c>
      <c r="I382" s="244"/>
      <c r="J382" s="245"/>
      <c r="K382" s="244"/>
      <c r="L382" s="245"/>
      <c r="M382" s="244"/>
      <c r="N382" s="245"/>
      <c r="O382" s="244"/>
      <c r="P382" s="245"/>
      <c r="Q382" s="244"/>
      <c r="R382" s="245"/>
      <c r="S382" s="244"/>
      <c r="T382" s="245"/>
      <c r="U382" s="244"/>
      <c r="V382" s="245"/>
      <c r="W382" s="598" t="e">
        <f>ROUND(D382*(1+$M$17),2)</f>
        <v>#N/A</v>
      </c>
      <c r="X382" s="603"/>
      <c r="Y382" s="106"/>
      <c r="Z382" s="607" t="e">
        <f>RESUMO!#REF!</f>
        <v>#REF!</v>
      </c>
    </row>
    <row r="383" spans="1:26" ht="13.5">
      <c r="B383" s="233"/>
      <c r="C383" s="246"/>
      <c r="D383" s="235" t="s">
        <v>267</v>
      </c>
      <c r="E383" s="236">
        <f t="shared" si="771"/>
        <v>0</v>
      </c>
      <c r="F383" s="237" t="e">
        <f t="shared" si="772"/>
        <v>#N/A</v>
      </c>
      <c r="G383" s="238" t="str">
        <f t="shared" ref="G383:V383" si="819">IF(G382&gt;0,".","")</f>
        <v>.</v>
      </c>
      <c r="H383" s="238" t="e">
        <f t="shared" si="819"/>
        <v>#N/A</v>
      </c>
      <c r="I383" s="238" t="str">
        <f t="shared" si="819"/>
        <v/>
      </c>
      <c r="J383" s="238" t="str">
        <f t="shared" si="819"/>
        <v/>
      </c>
      <c r="K383" s="238" t="str">
        <f t="shared" si="819"/>
        <v/>
      </c>
      <c r="L383" s="238" t="str">
        <f t="shared" si="819"/>
        <v/>
      </c>
      <c r="M383" s="238" t="str">
        <f t="shared" si="819"/>
        <v/>
      </c>
      <c r="N383" s="238" t="str">
        <f t="shared" si="819"/>
        <v/>
      </c>
      <c r="O383" s="238" t="str">
        <f t="shared" si="819"/>
        <v/>
      </c>
      <c r="P383" s="238" t="str">
        <f t="shared" si="819"/>
        <v/>
      </c>
      <c r="Q383" s="238" t="str">
        <f t="shared" si="819"/>
        <v/>
      </c>
      <c r="R383" s="238" t="str">
        <f t="shared" si="819"/>
        <v/>
      </c>
      <c r="S383" s="238" t="str">
        <f t="shared" si="819"/>
        <v/>
      </c>
      <c r="T383" s="238" t="str">
        <f t="shared" si="819"/>
        <v/>
      </c>
      <c r="U383" s="238" t="str">
        <f t="shared" si="819"/>
        <v/>
      </c>
      <c r="V383" s="238" t="str">
        <f t="shared" si="819"/>
        <v/>
      </c>
      <c r="W383" s="599"/>
      <c r="X383" s="604"/>
      <c r="Y383" s="107"/>
      <c r="Z383" s="605"/>
    </row>
    <row r="384" spans="1:26" ht="13.5">
      <c r="A384" s="202" t="s">
        <v>1287</v>
      </c>
      <c r="B384" s="239" t="s">
        <v>1338</v>
      </c>
      <c r="C384" s="240" t="e">
        <f>VLOOKUP(B384,'Orçamento Sintético'!$A$6:$N$18048,4,0)</f>
        <v>#N/A</v>
      </c>
      <c r="D384" s="241" t="e">
        <f>VLOOKUP(B384,'Orçamento Sintético'!$A$6:$N$18048,13,0)</f>
        <v>#N/A</v>
      </c>
      <c r="E384" s="242">
        <f t="shared" si="771"/>
        <v>1</v>
      </c>
      <c r="F384" s="243" t="e">
        <f t="shared" si="772"/>
        <v>#N/A</v>
      </c>
      <c r="G384" s="244">
        <v>1</v>
      </c>
      <c r="H384" s="245" t="e">
        <f>G384*$D384</f>
        <v>#N/A</v>
      </c>
      <c r="I384" s="244"/>
      <c r="J384" s="245"/>
      <c r="K384" s="244"/>
      <c r="L384" s="245"/>
      <c r="M384" s="244"/>
      <c r="N384" s="245"/>
      <c r="O384" s="244"/>
      <c r="P384" s="245"/>
      <c r="Q384" s="244"/>
      <c r="R384" s="245"/>
      <c r="S384" s="244"/>
      <c r="T384" s="245"/>
      <c r="U384" s="244"/>
      <c r="V384" s="245"/>
      <c r="W384" s="598" t="e">
        <f>ROUND(D384*(1+$M$17),2)</f>
        <v>#N/A</v>
      </c>
      <c r="X384" s="603"/>
      <c r="Y384" s="106"/>
      <c r="Z384" s="607" t="e">
        <f>RESUMO!#REF!</f>
        <v>#REF!</v>
      </c>
    </row>
    <row r="385" spans="1:26" ht="13.5">
      <c r="B385" s="233"/>
      <c r="C385" s="246"/>
      <c r="D385" s="235" t="s">
        <v>267</v>
      </c>
      <c r="E385" s="236">
        <f t="shared" si="771"/>
        <v>0</v>
      </c>
      <c r="F385" s="237" t="e">
        <f t="shared" si="772"/>
        <v>#N/A</v>
      </c>
      <c r="G385" s="238" t="str">
        <f t="shared" ref="G385:V385" si="820">IF(G384&gt;0,".","")</f>
        <v>.</v>
      </c>
      <c r="H385" s="238" t="e">
        <f t="shared" si="820"/>
        <v>#N/A</v>
      </c>
      <c r="I385" s="238" t="str">
        <f t="shared" si="820"/>
        <v/>
      </c>
      <c r="J385" s="238" t="str">
        <f t="shared" si="820"/>
        <v/>
      </c>
      <c r="K385" s="238" t="str">
        <f t="shared" si="820"/>
        <v/>
      </c>
      <c r="L385" s="238" t="str">
        <f t="shared" si="820"/>
        <v/>
      </c>
      <c r="M385" s="238" t="str">
        <f t="shared" si="820"/>
        <v/>
      </c>
      <c r="N385" s="238" t="str">
        <f t="shared" si="820"/>
        <v/>
      </c>
      <c r="O385" s="238" t="str">
        <f t="shared" si="820"/>
        <v/>
      </c>
      <c r="P385" s="238" t="str">
        <f t="shared" si="820"/>
        <v/>
      </c>
      <c r="Q385" s="238" t="str">
        <f t="shared" si="820"/>
        <v/>
      </c>
      <c r="R385" s="238" t="str">
        <f t="shared" si="820"/>
        <v/>
      </c>
      <c r="S385" s="238" t="str">
        <f t="shared" si="820"/>
        <v/>
      </c>
      <c r="T385" s="238" t="str">
        <f t="shared" si="820"/>
        <v/>
      </c>
      <c r="U385" s="238" t="str">
        <f t="shared" si="820"/>
        <v/>
      </c>
      <c r="V385" s="238" t="str">
        <f t="shared" si="820"/>
        <v/>
      </c>
      <c r="W385" s="599"/>
      <c r="X385" s="604"/>
      <c r="Y385" s="107"/>
      <c r="Z385" s="605"/>
    </row>
    <row r="386" spans="1:26" ht="13.5">
      <c r="A386" s="202" t="s">
        <v>1287</v>
      </c>
      <c r="B386" s="239" t="s">
        <v>1339</v>
      </c>
      <c r="C386" s="240" t="e">
        <f>VLOOKUP(B386,'Orçamento Sintético'!$A$6:$N$18048,4,0)</f>
        <v>#N/A</v>
      </c>
      <c r="D386" s="241" t="e">
        <f>VLOOKUP(B386,'Orçamento Sintético'!$A$6:$N$18048,13,0)</f>
        <v>#N/A</v>
      </c>
      <c r="E386" s="242">
        <f t="shared" si="771"/>
        <v>1</v>
      </c>
      <c r="F386" s="243" t="e">
        <f t="shared" si="772"/>
        <v>#N/A</v>
      </c>
      <c r="G386" s="244">
        <v>1</v>
      </c>
      <c r="H386" s="245" t="e">
        <f>G386*$D386</f>
        <v>#N/A</v>
      </c>
      <c r="I386" s="244"/>
      <c r="J386" s="245"/>
      <c r="K386" s="244"/>
      <c r="L386" s="245"/>
      <c r="M386" s="244"/>
      <c r="N386" s="245"/>
      <c r="O386" s="244"/>
      <c r="P386" s="245"/>
      <c r="Q386" s="244"/>
      <c r="R386" s="245"/>
      <c r="S386" s="244"/>
      <c r="T386" s="245"/>
      <c r="U386" s="244"/>
      <c r="V386" s="245"/>
      <c r="W386" s="598" t="e">
        <f>ROUND(D386*(1+$M$17),2)</f>
        <v>#N/A</v>
      </c>
      <c r="X386" s="603"/>
      <c r="Y386" s="106"/>
      <c r="Z386" s="607" t="e">
        <f>RESUMO!#REF!</f>
        <v>#REF!</v>
      </c>
    </row>
    <row r="387" spans="1:26" ht="13.5">
      <c r="B387" s="233"/>
      <c r="C387" s="246"/>
      <c r="D387" s="235" t="s">
        <v>267</v>
      </c>
      <c r="E387" s="236">
        <f t="shared" si="771"/>
        <v>0</v>
      </c>
      <c r="F387" s="237" t="e">
        <f t="shared" si="772"/>
        <v>#N/A</v>
      </c>
      <c r="G387" s="238" t="str">
        <f t="shared" ref="G387:V387" si="821">IF(G386&gt;0,".","")</f>
        <v>.</v>
      </c>
      <c r="H387" s="238" t="e">
        <f t="shared" si="821"/>
        <v>#N/A</v>
      </c>
      <c r="I387" s="238" t="str">
        <f t="shared" si="821"/>
        <v/>
      </c>
      <c r="J387" s="238" t="str">
        <f t="shared" si="821"/>
        <v/>
      </c>
      <c r="K387" s="238" t="str">
        <f t="shared" si="821"/>
        <v/>
      </c>
      <c r="L387" s="238" t="str">
        <f t="shared" si="821"/>
        <v/>
      </c>
      <c r="M387" s="238" t="str">
        <f t="shared" si="821"/>
        <v/>
      </c>
      <c r="N387" s="238" t="str">
        <f t="shared" si="821"/>
        <v/>
      </c>
      <c r="O387" s="238" t="str">
        <f t="shared" si="821"/>
        <v/>
      </c>
      <c r="P387" s="238" t="str">
        <f t="shared" si="821"/>
        <v/>
      </c>
      <c r="Q387" s="238" t="str">
        <f t="shared" si="821"/>
        <v/>
      </c>
      <c r="R387" s="238" t="str">
        <f t="shared" si="821"/>
        <v/>
      </c>
      <c r="S387" s="238" t="str">
        <f t="shared" si="821"/>
        <v/>
      </c>
      <c r="T387" s="238" t="str">
        <f t="shared" si="821"/>
        <v/>
      </c>
      <c r="U387" s="238" t="str">
        <f t="shared" si="821"/>
        <v/>
      </c>
      <c r="V387" s="238" t="str">
        <f t="shared" si="821"/>
        <v/>
      </c>
      <c r="W387" s="599"/>
      <c r="X387" s="604"/>
      <c r="Y387" s="107"/>
      <c r="Z387" s="605"/>
    </row>
    <row r="388" spans="1:26" ht="13.5">
      <c r="A388" s="202" t="s">
        <v>1287</v>
      </c>
      <c r="B388" s="239" t="s">
        <v>1340</v>
      </c>
      <c r="C388" s="240" t="e">
        <f>VLOOKUP(B388,'Orçamento Sintético'!$A$6:$N$18048,4,0)</f>
        <v>#N/A</v>
      </c>
      <c r="D388" s="241" t="e">
        <f>VLOOKUP(B388,'Orçamento Sintético'!$A$6:$N$18048,13,0)</f>
        <v>#N/A</v>
      </c>
      <c r="E388" s="242">
        <f t="shared" si="771"/>
        <v>1</v>
      </c>
      <c r="F388" s="243" t="e">
        <f t="shared" si="772"/>
        <v>#N/A</v>
      </c>
      <c r="G388" s="244"/>
      <c r="H388" s="245"/>
      <c r="I388" s="244">
        <v>1</v>
      </c>
      <c r="J388" s="245" t="e">
        <f>I388*$D388</f>
        <v>#N/A</v>
      </c>
      <c r="K388" s="244"/>
      <c r="L388" s="245"/>
      <c r="M388" s="244"/>
      <c r="N388" s="245"/>
      <c r="O388" s="244"/>
      <c r="P388" s="245"/>
      <c r="Q388" s="244"/>
      <c r="R388" s="245"/>
      <c r="S388" s="244"/>
      <c r="T388" s="245"/>
      <c r="U388" s="244"/>
      <c r="V388" s="245"/>
      <c r="W388" s="598" t="e">
        <f>ROUND(D388*(1+$M$17),2)</f>
        <v>#N/A</v>
      </c>
      <c r="X388" s="603"/>
      <c r="Y388" s="106"/>
      <c r="Z388" s="607" t="e">
        <f>RESUMO!#REF!</f>
        <v>#REF!</v>
      </c>
    </row>
    <row r="389" spans="1:26" ht="13.5">
      <c r="B389" s="233"/>
      <c r="C389" s="246"/>
      <c r="D389" s="235" t="s">
        <v>267</v>
      </c>
      <c r="E389" s="236">
        <f t="shared" si="771"/>
        <v>0</v>
      </c>
      <c r="F389" s="237" t="e">
        <f t="shared" si="772"/>
        <v>#N/A</v>
      </c>
      <c r="G389" s="238" t="str">
        <f t="shared" ref="G389:V389" si="822">IF(G388&gt;0,".","")</f>
        <v/>
      </c>
      <c r="H389" s="238" t="str">
        <f t="shared" si="822"/>
        <v/>
      </c>
      <c r="I389" s="238" t="str">
        <f t="shared" si="822"/>
        <v>.</v>
      </c>
      <c r="J389" s="238" t="e">
        <f t="shared" si="822"/>
        <v>#N/A</v>
      </c>
      <c r="K389" s="238" t="str">
        <f t="shared" si="822"/>
        <v/>
      </c>
      <c r="L389" s="238" t="str">
        <f t="shared" si="822"/>
        <v/>
      </c>
      <c r="M389" s="238" t="str">
        <f t="shared" si="822"/>
        <v/>
      </c>
      <c r="N389" s="238" t="str">
        <f t="shared" si="822"/>
        <v/>
      </c>
      <c r="O389" s="238" t="str">
        <f t="shared" si="822"/>
        <v/>
      </c>
      <c r="P389" s="238" t="str">
        <f t="shared" si="822"/>
        <v/>
      </c>
      <c r="Q389" s="238" t="str">
        <f t="shared" si="822"/>
        <v/>
      </c>
      <c r="R389" s="238" t="str">
        <f t="shared" si="822"/>
        <v/>
      </c>
      <c r="S389" s="238" t="str">
        <f t="shared" si="822"/>
        <v/>
      </c>
      <c r="T389" s="238" t="str">
        <f t="shared" si="822"/>
        <v/>
      </c>
      <c r="U389" s="238" t="str">
        <f t="shared" si="822"/>
        <v/>
      </c>
      <c r="V389" s="238" t="str">
        <f t="shared" si="822"/>
        <v/>
      </c>
      <c r="W389" s="599"/>
      <c r="X389" s="604"/>
      <c r="Y389" s="107"/>
      <c r="Z389" s="605"/>
    </row>
    <row r="390" spans="1:26" ht="13.5">
      <c r="A390" s="202" t="s">
        <v>1286</v>
      </c>
      <c r="B390" s="247">
        <v>9</v>
      </c>
      <c r="C390" s="248" t="str">
        <f>VLOOKUP(B390,'Orçamento Sintético'!$A$6:$N$18048,4,0)</f>
        <v>INSTALAÇÕES ELÉTRICAS</v>
      </c>
      <c r="D390" s="249">
        <f>VLOOKUP(B390,'Orçamento Sintético'!$A$6:$N$18048,13,0)</f>
        <v>240420.2</v>
      </c>
      <c r="E390" s="250" t="e">
        <f t="shared" si="771"/>
        <v>#N/A</v>
      </c>
      <c r="F390" s="251" t="e">
        <f t="shared" si="772"/>
        <v>#N/A</v>
      </c>
      <c r="G390" s="244">
        <f t="shared" ref="G390" si="823">H390/$D390</f>
        <v>0</v>
      </c>
      <c r="H390" s="245">
        <f>SUMIF($A391:$A547,"N2",H391:H547)</f>
        <v>0</v>
      </c>
      <c r="I390" s="244" t="e">
        <f t="shared" ref="I390" si="824">J390/$D390</f>
        <v>#N/A</v>
      </c>
      <c r="J390" s="245" t="e">
        <f t="shared" ref="J390" si="825">SUMIF($A391:$A547,"N2",J391:J547)</f>
        <v>#N/A</v>
      </c>
      <c r="K390" s="244">
        <f t="shared" ref="K390" si="826">L390/$D390</f>
        <v>0</v>
      </c>
      <c r="L390" s="245">
        <f t="shared" ref="L390" si="827">SUMIF($A391:$A547,"N2",L391:L547)</f>
        <v>0</v>
      </c>
      <c r="M390" s="244">
        <f t="shared" ref="M390" si="828">N390/$D390</f>
        <v>0</v>
      </c>
      <c r="N390" s="245">
        <f t="shared" ref="N390" si="829">SUMIF($A391:$A547,"N2",N391:N547)</f>
        <v>0</v>
      </c>
      <c r="O390" s="244">
        <f t="shared" ref="O390" si="830">P390/$D390</f>
        <v>0</v>
      </c>
      <c r="P390" s="245">
        <f t="shared" ref="P390" si="831">SUMIF($A391:$A547,"N2",P391:P547)</f>
        <v>0</v>
      </c>
      <c r="Q390" s="244">
        <f t="shared" ref="Q390" si="832">R390/$D390</f>
        <v>0</v>
      </c>
      <c r="R390" s="245">
        <f t="shared" ref="R390" si="833">SUMIF($A391:$A547,"N2",R391:R547)</f>
        <v>0</v>
      </c>
      <c r="S390" s="244">
        <f t="shared" ref="S390" si="834">T390/$D390</f>
        <v>0</v>
      </c>
      <c r="T390" s="245">
        <f t="shared" ref="T390" si="835">SUMIF($A391:$A547,"N2",T391:T547)</f>
        <v>0</v>
      </c>
      <c r="U390" s="244" t="e">
        <f t="shared" ref="U390" si="836">V390/$D390</f>
        <v>#N/A</v>
      </c>
      <c r="V390" s="245" t="e">
        <f t="shared" ref="V390" si="837">SUMIF($A391:$A547,"N2",V391:V547)</f>
        <v>#N/A</v>
      </c>
      <c r="W390" s="606">
        <f>ROUND(D390*(1+$M$17),2)</f>
        <v>303506.46000000002</v>
      </c>
      <c r="X390" s="603"/>
      <c r="Y390" s="232">
        <f>ROUND(D390*(1+$M$17),3)</f>
        <v>303506.46000000002</v>
      </c>
      <c r="Z390" s="605" t="e">
        <f>RESUMO!#REF!</f>
        <v>#REF!</v>
      </c>
    </row>
    <row r="391" spans="1:26" ht="13.5">
      <c r="B391" s="233"/>
      <c r="C391" s="234" t="s">
        <v>186</v>
      </c>
      <c r="D391" s="235" t="s">
        <v>267</v>
      </c>
      <c r="E391" s="236" t="e">
        <f t="shared" si="771"/>
        <v>#N/A</v>
      </c>
      <c r="F391" s="237" t="e">
        <f t="shared" si="772"/>
        <v>#N/A</v>
      </c>
      <c r="G391" s="238" t="str">
        <f t="shared" ref="G391:V391" si="838">IF(G390&gt;0,".","")</f>
        <v/>
      </c>
      <c r="H391" s="238" t="str">
        <f t="shared" si="838"/>
        <v/>
      </c>
      <c r="I391" s="238" t="e">
        <f t="shared" si="838"/>
        <v>#N/A</v>
      </c>
      <c r="J391" s="238" t="e">
        <f t="shared" si="838"/>
        <v>#N/A</v>
      </c>
      <c r="K391" s="238" t="str">
        <f t="shared" si="838"/>
        <v/>
      </c>
      <c r="L391" s="238" t="str">
        <f t="shared" si="838"/>
        <v/>
      </c>
      <c r="M391" s="238" t="str">
        <f t="shared" si="838"/>
        <v/>
      </c>
      <c r="N391" s="238" t="str">
        <f t="shared" si="838"/>
        <v/>
      </c>
      <c r="O391" s="238" t="str">
        <f t="shared" si="838"/>
        <v/>
      </c>
      <c r="P391" s="238" t="str">
        <f t="shared" si="838"/>
        <v/>
      </c>
      <c r="Q391" s="238" t="str">
        <f t="shared" si="838"/>
        <v/>
      </c>
      <c r="R391" s="238" t="str">
        <f t="shared" si="838"/>
        <v/>
      </c>
      <c r="S391" s="238" t="str">
        <f t="shared" si="838"/>
        <v/>
      </c>
      <c r="T391" s="238" t="str">
        <f t="shared" si="838"/>
        <v/>
      </c>
      <c r="U391" s="238" t="e">
        <f t="shared" si="838"/>
        <v>#N/A</v>
      </c>
      <c r="V391" s="238" t="e">
        <f t="shared" si="838"/>
        <v>#N/A</v>
      </c>
      <c r="W391" s="598"/>
      <c r="X391" s="604"/>
      <c r="Y391" s="107"/>
      <c r="Z391" s="605"/>
    </row>
    <row r="392" spans="1:26" ht="13.5">
      <c r="A392" s="202" t="s">
        <v>1288</v>
      </c>
      <c r="B392" s="252" t="s">
        <v>122</v>
      </c>
      <c r="C392" s="253" t="str">
        <f>VLOOKUP(B392,'Orçamento Sintético'!$A$6:$N$18048,4,0)</f>
        <v>ESCAVAÇÃO E REATERRO</v>
      </c>
      <c r="D392" s="254">
        <f>VLOOKUP(B392,'Orçamento Sintético'!$A$6:$N$18048,13,0)</f>
        <v>1050.6099999999999</v>
      </c>
      <c r="E392" s="255" t="e">
        <f t="shared" si="771"/>
        <v>#N/A</v>
      </c>
      <c r="F392" s="256" t="e">
        <f t="shared" si="772"/>
        <v>#N/A</v>
      </c>
      <c r="G392" s="244">
        <f>H392/$D392</f>
        <v>0</v>
      </c>
      <c r="H392" s="245">
        <f>SUMIF($A393:$A475,"S",H393:H475)</f>
        <v>0</v>
      </c>
      <c r="I392" s="244" t="e">
        <f t="shared" ref="I392" si="839">J392/$D392</f>
        <v>#N/A</v>
      </c>
      <c r="J392" s="245" t="e">
        <f>SUMIF($A393:$A475,"S",J393:J475)</f>
        <v>#N/A</v>
      </c>
      <c r="K392" s="244">
        <f t="shared" ref="K392" si="840">L392/$D392</f>
        <v>0</v>
      </c>
      <c r="L392" s="245">
        <f>SUMIF($A393:$A475,"S",L393:L475)</f>
        <v>0</v>
      </c>
      <c r="M392" s="244">
        <f t="shared" ref="M392" si="841">N392/$D392</f>
        <v>0</v>
      </c>
      <c r="N392" s="245">
        <f>SUMIF($A393:$A475,"S",N393:N475)</f>
        <v>0</v>
      </c>
      <c r="O392" s="244">
        <f t="shared" ref="O392" si="842">P392/$D392</f>
        <v>0</v>
      </c>
      <c r="P392" s="245">
        <f>SUMIF($A393:$A475,"S",P393:P475)</f>
        <v>0</v>
      </c>
      <c r="Q392" s="244">
        <f t="shared" ref="Q392" si="843">R392/$D392</f>
        <v>0</v>
      </c>
      <c r="R392" s="245">
        <f>SUMIF($A393:$A475,"S",R393:R475)</f>
        <v>0</v>
      </c>
      <c r="S392" s="244">
        <f t="shared" ref="S392" si="844">T392/$D392</f>
        <v>0</v>
      </c>
      <c r="T392" s="245">
        <f>SUMIF($A393:$A475,"S",T393:T475)</f>
        <v>0</v>
      </c>
      <c r="U392" s="244">
        <f t="shared" ref="U392" si="845">V392/$D392</f>
        <v>0</v>
      </c>
      <c r="V392" s="245">
        <f>SUMIF($A393:$A475,"S",V393:V475)</f>
        <v>0</v>
      </c>
      <c r="W392" s="598">
        <f>ROUND(D392*(1+$M$17),2)</f>
        <v>1326.29</v>
      </c>
      <c r="X392" s="603"/>
      <c r="Y392" s="106"/>
      <c r="Z392" s="605" t="e">
        <f>RESUMO!#REF!</f>
        <v>#REF!</v>
      </c>
    </row>
    <row r="393" spans="1:26" ht="13.5">
      <c r="B393" s="233"/>
      <c r="C393" s="234" t="s">
        <v>186</v>
      </c>
      <c r="D393" s="235" t="s">
        <v>267</v>
      </c>
      <c r="E393" s="236" t="e">
        <f t="shared" si="771"/>
        <v>#N/A</v>
      </c>
      <c r="F393" s="237" t="e">
        <f t="shared" si="772"/>
        <v>#N/A</v>
      </c>
      <c r="G393" s="238" t="str">
        <f t="shared" ref="G393:V393" si="846">IF(G392&gt;0,".","")</f>
        <v/>
      </c>
      <c r="H393" s="238" t="str">
        <f t="shared" si="846"/>
        <v/>
      </c>
      <c r="I393" s="238" t="e">
        <f t="shared" si="846"/>
        <v>#N/A</v>
      </c>
      <c r="J393" s="238" t="e">
        <f t="shared" si="846"/>
        <v>#N/A</v>
      </c>
      <c r="K393" s="238" t="str">
        <f t="shared" si="846"/>
        <v/>
      </c>
      <c r="L393" s="238" t="str">
        <f t="shared" si="846"/>
        <v/>
      </c>
      <c r="M393" s="238" t="str">
        <f t="shared" si="846"/>
        <v/>
      </c>
      <c r="N393" s="238" t="str">
        <f t="shared" si="846"/>
        <v/>
      </c>
      <c r="O393" s="238" t="str">
        <f t="shared" si="846"/>
        <v/>
      </c>
      <c r="P393" s="238" t="str">
        <f t="shared" si="846"/>
        <v/>
      </c>
      <c r="Q393" s="238" t="str">
        <f t="shared" si="846"/>
        <v/>
      </c>
      <c r="R393" s="238" t="str">
        <f t="shared" si="846"/>
        <v/>
      </c>
      <c r="S393" s="238" t="str">
        <f t="shared" si="846"/>
        <v/>
      </c>
      <c r="T393" s="238" t="str">
        <f t="shared" si="846"/>
        <v/>
      </c>
      <c r="U393" s="238" t="str">
        <f t="shared" si="846"/>
        <v/>
      </c>
      <c r="V393" s="238" t="str">
        <f t="shared" si="846"/>
        <v/>
      </c>
      <c r="W393" s="599"/>
      <c r="X393" s="604"/>
      <c r="Y393" s="107"/>
      <c r="Z393" s="605"/>
    </row>
    <row r="394" spans="1:26" s="269" customFormat="1" ht="13.5">
      <c r="A394" s="202" t="s">
        <v>1287</v>
      </c>
      <c r="B394" s="263" t="s">
        <v>123</v>
      </c>
      <c r="C394" s="240" t="str">
        <f>VLOOKUP(B394,'Orçamento Sintético'!$A$6:$N$18048,4,0)</f>
        <v>ESCAVAÇÃO MANUAL DE VALA. AF_09/2024</v>
      </c>
      <c r="D394" s="264">
        <f>VLOOKUP(B394,'Orçamento Sintético'!$A$6:$N$18048,13,0)</f>
        <v>392.47</v>
      </c>
      <c r="E394" s="265">
        <f t="shared" si="771"/>
        <v>1</v>
      </c>
      <c r="F394" s="266">
        <f t="shared" si="772"/>
        <v>392.47</v>
      </c>
      <c r="G394" s="267"/>
      <c r="H394" s="267"/>
      <c r="I394" s="244">
        <v>1</v>
      </c>
      <c r="J394" s="245">
        <f>I394*$D394</f>
        <v>392.47</v>
      </c>
      <c r="K394" s="267"/>
      <c r="L394" s="267"/>
      <c r="M394" s="267"/>
      <c r="N394" s="267"/>
      <c r="O394" s="244"/>
      <c r="P394" s="245"/>
      <c r="Q394" s="267"/>
      <c r="R394" s="267"/>
      <c r="S394" s="267"/>
      <c r="T394" s="267"/>
      <c r="U394" s="267"/>
      <c r="V394" s="267"/>
      <c r="W394" s="598">
        <f>ROUND(D394*(1+$M$17),2)</f>
        <v>495.45</v>
      </c>
      <c r="X394" s="600"/>
      <c r="Y394" s="268"/>
      <c r="Z394" s="602" t="e">
        <f>RESUMO!#REF!</f>
        <v>#REF!</v>
      </c>
    </row>
    <row r="395" spans="1:26" s="269" customFormat="1" ht="13.5">
      <c r="A395" s="270"/>
      <c r="B395" s="271"/>
      <c r="C395" s="246" t="s">
        <v>186</v>
      </c>
      <c r="D395" s="272" t="s">
        <v>267</v>
      </c>
      <c r="E395" s="273">
        <f t="shared" si="771"/>
        <v>0</v>
      </c>
      <c r="F395" s="274">
        <f t="shared" si="772"/>
        <v>0</v>
      </c>
      <c r="G395" s="238" t="str">
        <f t="shared" ref="G395:V395" si="847">IF(G394&gt;0,".","")</f>
        <v/>
      </c>
      <c r="H395" s="238" t="str">
        <f t="shared" si="847"/>
        <v/>
      </c>
      <c r="I395" s="238" t="str">
        <f t="shared" si="847"/>
        <v>.</v>
      </c>
      <c r="J395" s="238" t="str">
        <f t="shared" si="847"/>
        <v>.</v>
      </c>
      <c r="K395" s="238" t="str">
        <f t="shared" si="847"/>
        <v/>
      </c>
      <c r="L395" s="238" t="str">
        <f t="shared" si="847"/>
        <v/>
      </c>
      <c r="M395" s="238" t="str">
        <f t="shared" si="847"/>
        <v/>
      </c>
      <c r="N395" s="238" t="str">
        <f t="shared" si="847"/>
        <v/>
      </c>
      <c r="O395" s="238" t="str">
        <f t="shared" si="847"/>
        <v/>
      </c>
      <c r="P395" s="238" t="str">
        <f t="shared" si="847"/>
        <v/>
      </c>
      <c r="Q395" s="238" t="str">
        <f t="shared" si="847"/>
        <v/>
      </c>
      <c r="R395" s="238" t="str">
        <f t="shared" si="847"/>
        <v/>
      </c>
      <c r="S395" s="238" t="str">
        <f t="shared" si="847"/>
        <v/>
      </c>
      <c r="T395" s="238" t="str">
        <f t="shared" si="847"/>
        <v/>
      </c>
      <c r="U395" s="238" t="str">
        <f t="shared" si="847"/>
        <v/>
      </c>
      <c r="V395" s="238" t="str">
        <f t="shared" si="847"/>
        <v/>
      </c>
      <c r="W395" s="599"/>
      <c r="X395" s="601"/>
      <c r="Y395" s="275"/>
      <c r="Z395" s="602"/>
    </row>
    <row r="396" spans="1:26" s="269" customFormat="1" ht="25.5">
      <c r="A396" s="202" t="s">
        <v>1287</v>
      </c>
      <c r="B396" s="263" t="s">
        <v>390</v>
      </c>
      <c r="C396" s="240" t="str">
        <f>VLOOKUP(B396,'Orçamento Sintético'!$A$6:$N$18048,4,0)</f>
        <v>REATERRO MANUAL DE VALAS, COM COMPACTADOR DE SOLOS DE PERCUSSÃO. AF_08/2023</v>
      </c>
      <c r="D396" s="264">
        <f>VLOOKUP(B396,'Orçamento Sintético'!$A$6:$N$18048,13,0)</f>
        <v>96.48</v>
      </c>
      <c r="E396" s="265">
        <f t="shared" si="771"/>
        <v>1</v>
      </c>
      <c r="F396" s="266">
        <f t="shared" si="772"/>
        <v>96.48</v>
      </c>
      <c r="G396" s="267"/>
      <c r="H396" s="267"/>
      <c r="I396" s="244">
        <v>1</v>
      </c>
      <c r="J396" s="245">
        <f>I396*$D396</f>
        <v>96.48</v>
      </c>
      <c r="K396" s="267"/>
      <c r="L396" s="267"/>
      <c r="M396" s="267"/>
      <c r="N396" s="267"/>
      <c r="O396" s="244"/>
      <c r="P396" s="245"/>
      <c r="Q396" s="244"/>
      <c r="R396" s="245"/>
      <c r="S396" s="267"/>
      <c r="T396" s="267"/>
      <c r="U396" s="267"/>
      <c r="V396" s="267"/>
      <c r="W396" s="598">
        <f>ROUND(D396*(1+$M$17),2)</f>
        <v>121.8</v>
      </c>
      <c r="X396" s="600"/>
      <c r="Y396" s="268"/>
      <c r="Z396" s="602" t="e">
        <f>RESUMO!#REF!</f>
        <v>#REF!</v>
      </c>
    </row>
    <row r="397" spans="1:26" s="269" customFormat="1" ht="13.5">
      <c r="A397" s="270"/>
      <c r="B397" s="271"/>
      <c r="C397" s="246" t="s">
        <v>186</v>
      </c>
      <c r="D397" s="272" t="s">
        <v>267</v>
      </c>
      <c r="E397" s="273">
        <f t="shared" si="771"/>
        <v>0</v>
      </c>
      <c r="F397" s="274">
        <f t="shared" si="772"/>
        <v>0</v>
      </c>
      <c r="G397" s="238" t="str">
        <f t="shared" ref="G397:V397" si="848">IF(G396&gt;0,".","")</f>
        <v/>
      </c>
      <c r="H397" s="238" t="str">
        <f t="shared" si="848"/>
        <v/>
      </c>
      <c r="I397" s="238" t="str">
        <f t="shared" si="848"/>
        <v>.</v>
      </c>
      <c r="J397" s="238" t="str">
        <f t="shared" si="848"/>
        <v>.</v>
      </c>
      <c r="K397" s="238" t="str">
        <f t="shared" si="848"/>
        <v/>
      </c>
      <c r="L397" s="238" t="str">
        <f t="shared" si="848"/>
        <v/>
      </c>
      <c r="M397" s="238" t="str">
        <f t="shared" si="848"/>
        <v/>
      </c>
      <c r="N397" s="238" t="str">
        <f t="shared" si="848"/>
        <v/>
      </c>
      <c r="O397" s="238" t="str">
        <f t="shared" si="848"/>
        <v/>
      </c>
      <c r="P397" s="238" t="str">
        <f t="shared" si="848"/>
        <v/>
      </c>
      <c r="Q397" s="238" t="str">
        <f t="shared" si="848"/>
        <v/>
      </c>
      <c r="R397" s="238" t="str">
        <f t="shared" si="848"/>
        <v/>
      </c>
      <c r="S397" s="238" t="str">
        <f t="shared" si="848"/>
        <v/>
      </c>
      <c r="T397" s="238" t="str">
        <f t="shared" si="848"/>
        <v/>
      </c>
      <c r="U397" s="238" t="str">
        <f t="shared" si="848"/>
        <v/>
      </c>
      <c r="V397" s="238" t="str">
        <f t="shared" si="848"/>
        <v/>
      </c>
      <c r="W397" s="599"/>
      <c r="X397" s="601"/>
      <c r="Y397" s="275"/>
      <c r="Z397" s="602"/>
    </row>
    <row r="398" spans="1:26" s="269" customFormat="1" ht="38.25">
      <c r="A398" s="202" t="s">
        <v>1287</v>
      </c>
      <c r="B398" s="263" t="s">
        <v>391</v>
      </c>
      <c r="C398" s="240" t="str">
        <f>VLOOKUP(B398,'Orçamento Sintético'!$A$6:$N$18048,4,0)</f>
        <v>CAIXA ENTERRADA ELÉTRICA RETANGULAR, EM CONCRETO PRÉ-MOLDADO, FUNDO COM BRITA, DIMENSÕES INTERNAS: 0,4X0,4X0,4 M. AF_12/2020</v>
      </c>
      <c r="D398" s="264">
        <f>VLOOKUP(B398,'Orçamento Sintético'!$A$6:$N$18048,13,0)</f>
        <v>561.66</v>
      </c>
      <c r="E398" s="265">
        <f t="shared" si="771"/>
        <v>1</v>
      </c>
      <c r="F398" s="266">
        <f t="shared" si="772"/>
        <v>561.66</v>
      </c>
      <c r="G398" s="267"/>
      <c r="H398" s="267"/>
      <c r="I398" s="244">
        <v>1</v>
      </c>
      <c r="J398" s="245">
        <f>I398*$D398</f>
        <v>561.66</v>
      </c>
      <c r="K398" s="267"/>
      <c r="L398" s="267"/>
      <c r="M398" s="267"/>
      <c r="N398" s="267"/>
      <c r="O398" s="244"/>
      <c r="P398" s="245"/>
      <c r="Q398" s="244"/>
      <c r="R398" s="245"/>
      <c r="S398" s="267"/>
      <c r="T398" s="267"/>
      <c r="U398" s="267"/>
      <c r="V398" s="267"/>
      <c r="W398" s="598">
        <f>ROUND(D398*(1+$M$17),2)</f>
        <v>709.04</v>
      </c>
      <c r="X398" s="600"/>
      <c r="Y398" s="268"/>
      <c r="Z398" s="602" t="e">
        <f>RESUMO!#REF!</f>
        <v>#REF!</v>
      </c>
    </row>
    <row r="399" spans="1:26" s="269" customFormat="1" ht="13.5">
      <c r="A399" s="270"/>
      <c r="B399" s="271"/>
      <c r="C399" s="246" t="s">
        <v>186</v>
      </c>
      <c r="D399" s="272" t="s">
        <v>267</v>
      </c>
      <c r="E399" s="273">
        <f t="shared" si="771"/>
        <v>0</v>
      </c>
      <c r="F399" s="274">
        <f t="shared" si="772"/>
        <v>0</v>
      </c>
      <c r="G399" s="238" t="str">
        <f t="shared" ref="G399:V399" si="849">IF(G398&gt;0,".","")</f>
        <v/>
      </c>
      <c r="H399" s="238" t="str">
        <f t="shared" si="849"/>
        <v/>
      </c>
      <c r="I399" s="238" t="str">
        <f t="shared" si="849"/>
        <v>.</v>
      </c>
      <c r="J399" s="238" t="str">
        <f t="shared" si="849"/>
        <v>.</v>
      </c>
      <c r="K399" s="238" t="str">
        <f t="shared" si="849"/>
        <v/>
      </c>
      <c r="L399" s="238" t="str">
        <f t="shared" si="849"/>
        <v/>
      </c>
      <c r="M399" s="238" t="str">
        <f t="shared" si="849"/>
        <v/>
      </c>
      <c r="N399" s="238" t="str">
        <f t="shared" si="849"/>
        <v/>
      </c>
      <c r="O399" s="238" t="str">
        <f t="shared" si="849"/>
        <v/>
      </c>
      <c r="P399" s="238" t="str">
        <f t="shared" si="849"/>
        <v/>
      </c>
      <c r="Q399" s="238" t="str">
        <f t="shared" si="849"/>
        <v/>
      </c>
      <c r="R399" s="238" t="str">
        <f t="shared" si="849"/>
        <v/>
      </c>
      <c r="S399" s="238" t="str">
        <f t="shared" si="849"/>
        <v/>
      </c>
      <c r="T399" s="238" t="str">
        <f t="shared" si="849"/>
        <v/>
      </c>
      <c r="U399" s="238" t="str">
        <f t="shared" si="849"/>
        <v/>
      </c>
      <c r="V399" s="238" t="str">
        <f t="shared" si="849"/>
        <v/>
      </c>
      <c r="W399" s="599"/>
      <c r="X399" s="601"/>
      <c r="Y399" s="275"/>
      <c r="Z399" s="602"/>
    </row>
    <row r="400" spans="1:26" s="269" customFormat="1" ht="13.5">
      <c r="A400" s="202" t="s">
        <v>1287</v>
      </c>
      <c r="B400" s="263" t="s">
        <v>392</v>
      </c>
      <c r="C400" s="240" t="e">
        <f>VLOOKUP(B400,'Orçamento Sintético'!$A$6:$N$18048,4,0)</f>
        <v>#N/A</v>
      </c>
      <c r="D400" s="264" t="e">
        <f>VLOOKUP(B400,'Orçamento Sintético'!$A$6:$N$18048,13,0)</f>
        <v>#N/A</v>
      </c>
      <c r="E400" s="265">
        <f t="shared" si="771"/>
        <v>1</v>
      </c>
      <c r="F400" s="266" t="e">
        <f t="shared" si="772"/>
        <v>#N/A</v>
      </c>
      <c r="G400" s="267"/>
      <c r="H400" s="267"/>
      <c r="I400" s="244">
        <v>1</v>
      </c>
      <c r="J400" s="245" t="e">
        <f>I400*$D400</f>
        <v>#N/A</v>
      </c>
      <c r="K400" s="267"/>
      <c r="L400" s="267"/>
      <c r="M400" s="267"/>
      <c r="N400" s="267"/>
      <c r="O400" s="244"/>
      <c r="P400" s="245"/>
      <c r="Q400" s="244"/>
      <c r="R400" s="245"/>
      <c r="S400" s="267"/>
      <c r="T400" s="267"/>
      <c r="U400" s="267"/>
      <c r="V400" s="267"/>
      <c r="W400" s="598" t="e">
        <f>ROUND(D400*(1+$M$17),2)</f>
        <v>#N/A</v>
      </c>
      <c r="X400" s="600"/>
      <c r="Y400" s="268"/>
      <c r="Z400" s="602" t="e">
        <f>RESUMO!#REF!</f>
        <v>#REF!</v>
      </c>
    </row>
    <row r="401" spans="1:26" s="269" customFormat="1" ht="13.5">
      <c r="A401" s="270"/>
      <c r="B401" s="271"/>
      <c r="C401" s="246" t="s">
        <v>186</v>
      </c>
      <c r="D401" s="272" t="s">
        <v>267</v>
      </c>
      <c r="E401" s="273">
        <f t="shared" si="771"/>
        <v>0</v>
      </c>
      <c r="F401" s="274" t="e">
        <f t="shared" si="772"/>
        <v>#N/A</v>
      </c>
      <c r="G401" s="238" t="str">
        <f t="shared" ref="G401:V401" si="850">IF(G400&gt;0,".","")</f>
        <v/>
      </c>
      <c r="H401" s="238" t="str">
        <f t="shared" si="850"/>
        <v/>
      </c>
      <c r="I401" s="238" t="str">
        <f t="shared" si="850"/>
        <v>.</v>
      </c>
      <c r="J401" s="238" t="e">
        <f t="shared" si="850"/>
        <v>#N/A</v>
      </c>
      <c r="K401" s="238" t="str">
        <f t="shared" si="850"/>
        <v/>
      </c>
      <c r="L401" s="238" t="str">
        <f t="shared" si="850"/>
        <v/>
      </c>
      <c r="M401" s="238" t="str">
        <f t="shared" si="850"/>
        <v/>
      </c>
      <c r="N401" s="238" t="str">
        <f t="shared" si="850"/>
        <v/>
      </c>
      <c r="O401" s="238" t="str">
        <f t="shared" si="850"/>
        <v/>
      </c>
      <c r="P401" s="238" t="str">
        <f t="shared" si="850"/>
        <v/>
      </c>
      <c r="Q401" s="238" t="str">
        <f t="shared" si="850"/>
        <v/>
      </c>
      <c r="R401" s="238" t="str">
        <f t="shared" si="850"/>
        <v/>
      </c>
      <c r="S401" s="238" t="str">
        <f t="shared" si="850"/>
        <v/>
      </c>
      <c r="T401" s="238" t="str">
        <f t="shared" si="850"/>
        <v/>
      </c>
      <c r="U401" s="238" t="str">
        <f t="shared" si="850"/>
        <v/>
      </c>
      <c r="V401" s="238" t="str">
        <f t="shared" si="850"/>
        <v/>
      </c>
      <c r="W401" s="599"/>
      <c r="X401" s="601"/>
      <c r="Y401" s="275"/>
      <c r="Z401" s="602"/>
    </row>
    <row r="402" spans="1:26" s="269" customFormat="1" ht="13.5">
      <c r="A402" s="202" t="s">
        <v>1287</v>
      </c>
      <c r="B402" s="263" t="s">
        <v>393</v>
      </c>
      <c r="C402" s="240" t="e">
        <f>VLOOKUP(B402,'Orçamento Sintético'!$A$6:$N$18048,4,0)</f>
        <v>#N/A</v>
      </c>
      <c r="D402" s="264" t="e">
        <f>VLOOKUP(B402,'Orçamento Sintético'!$A$6:$N$18048,13,0)</f>
        <v>#N/A</v>
      </c>
      <c r="E402" s="265">
        <f t="shared" si="771"/>
        <v>1</v>
      </c>
      <c r="F402" s="266" t="e">
        <f t="shared" si="772"/>
        <v>#N/A</v>
      </c>
      <c r="G402" s="267"/>
      <c r="H402" s="267"/>
      <c r="I402" s="244">
        <v>1</v>
      </c>
      <c r="J402" s="245" t="e">
        <f>I402*$D402</f>
        <v>#N/A</v>
      </c>
      <c r="K402" s="267"/>
      <c r="L402" s="267"/>
      <c r="M402" s="267"/>
      <c r="N402" s="267"/>
      <c r="O402" s="244"/>
      <c r="P402" s="245"/>
      <c r="Q402" s="244"/>
      <c r="R402" s="245"/>
      <c r="S402" s="267"/>
      <c r="T402" s="267"/>
      <c r="U402" s="267"/>
      <c r="V402" s="267"/>
      <c r="W402" s="598" t="e">
        <f>ROUND(D402*(1+$M$17),2)</f>
        <v>#N/A</v>
      </c>
      <c r="X402" s="600"/>
      <c r="Y402" s="268"/>
      <c r="Z402" s="602" t="e">
        <f>RESUMO!#REF!</f>
        <v>#REF!</v>
      </c>
    </row>
    <row r="403" spans="1:26" s="269" customFormat="1" ht="13.5">
      <c r="A403" s="270"/>
      <c r="B403" s="271"/>
      <c r="C403" s="246" t="s">
        <v>186</v>
      </c>
      <c r="D403" s="272" t="s">
        <v>267</v>
      </c>
      <c r="E403" s="273">
        <f t="shared" si="771"/>
        <v>0</v>
      </c>
      <c r="F403" s="274" t="e">
        <f t="shared" si="772"/>
        <v>#N/A</v>
      </c>
      <c r="G403" s="238" t="str">
        <f t="shared" ref="G403:V403" si="851">IF(G402&gt;0,".","")</f>
        <v/>
      </c>
      <c r="H403" s="238" t="str">
        <f t="shared" si="851"/>
        <v/>
      </c>
      <c r="I403" s="238" t="str">
        <f t="shared" si="851"/>
        <v>.</v>
      </c>
      <c r="J403" s="238" t="e">
        <f t="shared" si="851"/>
        <v>#N/A</v>
      </c>
      <c r="K403" s="238" t="str">
        <f t="shared" si="851"/>
        <v/>
      </c>
      <c r="L403" s="238" t="str">
        <f t="shared" si="851"/>
        <v/>
      </c>
      <c r="M403" s="238" t="str">
        <f t="shared" si="851"/>
        <v/>
      </c>
      <c r="N403" s="238" t="str">
        <f t="shared" si="851"/>
        <v/>
      </c>
      <c r="O403" s="238" t="str">
        <f t="shared" si="851"/>
        <v/>
      </c>
      <c r="P403" s="238" t="str">
        <f t="shared" si="851"/>
        <v/>
      </c>
      <c r="Q403" s="238" t="str">
        <f t="shared" si="851"/>
        <v/>
      </c>
      <c r="R403" s="238" t="str">
        <f t="shared" si="851"/>
        <v/>
      </c>
      <c r="S403" s="238" t="str">
        <f t="shared" si="851"/>
        <v/>
      </c>
      <c r="T403" s="238" t="str">
        <f t="shared" si="851"/>
        <v/>
      </c>
      <c r="U403" s="238" t="str">
        <f t="shared" si="851"/>
        <v/>
      </c>
      <c r="V403" s="238" t="str">
        <f t="shared" si="851"/>
        <v/>
      </c>
      <c r="W403" s="599"/>
      <c r="X403" s="601"/>
      <c r="Y403" s="275"/>
      <c r="Z403" s="602"/>
    </row>
    <row r="404" spans="1:26" s="269" customFormat="1" ht="13.5">
      <c r="A404" s="202" t="s">
        <v>1287</v>
      </c>
      <c r="B404" s="263" t="s">
        <v>394</v>
      </c>
      <c r="C404" s="240" t="e">
        <f>VLOOKUP(B404,'Orçamento Sintético'!$A$6:$N$18048,4,0)</f>
        <v>#N/A</v>
      </c>
      <c r="D404" s="264" t="e">
        <f>VLOOKUP(B404,'Orçamento Sintético'!$A$6:$N$18048,13,0)</f>
        <v>#N/A</v>
      </c>
      <c r="E404" s="265">
        <f t="shared" si="771"/>
        <v>1</v>
      </c>
      <c r="F404" s="266" t="e">
        <f t="shared" si="772"/>
        <v>#N/A</v>
      </c>
      <c r="G404" s="267"/>
      <c r="H404" s="267"/>
      <c r="I404" s="244">
        <v>1</v>
      </c>
      <c r="J404" s="245" t="e">
        <f>I404*$D404</f>
        <v>#N/A</v>
      </c>
      <c r="K404" s="267"/>
      <c r="L404" s="267"/>
      <c r="M404" s="267"/>
      <c r="N404" s="267"/>
      <c r="O404" s="244"/>
      <c r="P404" s="245"/>
      <c r="Q404" s="244"/>
      <c r="R404" s="245"/>
      <c r="S404" s="267"/>
      <c r="T404" s="267"/>
      <c r="U404" s="267"/>
      <c r="V404" s="267"/>
      <c r="W404" s="598" t="e">
        <f>ROUND(D404*(1+$M$17),2)</f>
        <v>#N/A</v>
      </c>
      <c r="X404" s="600"/>
      <c r="Y404" s="268"/>
      <c r="Z404" s="602" t="e">
        <f>RESUMO!#REF!</f>
        <v>#REF!</v>
      </c>
    </row>
    <row r="405" spans="1:26" s="269" customFormat="1" ht="13.5">
      <c r="A405" s="270"/>
      <c r="B405" s="271"/>
      <c r="C405" s="246" t="s">
        <v>186</v>
      </c>
      <c r="D405" s="272" t="s">
        <v>267</v>
      </c>
      <c r="E405" s="273">
        <f t="shared" si="771"/>
        <v>0</v>
      </c>
      <c r="F405" s="274" t="e">
        <f t="shared" si="772"/>
        <v>#N/A</v>
      </c>
      <c r="G405" s="238" t="str">
        <f t="shared" ref="G405:V405" si="852">IF(G404&gt;0,".","")</f>
        <v/>
      </c>
      <c r="H405" s="238" t="str">
        <f t="shared" si="852"/>
        <v/>
      </c>
      <c r="I405" s="238" t="str">
        <f t="shared" si="852"/>
        <v>.</v>
      </c>
      <c r="J405" s="238" t="e">
        <f t="shared" si="852"/>
        <v>#N/A</v>
      </c>
      <c r="K405" s="238" t="str">
        <f t="shared" si="852"/>
        <v/>
      </c>
      <c r="L405" s="238" t="str">
        <f t="shared" si="852"/>
        <v/>
      </c>
      <c r="M405" s="238" t="str">
        <f t="shared" si="852"/>
        <v/>
      </c>
      <c r="N405" s="238" t="str">
        <f t="shared" si="852"/>
        <v/>
      </c>
      <c r="O405" s="238" t="str">
        <f t="shared" si="852"/>
        <v/>
      </c>
      <c r="P405" s="238" t="str">
        <f t="shared" si="852"/>
        <v/>
      </c>
      <c r="Q405" s="238" t="str">
        <f t="shared" si="852"/>
        <v/>
      </c>
      <c r="R405" s="238" t="str">
        <f t="shared" si="852"/>
        <v/>
      </c>
      <c r="S405" s="238" t="str">
        <f t="shared" si="852"/>
        <v/>
      </c>
      <c r="T405" s="238" t="str">
        <f t="shared" si="852"/>
        <v/>
      </c>
      <c r="U405" s="238" t="str">
        <f t="shared" si="852"/>
        <v/>
      </c>
      <c r="V405" s="238" t="str">
        <f t="shared" si="852"/>
        <v/>
      </c>
      <c r="W405" s="599"/>
      <c r="X405" s="601"/>
      <c r="Y405" s="275"/>
      <c r="Z405" s="602"/>
    </row>
    <row r="406" spans="1:26" s="269" customFormat="1" ht="13.5">
      <c r="A406" s="202" t="s">
        <v>1287</v>
      </c>
      <c r="B406" s="263" t="s">
        <v>395</v>
      </c>
      <c r="C406" s="240" t="e">
        <f>VLOOKUP(B406,'Orçamento Sintético'!$A$6:$N$18048,4,0)</f>
        <v>#N/A</v>
      </c>
      <c r="D406" s="264" t="e">
        <f>VLOOKUP(B406,'Orçamento Sintético'!$A$6:$N$18048,13,0)</f>
        <v>#N/A</v>
      </c>
      <c r="E406" s="265">
        <f t="shared" si="771"/>
        <v>1</v>
      </c>
      <c r="F406" s="266" t="e">
        <f t="shared" si="772"/>
        <v>#N/A</v>
      </c>
      <c r="G406" s="267"/>
      <c r="H406" s="267"/>
      <c r="I406" s="244">
        <v>1</v>
      </c>
      <c r="J406" s="245" t="e">
        <f>I406*$D406</f>
        <v>#N/A</v>
      </c>
      <c r="K406" s="267"/>
      <c r="L406" s="267"/>
      <c r="M406" s="267"/>
      <c r="N406" s="267"/>
      <c r="O406" s="244"/>
      <c r="P406" s="245"/>
      <c r="Q406" s="244"/>
      <c r="R406" s="245"/>
      <c r="S406" s="267"/>
      <c r="T406" s="267"/>
      <c r="U406" s="267"/>
      <c r="V406" s="267"/>
      <c r="W406" s="598" t="e">
        <f>ROUND(D406*(1+$M$17),2)</f>
        <v>#N/A</v>
      </c>
      <c r="X406" s="600"/>
      <c r="Y406" s="268"/>
      <c r="Z406" s="602" t="e">
        <f>RESUMO!#REF!</f>
        <v>#REF!</v>
      </c>
    </row>
    <row r="407" spans="1:26" s="269" customFormat="1" ht="13.5">
      <c r="A407" s="270"/>
      <c r="B407" s="271"/>
      <c r="C407" s="246" t="s">
        <v>186</v>
      </c>
      <c r="D407" s="272" t="s">
        <v>267</v>
      </c>
      <c r="E407" s="273">
        <f t="shared" si="771"/>
        <v>0</v>
      </c>
      <c r="F407" s="274" t="e">
        <f t="shared" si="772"/>
        <v>#N/A</v>
      </c>
      <c r="G407" s="238" t="str">
        <f t="shared" ref="G407:V407" si="853">IF(G406&gt;0,".","")</f>
        <v/>
      </c>
      <c r="H407" s="238" t="str">
        <f t="shared" si="853"/>
        <v/>
      </c>
      <c r="I407" s="238" t="str">
        <f t="shared" si="853"/>
        <v>.</v>
      </c>
      <c r="J407" s="238" t="e">
        <f t="shared" si="853"/>
        <v>#N/A</v>
      </c>
      <c r="K407" s="238" t="str">
        <f t="shared" si="853"/>
        <v/>
      </c>
      <c r="L407" s="238" t="str">
        <f t="shared" si="853"/>
        <v/>
      </c>
      <c r="M407" s="238" t="str">
        <f t="shared" si="853"/>
        <v/>
      </c>
      <c r="N407" s="238" t="str">
        <f t="shared" si="853"/>
        <v/>
      </c>
      <c r="O407" s="238" t="str">
        <f t="shared" si="853"/>
        <v/>
      </c>
      <c r="P407" s="238" t="str">
        <f t="shared" si="853"/>
        <v/>
      </c>
      <c r="Q407" s="238" t="str">
        <f t="shared" si="853"/>
        <v/>
      </c>
      <c r="R407" s="238" t="str">
        <f t="shared" si="853"/>
        <v/>
      </c>
      <c r="S407" s="238" t="str">
        <f t="shared" si="853"/>
        <v/>
      </c>
      <c r="T407" s="238" t="str">
        <f t="shared" si="853"/>
        <v/>
      </c>
      <c r="U407" s="238" t="str">
        <f t="shared" si="853"/>
        <v/>
      </c>
      <c r="V407" s="238" t="str">
        <f t="shared" si="853"/>
        <v/>
      </c>
      <c r="W407" s="599"/>
      <c r="X407" s="601"/>
      <c r="Y407" s="275"/>
      <c r="Z407" s="602"/>
    </row>
    <row r="408" spans="1:26" s="269" customFormat="1" ht="13.5">
      <c r="A408" s="202" t="s">
        <v>1287</v>
      </c>
      <c r="B408" s="263" t="s">
        <v>396</v>
      </c>
      <c r="C408" s="240" t="e">
        <f>VLOOKUP(B408,'Orçamento Sintético'!$A$6:$N$18048,4,0)</f>
        <v>#N/A</v>
      </c>
      <c r="D408" s="264" t="e">
        <f>VLOOKUP(B408,'Orçamento Sintético'!$A$6:$N$18048,13,0)</f>
        <v>#N/A</v>
      </c>
      <c r="E408" s="265">
        <f t="shared" si="771"/>
        <v>1</v>
      </c>
      <c r="F408" s="266" t="e">
        <f t="shared" si="772"/>
        <v>#N/A</v>
      </c>
      <c r="G408" s="267"/>
      <c r="H408" s="267"/>
      <c r="I408" s="244">
        <v>1</v>
      </c>
      <c r="J408" s="245" t="e">
        <f>I408*$D408</f>
        <v>#N/A</v>
      </c>
      <c r="K408" s="267"/>
      <c r="L408" s="267"/>
      <c r="M408" s="267"/>
      <c r="N408" s="267"/>
      <c r="O408" s="244"/>
      <c r="P408" s="245"/>
      <c r="Q408" s="244"/>
      <c r="R408" s="245"/>
      <c r="S408" s="267"/>
      <c r="T408" s="267"/>
      <c r="U408" s="267"/>
      <c r="V408" s="267"/>
      <c r="W408" s="598" t="e">
        <f>ROUND(D408*(1+$M$17),2)</f>
        <v>#N/A</v>
      </c>
      <c r="X408" s="600"/>
      <c r="Y408" s="268"/>
      <c r="Z408" s="602" t="e">
        <f>RESUMO!#REF!</f>
        <v>#REF!</v>
      </c>
    </row>
    <row r="409" spans="1:26" s="269" customFormat="1" ht="13.5">
      <c r="A409" s="270"/>
      <c r="B409" s="271"/>
      <c r="C409" s="246" t="s">
        <v>186</v>
      </c>
      <c r="D409" s="272" t="s">
        <v>267</v>
      </c>
      <c r="E409" s="273">
        <f t="shared" si="771"/>
        <v>0</v>
      </c>
      <c r="F409" s="274" t="e">
        <f t="shared" si="772"/>
        <v>#N/A</v>
      </c>
      <c r="G409" s="238" t="str">
        <f t="shared" ref="G409:V409" si="854">IF(G408&gt;0,".","")</f>
        <v/>
      </c>
      <c r="H409" s="238" t="str">
        <f t="shared" si="854"/>
        <v/>
      </c>
      <c r="I409" s="238" t="str">
        <f t="shared" si="854"/>
        <v>.</v>
      </c>
      <c r="J409" s="238" t="e">
        <f t="shared" si="854"/>
        <v>#N/A</v>
      </c>
      <c r="K409" s="238" t="str">
        <f t="shared" si="854"/>
        <v/>
      </c>
      <c r="L409" s="238" t="str">
        <f t="shared" si="854"/>
        <v/>
      </c>
      <c r="M409" s="238" t="str">
        <f t="shared" si="854"/>
        <v/>
      </c>
      <c r="N409" s="238" t="str">
        <f t="shared" si="854"/>
        <v/>
      </c>
      <c r="O409" s="238" t="str">
        <f t="shared" si="854"/>
        <v/>
      </c>
      <c r="P409" s="238" t="str">
        <f t="shared" si="854"/>
        <v/>
      </c>
      <c r="Q409" s="238" t="str">
        <f t="shared" si="854"/>
        <v/>
      </c>
      <c r="R409" s="238" t="str">
        <f t="shared" si="854"/>
        <v/>
      </c>
      <c r="S409" s="238" t="str">
        <f t="shared" si="854"/>
        <v/>
      </c>
      <c r="T409" s="238" t="str">
        <f t="shared" si="854"/>
        <v/>
      </c>
      <c r="U409" s="238" t="str">
        <f t="shared" si="854"/>
        <v/>
      </c>
      <c r="V409" s="238" t="str">
        <f t="shared" si="854"/>
        <v/>
      </c>
      <c r="W409" s="599"/>
      <c r="X409" s="601"/>
      <c r="Y409" s="275"/>
      <c r="Z409" s="602"/>
    </row>
    <row r="410" spans="1:26" s="269" customFormat="1" ht="13.5">
      <c r="A410" s="202" t="s">
        <v>1287</v>
      </c>
      <c r="B410" s="263" t="s">
        <v>397</v>
      </c>
      <c r="C410" s="240" t="e">
        <f>VLOOKUP(B410,'Orçamento Sintético'!$A$6:$N$18048,4,0)</f>
        <v>#N/A</v>
      </c>
      <c r="D410" s="264" t="e">
        <f>VLOOKUP(B410,'Orçamento Sintético'!$A$6:$N$18048,13,0)</f>
        <v>#N/A</v>
      </c>
      <c r="E410" s="265">
        <f t="shared" ref="E410:E473" si="855">SUMIF($G$23:$V$23,"%",G410:V410)</f>
        <v>1</v>
      </c>
      <c r="F410" s="266" t="e">
        <f t="shared" ref="F410:F473" si="856">SUMIF($G$23:$V$23,"R$",G410:V410)</f>
        <v>#N/A</v>
      </c>
      <c r="G410" s="267"/>
      <c r="H410" s="267"/>
      <c r="I410" s="244">
        <v>1</v>
      </c>
      <c r="J410" s="245" t="e">
        <f>I410*$D410</f>
        <v>#N/A</v>
      </c>
      <c r="K410" s="267"/>
      <c r="L410" s="267"/>
      <c r="M410" s="267"/>
      <c r="N410" s="267"/>
      <c r="O410" s="244"/>
      <c r="P410" s="245"/>
      <c r="Q410" s="244"/>
      <c r="R410" s="245"/>
      <c r="S410" s="267"/>
      <c r="T410" s="267"/>
      <c r="U410" s="267"/>
      <c r="V410" s="267"/>
      <c r="W410" s="598" t="e">
        <f>ROUND(D410*(1+$M$17),2)</f>
        <v>#N/A</v>
      </c>
      <c r="X410" s="600"/>
      <c r="Y410" s="268"/>
      <c r="Z410" s="602" t="e">
        <f>RESUMO!#REF!</f>
        <v>#REF!</v>
      </c>
    </row>
    <row r="411" spans="1:26" s="269" customFormat="1" ht="13.5">
      <c r="A411" s="270"/>
      <c r="B411" s="271"/>
      <c r="C411" s="246" t="s">
        <v>186</v>
      </c>
      <c r="D411" s="272" t="s">
        <v>267</v>
      </c>
      <c r="E411" s="273">
        <f t="shared" si="855"/>
        <v>0</v>
      </c>
      <c r="F411" s="274" t="e">
        <f t="shared" si="856"/>
        <v>#N/A</v>
      </c>
      <c r="G411" s="238" t="str">
        <f t="shared" ref="G411:V411" si="857">IF(G410&gt;0,".","")</f>
        <v/>
      </c>
      <c r="H411" s="238" t="str">
        <f t="shared" si="857"/>
        <v/>
      </c>
      <c r="I411" s="238" t="str">
        <f t="shared" si="857"/>
        <v>.</v>
      </c>
      <c r="J411" s="238" t="e">
        <f t="shared" si="857"/>
        <v>#N/A</v>
      </c>
      <c r="K411" s="238" t="str">
        <f t="shared" si="857"/>
        <v/>
      </c>
      <c r="L411" s="238" t="str">
        <f t="shared" si="857"/>
        <v/>
      </c>
      <c r="M411" s="238" t="str">
        <f t="shared" si="857"/>
        <v/>
      </c>
      <c r="N411" s="238" t="str">
        <f t="shared" si="857"/>
        <v/>
      </c>
      <c r="O411" s="238" t="str">
        <f t="shared" si="857"/>
        <v/>
      </c>
      <c r="P411" s="238" t="str">
        <f t="shared" si="857"/>
        <v/>
      </c>
      <c r="Q411" s="238" t="str">
        <f t="shared" si="857"/>
        <v/>
      </c>
      <c r="R411" s="238" t="str">
        <f t="shared" si="857"/>
        <v/>
      </c>
      <c r="S411" s="238" t="str">
        <f t="shared" si="857"/>
        <v/>
      </c>
      <c r="T411" s="238" t="str">
        <f t="shared" si="857"/>
        <v/>
      </c>
      <c r="U411" s="238" t="str">
        <f t="shared" si="857"/>
        <v/>
      </c>
      <c r="V411" s="238" t="str">
        <f t="shared" si="857"/>
        <v/>
      </c>
      <c r="W411" s="599"/>
      <c r="X411" s="601"/>
      <c r="Y411" s="275"/>
      <c r="Z411" s="602"/>
    </row>
    <row r="412" spans="1:26" s="269" customFormat="1" ht="13.5">
      <c r="A412" s="202" t="s">
        <v>1287</v>
      </c>
      <c r="B412" s="263" t="s">
        <v>398</v>
      </c>
      <c r="C412" s="240" t="e">
        <f>VLOOKUP(B412,'Orçamento Sintético'!$A$6:$N$18048,4,0)</f>
        <v>#N/A</v>
      </c>
      <c r="D412" s="264" t="e">
        <f>VLOOKUP(B412,'Orçamento Sintético'!$A$6:$N$18048,13,0)</f>
        <v>#N/A</v>
      </c>
      <c r="E412" s="265">
        <f t="shared" si="855"/>
        <v>1</v>
      </c>
      <c r="F412" s="266" t="e">
        <f t="shared" si="856"/>
        <v>#N/A</v>
      </c>
      <c r="G412" s="267"/>
      <c r="H412" s="267"/>
      <c r="I412" s="244">
        <v>1</v>
      </c>
      <c r="J412" s="245" t="e">
        <f>I412*$D412</f>
        <v>#N/A</v>
      </c>
      <c r="K412" s="267"/>
      <c r="L412" s="267"/>
      <c r="M412" s="267"/>
      <c r="N412" s="267"/>
      <c r="O412" s="244"/>
      <c r="P412" s="245"/>
      <c r="Q412" s="244"/>
      <c r="R412" s="245"/>
      <c r="S412" s="267"/>
      <c r="T412" s="267"/>
      <c r="U412" s="267"/>
      <c r="V412" s="267"/>
      <c r="W412" s="598" t="e">
        <f>ROUND(D412*(1+$M$17),2)</f>
        <v>#N/A</v>
      </c>
      <c r="X412" s="600"/>
      <c r="Y412" s="268"/>
      <c r="Z412" s="602" t="e">
        <f>RESUMO!#REF!</f>
        <v>#REF!</v>
      </c>
    </row>
    <row r="413" spans="1:26" s="269" customFormat="1" ht="13.5">
      <c r="A413" s="270"/>
      <c r="B413" s="271"/>
      <c r="C413" s="246" t="s">
        <v>186</v>
      </c>
      <c r="D413" s="272" t="s">
        <v>267</v>
      </c>
      <c r="E413" s="273">
        <f t="shared" si="855"/>
        <v>0</v>
      </c>
      <c r="F413" s="274" t="e">
        <f t="shared" si="856"/>
        <v>#N/A</v>
      </c>
      <c r="G413" s="238" t="str">
        <f t="shared" ref="G413:V413" si="858">IF(G412&gt;0,".","")</f>
        <v/>
      </c>
      <c r="H413" s="238" t="str">
        <f t="shared" si="858"/>
        <v/>
      </c>
      <c r="I413" s="238" t="str">
        <f t="shared" si="858"/>
        <v>.</v>
      </c>
      <c r="J413" s="238" t="e">
        <f t="shared" si="858"/>
        <v>#N/A</v>
      </c>
      <c r="K413" s="238" t="str">
        <f t="shared" si="858"/>
        <v/>
      </c>
      <c r="L413" s="238" t="str">
        <f t="shared" si="858"/>
        <v/>
      </c>
      <c r="M413" s="238" t="str">
        <f t="shared" si="858"/>
        <v/>
      </c>
      <c r="N413" s="238" t="str">
        <f t="shared" si="858"/>
        <v/>
      </c>
      <c r="O413" s="238" t="str">
        <f t="shared" si="858"/>
        <v/>
      </c>
      <c r="P413" s="238" t="str">
        <f t="shared" si="858"/>
        <v/>
      </c>
      <c r="Q413" s="238" t="str">
        <f t="shared" si="858"/>
        <v/>
      </c>
      <c r="R413" s="238" t="str">
        <f t="shared" si="858"/>
        <v/>
      </c>
      <c r="S413" s="238" t="str">
        <f t="shared" si="858"/>
        <v/>
      </c>
      <c r="T413" s="238" t="str">
        <f t="shared" si="858"/>
        <v/>
      </c>
      <c r="U413" s="238" t="str">
        <f t="shared" si="858"/>
        <v/>
      </c>
      <c r="V413" s="238" t="str">
        <f t="shared" si="858"/>
        <v/>
      </c>
      <c r="W413" s="599"/>
      <c r="X413" s="601"/>
      <c r="Y413" s="275"/>
      <c r="Z413" s="602"/>
    </row>
    <row r="414" spans="1:26" s="269" customFormat="1" ht="13.5">
      <c r="A414" s="202" t="s">
        <v>1287</v>
      </c>
      <c r="B414" s="263" t="s">
        <v>399</v>
      </c>
      <c r="C414" s="240" t="e">
        <f>VLOOKUP(B414,'Orçamento Sintético'!$A$6:$N$18048,4,0)</f>
        <v>#N/A</v>
      </c>
      <c r="D414" s="264" t="e">
        <f>VLOOKUP(B414,'Orçamento Sintético'!$A$6:$N$18048,13,0)</f>
        <v>#N/A</v>
      </c>
      <c r="E414" s="265">
        <f t="shared" si="855"/>
        <v>1</v>
      </c>
      <c r="F414" s="266" t="e">
        <f t="shared" si="856"/>
        <v>#N/A</v>
      </c>
      <c r="G414" s="267"/>
      <c r="H414" s="267"/>
      <c r="I414" s="244">
        <v>1</v>
      </c>
      <c r="J414" s="245" t="e">
        <f>I414*$D414</f>
        <v>#N/A</v>
      </c>
      <c r="K414" s="267"/>
      <c r="L414" s="267"/>
      <c r="M414" s="267"/>
      <c r="N414" s="267"/>
      <c r="O414" s="244"/>
      <c r="P414" s="245"/>
      <c r="Q414" s="244"/>
      <c r="R414" s="245"/>
      <c r="S414" s="267"/>
      <c r="T414" s="267"/>
      <c r="U414" s="267"/>
      <c r="V414" s="267"/>
      <c r="W414" s="598" t="e">
        <f>ROUND(D414*(1+$M$17),2)</f>
        <v>#N/A</v>
      </c>
      <c r="X414" s="600"/>
      <c r="Y414" s="268"/>
      <c r="Z414" s="602" t="e">
        <f>RESUMO!#REF!</f>
        <v>#REF!</v>
      </c>
    </row>
    <row r="415" spans="1:26" s="269" customFormat="1" ht="13.5">
      <c r="A415" s="270"/>
      <c r="B415" s="271"/>
      <c r="C415" s="246" t="s">
        <v>186</v>
      </c>
      <c r="D415" s="272" t="s">
        <v>267</v>
      </c>
      <c r="E415" s="273">
        <f t="shared" si="855"/>
        <v>0</v>
      </c>
      <c r="F415" s="274" t="e">
        <f t="shared" si="856"/>
        <v>#N/A</v>
      </c>
      <c r="G415" s="238" t="str">
        <f t="shared" ref="G415:V415" si="859">IF(G414&gt;0,".","")</f>
        <v/>
      </c>
      <c r="H415" s="238" t="str">
        <f t="shared" si="859"/>
        <v/>
      </c>
      <c r="I415" s="238" t="str">
        <f t="shared" si="859"/>
        <v>.</v>
      </c>
      <c r="J415" s="238" t="e">
        <f t="shared" si="859"/>
        <v>#N/A</v>
      </c>
      <c r="K415" s="238" t="str">
        <f t="shared" si="859"/>
        <v/>
      </c>
      <c r="L415" s="238" t="str">
        <f t="shared" si="859"/>
        <v/>
      </c>
      <c r="M415" s="238" t="str">
        <f t="shared" si="859"/>
        <v/>
      </c>
      <c r="N415" s="238" t="str">
        <f t="shared" si="859"/>
        <v/>
      </c>
      <c r="O415" s="238" t="str">
        <f t="shared" si="859"/>
        <v/>
      </c>
      <c r="P415" s="238" t="str">
        <f t="shared" si="859"/>
        <v/>
      </c>
      <c r="Q415" s="238" t="str">
        <f t="shared" si="859"/>
        <v/>
      </c>
      <c r="R415" s="238" t="str">
        <f t="shared" si="859"/>
        <v/>
      </c>
      <c r="S415" s="238" t="str">
        <f t="shared" si="859"/>
        <v/>
      </c>
      <c r="T415" s="238" t="str">
        <f t="shared" si="859"/>
        <v/>
      </c>
      <c r="U415" s="238" t="str">
        <f t="shared" si="859"/>
        <v/>
      </c>
      <c r="V415" s="238" t="str">
        <f t="shared" si="859"/>
        <v/>
      </c>
      <c r="W415" s="599"/>
      <c r="X415" s="601"/>
      <c r="Y415" s="275"/>
      <c r="Z415" s="602"/>
    </row>
    <row r="416" spans="1:26" s="269" customFormat="1" ht="13.5">
      <c r="A416" s="202" t="s">
        <v>1287</v>
      </c>
      <c r="B416" s="263" t="s">
        <v>400</v>
      </c>
      <c r="C416" s="240" t="e">
        <f>VLOOKUP(B416,'Orçamento Sintético'!$A$6:$N$18048,4,0)</f>
        <v>#N/A</v>
      </c>
      <c r="D416" s="264" t="e">
        <f>VLOOKUP(B416,'Orçamento Sintético'!$A$6:$N$18048,13,0)</f>
        <v>#N/A</v>
      </c>
      <c r="E416" s="265">
        <f t="shared" si="855"/>
        <v>1</v>
      </c>
      <c r="F416" s="266" t="e">
        <f t="shared" si="856"/>
        <v>#N/A</v>
      </c>
      <c r="G416" s="267"/>
      <c r="H416" s="267"/>
      <c r="I416" s="244">
        <v>1</v>
      </c>
      <c r="J416" s="245" t="e">
        <f>I416*$D416</f>
        <v>#N/A</v>
      </c>
      <c r="K416" s="267"/>
      <c r="L416" s="267"/>
      <c r="M416" s="267"/>
      <c r="N416" s="267"/>
      <c r="O416" s="244"/>
      <c r="P416" s="245"/>
      <c r="Q416" s="244"/>
      <c r="R416" s="245"/>
      <c r="S416" s="267"/>
      <c r="T416" s="267"/>
      <c r="U416" s="267"/>
      <c r="V416" s="267"/>
      <c r="W416" s="598" t="e">
        <f>ROUND(D416*(1+$M$17),2)</f>
        <v>#N/A</v>
      </c>
      <c r="X416" s="600"/>
      <c r="Y416" s="268"/>
      <c r="Z416" s="602" t="e">
        <f>RESUMO!#REF!</f>
        <v>#REF!</v>
      </c>
    </row>
    <row r="417" spans="1:26" s="269" customFormat="1" ht="13.5">
      <c r="A417" s="270"/>
      <c r="B417" s="271"/>
      <c r="C417" s="246" t="s">
        <v>186</v>
      </c>
      <c r="D417" s="272" t="s">
        <v>267</v>
      </c>
      <c r="E417" s="273">
        <f t="shared" si="855"/>
        <v>0</v>
      </c>
      <c r="F417" s="274" t="e">
        <f t="shared" si="856"/>
        <v>#N/A</v>
      </c>
      <c r="G417" s="238" t="str">
        <f t="shared" ref="G417:V417" si="860">IF(G416&gt;0,".","")</f>
        <v/>
      </c>
      <c r="H417" s="238" t="str">
        <f t="shared" si="860"/>
        <v/>
      </c>
      <c r="I417" s="238" t="str">
        <f t="shared" si="860"/>
        <v>.</v>
      </c>
      <c r="J417" s="238" t="e">
        <f t="shared" si="860"/>
        <v>#N/A</v>
      </c>
      <c r="K417" s="238" t="str">
        <f t="shared" si="860"/>
        <v/>
      </c>
      <c r="L417" s="238" t="str">
        <f t="shared" si="860"/>
        <v/>
      </c>
      <c r="M417" s="238" t="str">
        <f t="shared" si="860"/>
        <v/>
      </c>
      <c r="N417" s="238" t="str">
        <f t="shared" si="860"/>
        <v/>
      </c>
      <c r="O417" s="238" t="str">
        <f t="shared" si="860"/>
        <v/>
      </c>
      <c r="P417" s="238" t="str">
        <f t="shared" si="860"/>
        <v/>
      </c>
      <c r="Q417" s="238" t="str">
        <f t="shared" si="860"/>
        <v/>
      </c>
      <c r="R417" s="238" t="str">
        <f t="shared" si="860"/>
        <v/>
      </c>
      <c r="S417" s="238" t="str">
        <f t="shared" si="860"/>
        <v/>
      </c>
      <c r="T417" s="238" t="str">
        <f t="shared" si="860"/>
        <v/>
      </c>
      <c r="U417" s="238" t="str">
        <f t="shared" si="860"/>
        <v/>
      </c>
      <c r="V417" s="238" t="str">
        <f t="shared" si="860"/>
        <v/>
      </c>
      <c r="W417" s="599"/>
      <c r="X417" s="601"/>
      <c r="Y417" s="275"/>
      <c r="Z417" s="602"/>
    </row>
    <row r="418" spans="1:26" s="269" customFormat="1" ht="13.5">
      <c r="A418" s="202" t="s">
        <v>1287</v>
      </c>
      <c r="B418" s="263" t="s">
        <v>401</v>
      </c>
      <c r="C418" s="240" t="e">
        <f>VLOOKUP(B418,'Orçamento Sintético'!$A$6:$N$18048,4,0)</f>
        <v>#N/A</v>
      </c>
      <c r="D418" s="264" t="e">
        <f>VLOOKUP(B418,'Orçamento Sintético'!$A$6:$N$18048,13,0)</f>
        <v>#N/A</v>
      </c>
      <c r="E418" s="265">
        <f t="shared" si="855"/>
        <v>1</v>
      </c>
      <c r="F418" s="266" t="e">
        <f t="shared" si="856"/>
        <v>#N/A</v>
      </c>
      <c r="G418" s="267"/>
      <c r="H418" s="267"/>
      <c r="I418" s="244">
        <v>1</v>
      </c>
      <c r="J418" s="245" t="e">
        <f>I418*$D418</f>
        <v>#N/A</v>
      </c>
      <c r="K418" s="267"/>
      <c r="L418" s="267"/>
      <c r="M418" s="267"/>
      <c r="N418" s="267"/>
      <c r="O418" s="244"/>
      <c r="P418" s="245"/>
      <c r="Q418" s="244"/>
      <c r="R418" s="245"/>
      <c r="S418" s="267"/>
      <c r="T418" s="267"/>
      <c r="U418" s="267"/>
      <c r="V418" s="267"/>
      <c r="W418" s="598" t="e">
        <f>ROUND(D418*(1+$M$17),2)</f>
        <v>#N/A</v>
      </c>
      <c r="X418" s="600"/>
      <c r="Y418" s="268"/>
      <c r="Z418" s="602" t="e">
        <f>RESUMO!#REF!</f>
        <v>#REF!</v>
      </c>
    </row>
    <row r="419" spans="1:26" s="269" customFormat="1" ht="13.5">
      <c r="A419" s="270"/>
      <c r="B419" s="271"/>
      <c r="C419" s="246" t="s">
        <v>186</v>
      </c>
      <c r="D419" s="272" t="s">
        <v>267</v>
      </c>
      <c r="E419" s="273">
        <f t="shared" si="855"/>
        <v>0</v>
      </c>
      <c r="F419" s="274" t="e">
        <f t="shared" si="856"/>
        <v>#N/A</v>
      </c>
      <c r="G419" s="238" t="str">
        <f t="shared" ref="G419:V419" si="861">IF(G418&gt;0,".","")</f>
        <v/>
      </c>
      <c r="H419" s="238" t="str">
        <f t="shared" si="861"/>
        <v/>
      </c>
      <c r="I419" s="238" t="str">
        <f t="shared" si="861"/>
        <v>.</v>
      </c>
      <c r="J419" s="238" t="e">
        <f t="shared" si="861"/>
        <v>#N/A</v>
      </c>
      <c r="K419" s="238" t="str">
        <f t="shared" si="861"/>
        <v/>
      </c>
      <c r="L419" s="238" t="str">
        <f t="shared" si="861"/>
        <v/>
      </c>
      <c r="M419" s="238" t="str">
        <f t="shared" si="861"/>
        <v/>
      </c>
      <c r="N419" s="238" t="str">
        <f t="shared" si="861"/>
        <v/>
      </c>
      <c r="O419" s="238" t="str">
        <f t="shared" si="861"/>
        <v/>
      </c>
      <c r="P419" s="238" t="str">
        <f t="shared" si="861"/>
        <v/>
      </c>
      <c r="Q419" s="238" t="str">
        <f t="shared" si="861"/>
        <v/>
      </c>
      <c r="R419" s="238" t="str">
        <f t="shared" si="861"/>
        <v/>
      </c>
      <c r="S419" s="238" t="str">
        <f t="shared" si="861"/>
        <v/>
      </c>
      <c r="T419" s="238" t="str">
        <f t="shared" si="861"/>
        <v/>
      </c>
      <c r="U419" s="238" t="str">
        <f t="shared" si="861"/>
        <v/>
      </c>
      <c r="V419" s="238" t="str">
        <f t="shared" si="861"/>
        <v/>
      </c>
      <c r="W419" s="599"/>
      <c r="X419" s="601"/>
      <c r="Y419" s="275"/>
      <c r="Z419" s="602"/>
    </row>
    <row r="420" spans="1:26" s="269" customFormat="1" ht="13.5">
      <c r="A420" s="202" t="s">
        <v>1287</v>
      </c>
      <c r="B420" s="263" t="s">
        <v>402</v>
      </c>
      <c r="C420" s="240" t="e">
        <f>VLOOKUP(B420,'Orçamento Sintético'!$A$6:$N$18048,4,0)</f>
        <v>#N/A</v>
      </c>
      <c r="D420" s="264" t="e">
        <f>VLOOKUP(B420,'Orçamento Sintético'!$A$6:$N$18048,13,0)</f>
        <v>#N/A</v>
      </c>
      <c r="E420" s="265">
        <f t="shared" si="855"/>
        <v>1</v>
      </c>
      <c r="F420" s="266" t="e">
        <f t="shared" si="856"/>
        <v>#N/A</v>
      </c>
      <c r="G420" s="267"/>
      <c r="H420" s="267"/>
      <c r="I420" s="244">
        <v>1</v>
      </c>
      <c r="J420" s="245" t="e">
        <f>I420*$D420</f>
        <v>#N/A</v>
      </c>
      <c r="K420" s="267"/>
      <c r="L420" s="267"/>
      <c r="M420" s="267"/>
      <c r="N420" s="267"/>
      <c r="O420" s="244"/>
      <c r="P420" s="245"/>
      <c r="Q420" s="244"/>
      <c r="R420" s="245"/>
      <c r="S420" s="267"/>
      <c r="T420" s="267"/>
      <c r="U420" s="267"/>
      <c r="V420" s="267"/>
      <c r="W420" s="598" t="e">
        <f>ROUND(D420*(1+$M$17),2)</f>
        <v>#N/A</v>
      </c>
      <c r="X420" s="600"/>
      <c r="Y420" s="268"/>
      <c r="Z420" s="602" t="e">
        <f>RESUMO!#REF!</f>
        <v>#REF!</v>
      </c>
    </row>
    <row r="421" spans="1:26" s="269" customFormat="1" ht="13.5">
      <c r="A421" s="270"/>
      <c r="B421" s="271"/>
      <c r="C421" s="246" t="s">
        <v>186</v>
      </c>
      <c r="D421" s="272" t="s">
        <v>267</v>
      </c>
      <c r="E421" s="273">
        <f t="shared" si="855"/>
        <v>0</v>
      </c>
      <c r="F421" s="274" t="e">
        <f t="shared" si="856"/>
        <v>#N/A</v>
      </c>
      <c r="G421" s="238" t="str">
        <f t="shared" ref="G421:V421" si="862">IF(G420&gt;0,".","")</f>
        <v/>
      </c>
      <c r="H421" s="238" t="str">
        <f t="shared" si="862"/>
        <v/>
      </c>
      <c r="I421" s="238" t="str">
        <f t="shared" si="862"/>
        <v>.</v>
      </c>
      <c r="J421" s="238" t="e">
        <f t="shared" si="862"/>
        <v>#N/A</v>
      </c>
      <c r="K421" s="238" t="str">
        <f t="shared" si="862"/>
        <v/>
      </c>
      <c r="L421" s="238" t="str">
        <f t="shared" si="862"/>
        <v/>
      </c>
      <c r="M421" s="238" t="str">
        <f t="shared" si="862"/>
        <v/>
      </c>
      <c r="N421" s="238" t="str">
        <f t="shared" si="862"/>
        <v/>
      </c>
      <c r="O421" s="238" t="str">
        <f t="shared" si="862"/>
        <v/>
      </c>
      <c r="P421" s="238" t="str">
        <f t="shared" si="862"/>
        <v/>
      </c>
      <c r="Q421" s="238" t="str">
        <f t="shared" si="862"/>
        <v/>
      </c>
      <c r="R421" s="238" t="str">
        <f t="shared" si="862"/>
        <v/>
      </c>
      <c r="S421" s="238" t="str">
        <f t="shared" si="862"/>
        <v/>
      </c>
      <c r="T421" s="238" t="str">
        <f t="shared" si="862"/>
        <v/>
      </c>
      <c r="U421" s="238" t="str">
        <f t="shared" si="862"/>
        <v/>
      </c>
      <c r="V421" s="238" t="str">
        <f t="shared" si="862"/>
        <v/>
      </c>
      <c r="W421" s="599"/>
      <c r="X421" s="601"/>
      <c r="Y421" s="275"/>
      <c r="Z421" s="602"/>
    </row>
    <row r="422" spans="1:26" s="269" customFormat="1" ht="13.5">
      <c r="A422" s="202" t="s">
        <v>1287</v>
      </c>
      <c r="B422" s="263" t="s">
        <v>403</v>
      </c>
      <c r="C422" s="240" t="e">
        <f>VLOOKUP(B422,'Orçamento Sintético'!$A$6:$N$18048,4,0)</f>
        <v>#N/A</v>
      </c>
      <c r="D422" s="264" t="e">
        <f>VLOOKUP(B422,'Orçamento Sintético'!$A$6:$N$18048,13,0)</f>
        <v>#N/A</v>
      </c>
      <c r="E422" s="265">
        <f t="shared" si="855"/>
        <v>1</v>
      </c>
      <c r="F422" s="266" t="e">
        <f t="shared" si="856"/>
        <v>#N/A</v>
      </c>
      <c r="G422" s="267"/>
      <c r="H422" s="267"/>
      <c r="I422" s="244">
        <v>1</v>
      </c>
      <c r="J422" s="245" t="e">
        <f>I422*$D422</f>
        <v>#N/A</v>
      </c>
      <c r="K422" s="267"/>
      <c r="L422" s="267"/>
      <c r="M422" s="267"/>
      <c r="N422" s="267"/>
      <c r="O422" s="244"/>
      <c r="P422" s="245"/>
      <c r="Q422" s="244"/>
      <c r="R422" s="245"/>
      <c r="S422" s="267"/>
      <c r="T422" s="267"/>
      <c r="U422" s="267"/>
      <c r="V422" s="267"/>
      <c r="W422" s="598" t="e">
        <f>ROUND(D422*(1+$M$17),2)</f>
        <v>#N/A</v>
      </c>
      <c r="X422" s="600"/>
      <c r="Y422" s="268"/>
      <c r="Z422" s="602" t="e">
        <f>RESUMO!#REF!</f>
        <v>#REF!</v>
      </c>
    </row>
    <row r="423" spans="1:26" s="269" customFormat="1" ht="13.5">
      <c r="A423" s="270"/>
      <c r="B423" s="271"/>
      <c r="C423" s="246" t="s">
        <v>186</v>
      </c>
      <c r="D423" s="272" t="s">
        <v>267</v>
      </c>
      <c r="E423" s="273">
        <f t="shared" si="855"/>
        <v>0</v>
      </c>
      <c r="F423" s="274" t="e">
        <f t="shared" si="856"/>
        <v>#N/A</v>
      </c>
      <c r="G423" s="238" t="str">
        <f t="shared" ref="G423:V423" si="863">IF(G422&gt;0,".","")</f>
        <v/>
      </c>
      <c r="H423" s="238" t="str">
        <f t="shared" si="863"/>
        <v/>
      </c>
      <c r="I423" s="238" t="str">
        <f t="shared" si="863"/>
        <v>.</v>
      </c>
      <c r="J423" s="238" t="e">
        <f t="shared" si="863"/>
        <v>#N/A</v>
      </c>
      <c r="K423" s="238" t="str">
        <f t="shared" si="863"/>
        <v/>
      </c>
      <c r="L423" s="238" t="str">
        <f t="shared" si="863"/>
        <v/>
      </c>
      <c r="M423" s="238" t="str">
        <f t="shared" si="863"/>
        <v/>
      </c>
      <c r="N423" s="238" t="str">
        <f t="shared" si="863"/>
        <v/>
      </c>
      <c r="O423" s="238" t="str">
        <f t="shared" si="863"/>
        <v/>
      </c>
      <c r="P423" s="238" t="str">
        <f t="shared" si="863"/>
        <v/>
      </c>
      <c r="Q423" s="238" t="str">
        <f t="shared" si="863"/>
        <v/>
      </c>
      <c r="R423" s="238" t="str">
        <f t="shared" si="863"/>
        <v/>
      </c>
      <c r="S423" s="238" t="str">
        <f t="shared" si="863"/>
        <v/>
      </c>
      <c r="T423" s="238" t="str">
        <f t="shared" si="863"/>
        <v/>
      </c>
      <c r="U423" s="238" t="str">
        <f t="shared" si="863"/>
        <v/>
      </c>
      <c r="V423" s="238" t="str">
        <f t="shared" si="863"/>
        <v/>
      </c>
      <c r="W423" s="599"/>
      <c r="X423" s="601"/>
      <c r="Y423" s="275"/>
      <c r="Z423" s="602"/>
    </row>
    <row r="424" spans="1:26" s="269" customFormat="1" ht="13.5">
      <c r="A424" s="202" t="s">
        <v>1287</v>
      </c>
      <c r="B424" s="263" t="s">
        <v>404</v>
      </c>
      <c r="C424" s="240" t="e">
        <f>VLOOKUP(B424,'Orçamento Sintético'!$A$6:$N$18048,4,0)</f>
        <v>#N/A</v>
      </c>
      <c r="D424" s="264" t="e">
        <f>VLOOKUP(B424,'Orçamento Sintético'!$A$6:$N$18048,13,0)</f>
        <v>#N/A</v>
      </c>
      <c r="E424" s="265">
        <f t="shared" si="855"/>
        <v>1</v>
      </c>
      <c r="F424" s="266" t="e">
        <f t="shared" si="856"/>
        <v>#N/A</v>
      </c>
      <c r="G424" s="267"/>
      <c r="H424" s="267"/>
      <c r="I424" s="244">
        <v>1</v>
      </c>
      <c r="J424" s="245" t="e">
        <f>I424*$D424</f>
        <v>#N/A</v>
      </c>
      <c r="K424" s="267"/>
      <c r="L424" s="267"/>
      <c r="M424" s="267"/>
      <c r="N424" s="267"/>
      <c r="O424" s="244"/>
      <c r="P424" s="245"/>
      <c r="Q424" s="244"/>
      <c r="R424" s="245"/>
      <c r="S424" s="267"/>
      <c r="T424" s="267"/>
      <c r="U424" s="267"/>
      <c r="V424" s="267"/>
      <c r="W424" s="598" t="e">
        <f>ROUND(D424*(1+$M$17),2)</f>
        <v>#N/A</v>
      </c>
      <c r="X424" s="600"/>
      <c r="Y424" s="268"/>
      <c r="Z424" s="602" t="e">
        <f>RESUMO!#REF!</f>
        <v>#REF!</v>
      </c>
    </row>
    <row r="425" spans="1:26" s="269" customFormat="1" ht="13.5">
      <c r="A425" s="270"/>
      <c r="B425" s="271"/>
      <c r="C425" s="246" t="s">
        <v>186</v>
      </c>
      <c r="D425" s="272" t="s">
        <v>267</v>
      </c>
      <c r="E425" s="273">
        <f t="shared" si="855"/>
        <v>0</v>
      </c>
      <c r="F425" s="274" t="e">
        <f t="shared" si="856"/>
        <v>#N/A</v>
      </c>
      <c r="G425" s="238" t="str">
        <f t="shared" ref="G425:V425" si="864">IF(G424&gt;0,".","")</f>
        <v/>
      </c>
      <c r="H425" s="238" t="str">
        <f t="shared" si="864"/>
        <v/>
      </c>
      <c r="I425" s="238" t="str">
        <f t="shared" si="864"/>
        <v>.</v>
      </c>
      <c r="J425" s="238" t="e">
        <f t="shared" si="864"/>
        <v>#N/A</v>
      </c>
      <c r="K425" s="238" t="str">
        <f t="shared" si="864"/>
        <v/>
      </c>
      <c r="L425" s="238" t="str">
        <f t="shared" si="864"/>
        <v/>
      </c>
      <c r="M425" s="238" t="str">
        <f t="shared" si="864"/>
        <v/>
      </c>
      <c r="N425" s="238" t="str">
        <f t="shared" si="864"/>
        <v/>
      </c>
      <c r="O425" s="238" t="str">
        <f t="shared" si="864"/>
        <v/>
      </c>
      <c r="P425" s="238" t="str">
        <f t="shared" si="864"/>
        <v/>
      </c>
      <c r="Q425" s="238" t="str">
        <f t="shared" si="864"/>
        <v/>
      </c>
      <c r="R425" s="238" t="str">
        <f t="shared" si="864"/>
        <v/>
      </c>
      <c r="S425" s="238" t="str">
        <f t="shared" si="864"/>
        <v/>
      </c>
      <c r="T425" s="238" t="str">
        <f t="shared" si="864"/>
        <v/>
      </c>
      <c r="U425" s="238" t="str">
        <f t="shared" si="864"/>
        <v/>
      </c>
      <c r="V425" s="238" t="str">
        <f t="shared" si="864"/>
        <v/>
      </c>
      <c r="W425" s="599"/>
      <c r="X425" s="601"/>
      <c r="Y425" s="275"/>
      <c r="Z425" s="602"/>
    </row>
    <row r="426" spans="1:26" s="269" customFormat="1" ht="13.5">
      <c r="A426" s="202" t="s">
        <v>1287</v>
      </c>
      <c r="B426" s="263" t="s">
        <v>405</v>
      </c>
      <c r="C426" s="240" t="e">
        <f>VLOOKUP(B426,'Orçamento Sintético'!$A$6:$N$18048,4,0)</f>
        <v>#N/A</v>
      </c>
      <c r="D426" s="264" t="e">
        <f>VLOOKUP(B426,'Orçamento Sintético'!$A$6:$N$18048,13,0)</f>
        <v>#N/A</v>
      </c>
      <c r="E426" s="265">
        <f t="shared" si="855"/>
        <v>1</v>
      </c>
      <c r="F426" s="266" t="e">
        <f t="shared" si="856"/>
        <v>#N/A</v>
      </c>
      <c r="G426" s="267"/>
      <c r="H426" s="267"/>
      <c r="I426" s="244">
        <v>1</v>
      </c>
      <c r="J426" s="245" t="e">
        <f>I426*$D426</f>
        <v>#N/A</v>
      </c>
      <c r="K426" s="267"/>
      <c r="L426" s="267"/>
      <c r="M426" s="267"/>
      <c r="N426" s="267"/>
      <c r="O426" s="244"/>
      <c r="P426" s="245"/>
      <c r="Q426" s="244"/>
      <c r="R426" s="245"/>
      <c r="S426" s="267"/>
      <c r="T426" s="267"/>
      <c r="U426" s="267"/>
      <c r="V426" s="267"/>
      <c r="W426" s="598" t="e">
        <f>ROUND(D426*(1+$M$17),2)</f>
        <v>#N/A</v>
      </c>
      <c r="X426" s="600"/>
      <c r="Y426" s="268"/>
      <c r="Z426" s="602" t="e">
        <f>RESUMO!#REF!</f>
        <v>#REF!</v>
      </c>
    </row>
    <row r="427" spans="1:26" s="269" customFormat="1" ht="13.5">
      <c r="A427" s="270"/>
      <c r="B427" s="271"/>
      <c r="C427" s="246" t="s">
        <v>186</v>
      </c>
      <c r="D427" s="272" t="s">
        <v>267</v>
      </c>
      <c r="E427" s="273">
        <f t="shared" si="855"/>
        <v>0</v>
      </c>
      <c r="F427" s="274" t="e">
        <f t="shared" si="856"/>
        <v>#N/A</v>
      </c>
      <c r="G427" s="238" t="str">
        <f t="shared" ref="G427:V427" si="865">IF(G426&gt;0,".","")</f>
        <v/>
      </c>
      <c r="H427" s="238" t="str">
        <f t="shared" si="865"/>
        <v/>
      </c>
      <c r="I427" s="238" t="str">
        <f t="shared" si="865"/>
        <v>.</v>
      </c>
      <c r="J427" s="238" t="e">
        <f t="shared" si="865"/>
        <v>#N/A</v>
      </c>
      <c r="K427" s="238" t="str">
        <f t="shared" si="865"/>
        <v/>
      </c>
      <c r="L427" s="238" t="str">
        <f t="shared" si="865"/>
        <v/>
      </c>
      <c r="M427" s="238" t="str">
        <f t="shared" si="865"/>
        <v/>
      </c>
      <c r="N427" s="238" t="str">
        <f t="shared" si="865"/>
        <v/>
      </c>
      <c r="O427" s="238" t="str">
        <f t="shared" si="865"/>
        <v/>
      </c>
      <c r="P427" s="238" t="str">
        <f t="shared" si="865"/>
        <v/>
      </c>
      <c r="Q427" s="238" t="str">
        <f t="shared" si="865"/>
        <v/>
      </c>
      <c r="R427" s="238" t="str">
        <f t="shared" si="865"/>
        <v/>
      </c>
      <c r="S427" s="238" t="str">
        <f t="shared" si="865"/>
        <v/>
      </c>
      <c r="T427" s="238" t="str">
        <f t="shared" si="865"/>
        <v/>
      </c>
      <c r="U427" s="238" t="str">
        <f t="shared" si="865"/>
        <v/>
      </c>
      <c r="V427" s="238" t="str">
        <f t="shared" si="865"/>
        <v/>
      </c>
      <c r="W427" s="599"/>
      <c r="X427" s="601"/>
      <c r="Y427" s="275"/>
      <c r="Z427" s="602"/>
    </row>
    <row r="428" spans="1:26" s="269" customFormat="1" ht="13.5">
      <c r="A428" s="202" t="s">
        <v>1287</v>
      </c>
      <c r="B428" s="263" t="s">
        <v>406</v>
      </c>
      <c r="C428" s="240" t="e">
        <f>VLOOKUP(B428,'Orçamento Sintético'!$A$6:$N$18048,4,0)</f>
        <v>#N/A</v>
      </c>
      <c r="D428" s="264" t="e">
        <f>VLOOKUP(B428,'Orçamento Sintético'!$A$6:$N$18048,13,0)</f>
        <v>#N/A</v>
      </c>
      <c r="E428" s="265">
        <f t="shared" si="855"/>
        <v>1</v>
      </c>
      <c r="F428" s="266" t="e">
        <f t="shared" si="856"/>
        <v>#N/A</v>
      </c>
      <c r="G428" s="267"/>
      <c r="H428" s="267"/>
      <c r="I428" s="244">
        <v>1</v>
      </c>
      <c r="J428" s="245" t="e">
        <f>I428*$D428</f>
        <v>#N/A</v>
      </c>
      <c r="K428" s="267"/>
      <c r="L428" s="267"/>
      <c r="M428" s="267"/>
      <c r="N428" s="267"/>
      <c r="O428" s="244"/>
      <c r="P428" s="245"/>
      <c r="Q428" s="244"/>
      <c r="R428" s="245"/>
      <c r="S428" s="267"/>
      <c r="T428" s="267"/>
      <c r="U428" s="267"/>
      <c r="V428" s="267"/>
      <c r="W428" s="598" t="e">
        <f>ROUND(D428*(1+$M$17),2)</f>
        <v>#N/A</v>
      </c>
      <c r="X428" s="600"/>
      <c r="Y428" s="268"/>
      <c r="Z428" s="602" t="e">
        <f>RESUMO!#REF!</f>
        <v>#REF!</v>
      </c>
    </row>
    <row r="429" spans="1:26" s="269" customFormat="1" ht="13.5">
      <c r="A429" s="270"/>
      <c r="B429" s="271"/>
      <c r="C429" s="246" t="s">
        <v>186</v>
      </c>
      <c r="D429" s="272" t="s">
        <v>267</v>
      </c>
      <c r="E429" s="273">
        <f t="shared" si="855"/>
        <v>0</v>
      </c>
      <c r="F429" s="274" t="e">
        <f t="shared" si="856"/>
        <v>#N/A</v>
      </c>
      <c r="G429" s="238" t="str">
        <f t="shared" ref="G429:V429" si="866">IF(G428&gt;0,".","")</f>
        <v/>
      </c>
      <c r="H429" s="238" t="str">
        <f t="shared" si="866"/>
        <v/>
      </c>
      <c r="I429" s="238" t="str">
        <f t="shared" si="866"/>
        <v>.</v>
      </c>
      <c r="J429" s="238" t="e">
        <f t="shared" si="866"/>
        <v>#N/A</v>
      </c>
      <c r="K429" s="238" t="str">
        <f t="shared" si="866"/>
        <v/>
      </c>
      <c r="L429" s="238" t="str">
        <f t="shared" si="866"/>
        <v/>
      </c>
      <c r="M429" s="238" t="str">
        <f t="shared" si="866"/>
        <v/>
      </c>
      <c r="N429" s="238" t="str">
        <f t="shared" si="866"/>
        <v/>
      </c>
      <c r="O429" s="238" t="str">
        <f t="shared" si="866"/>
        <v/>
      </c>
      <c r="P429" s="238" t="str">
        <f t="shared" si="866"/>
        <v/>
      </c>
      <c r="Q429" s="238" t="str">
        <f t="shared" si="866"/>
        <v/>
      </c>
      <c r="R429" s="238" t="str">
        <f t="shared" si="866"/>
        <v/>
      </c>
      <c r="S429" s="238" t="str">
        <f t="shared" si="866"/>
        <v/>
      </c>
      <c r="T429" s="238" t="str">
        <f t="shared" si="866"/>
        <v/>
      </c>
      <c r="U429" s="238" t="str">
        <f t="shared" si="866"/>
        <v/>
      </c>
      <c r="V429" s="238" t="str">
        <f t="shared" si="866"/>
        <v/>
      </c>
      <c r="W429" s="599"/>
      <c r="X429" s="601"/>
      <c r="Y429" s="275"/>
      <c r="Z429" s="602"/>
    </row>
    <row r="430" spans="1:26" s="269" customFormat="1" ht="13.5">
      <c r="A430" s="202" t="s">
        <v>1287</v>
      </c>
      <c r="B430" s="263" t="s">
        <v>407</v>
      </c>
      <c r="C430" s="240" t="e">
        <f>VLOOKUP(B430,'Orçamento Sintético'!$A$6:$N$18048,4,0)</f>
        <v>#N/A</v>
      </c>
      <c r="D430" s="264" t="e">
        <f>VLOOKUP(B430,'Orçamento Sintético'!$A$6:$N$18048,13,0)</f>
        <v>#N/A</v>
      </c>
      <c r="E430" s="265">
        <f t="shared" si="855"/>
        <v>1</v>
      </c>
      <c r="F430" s="266" t="e">
        <f t="shared" si="856"/>
        <v>#N/A</v>
      </c>
      <c r="G430" s="267"/>
      <c r="H430" s="267"/>
      <c r="I430" s="244">
        <v>1</v>
      </c>
      <c r="J430" s="245" t="e">
        <f>I430*$D430</f>
        <v>#N/A</v>
      </c>
      <c r="K430" s="267"/>
      <c r="L430" s="267"/>
      <c r="M430" s="267"/>
      <c r="N430" s="267"/>
      <c r="O430" s="244"/>
      <c r="P430" s="245"/>
      <c r="Q430" s="244"/>
      <c r="R430" s="245"/>
      <c r="S430" s="267"/>
      <c r="T430" s="267"/>
      <c r="U430" s="267"/>
      <c r="V430" s="267"/>
      <c r="W430" s="598" t="e">
        <f>ROUND(D430*(1+$M$17),2)</f>
        <v>#N/A</v>
      </c>
      <c r="X430" s="600"/>
      <c r="Y430" s="268"/>
      <c r="Z430" s="602" t="e">
        <f>RESUMO!#REF!</f>
        <v>#REF!</v>
      </c>
    </row>
    <row r="431" spans="1:26" s="269" customFormat="1" ht="13.5">
      <c r="A431" s="270"/>
      <c r="B431" s="271"/>
      <c r="C431" s="246" t="s">
        <v>186</v>
      </c>
      <c r="D431" s="272" t="s">
        <v>267</v>
      </c>
      <c r="E431" s="273">
        <f t="shared" si="855"/>
        <v>0</v>
      </c>
      <c r="F431" s="274" t="e">
        <f t="shared" si="856"/>
        <v>#N/A</v>
      </c>
      <c r="G431" s="238" t="str">
        <f t="shared" ref="G431:V431" si="867">IF(G430&gt;0,".","")</f>
        <v/>
      </c>
      <c r="H431" s="238" t="str">
        <f t="shared" si="867"/>
        <v/>
      </c>
      <c r="I431" s="238" t="str">
        <f t="shared" si="867"/>
        <v>.</v>
      </c>
      <c r="J431" s="238" t="e">
        <f t="shared" si="867"/>
        <v>#N/A</v>
      </c>
      <c r="K431" s="238" t="str">
        <f t="shared" si="867"/>
        <v/>
      </c>
      <c r="L431" s="238" t="str">
        <f t="shared" si="867"/>
        <v/>
      </c>
      <c r="M431" s="238" t="str">
        <f t="shared" si="867"/>
        <v/>
      </c>
      <c r="N431" s="238" t="str">
        <f t="shared" si="867"/>
        <v/>
      </c>
      <c r="O431" s="238" t="str">
        <f t="shared" si="867"/>
        <v/>
      </c>
      <c r="P431" s="238" t="str">
        <f t="shared" si="867"/>
        <v/>
      </c>
      <c r="Q431" s="238" t="str">
        <f t="shared" si="867"/>
        <v/>
      </c>
      <c r="R431" s="238" t="str">
        <f t="shared" si="867"/>
        <v/>
      </c>
      <c r="S431" s="238" t="str">
        <f t="shared" si="867"/>
        <v/>
      </c>
      <c r="T431" s="238" t="str">
        <f t="shared" si="867"/>
        <v/>
      </c>
      <c r="U431" s="238" t="str">
        <f t="shared" si="867"/>
        <v/>
      </c>
      <c r="V431" s="238" t="str">
        <f t="shared" si="867"/>
        <v/>
      </c>
      <c r="W431" s="599"/>
      <c r="X431" s="601"/>
      <c r="Y431" s="275"/>
      <c r="Z431" s="602"/>
    </row>
    <row r="432" spans="1:26" s="269" customFormat="1" ht="13.5">
      <c r="A432" s="202" t="s">
        <v>1287</v>
      </c>
      <c r="B432" s="263" t="s">
        <v>408</v>
      </c>
      <c r="C432" s="240" t="e">
        <f>VLOOKUP(B432,'Orçamento Sintético'!$A$6:$N$18048,4,0)</f>
        <v>#N/A</v>
      </c>
      <c r="D432" s="264" t="e">
        <f>VLOOKUP(B432,'Orçamento Sintético'!$A$6:$N$18048,13,0)</f>
        <v>#N/A</v>
      </c>
      <c r="E432" s="265">
        <f t="shared" si="855"/>
        <v>1</v>
      </c>
      <c r="F432" s="266" t="e">
        <f t="shared" si="856"/>
        <v>#N/A</v>
      </c>
      <c r="G432" s="267"/>
      <c r="H432" s="267"/>
      <c r="I432" s="244">
        <v>1</v>
      </c>
      <c r="J432" s="245" t="e">
        <f>I432*$D432</f>
        <v>#N/A</v>
      </c>
      <c r="K432" s="267"/>
      <c r="L432" s="267"/>
      <c r="M432" s="267"/>
      <c r="N432" s="267"/>
      <c r="O432" s="244"/>
      <c r="P432" s="245"/>
      <c r="Q432" s="244"/>
      <c r="R432" s="245"/>
      <c r="S432" s="267"/>
      <c r="T432" s="267"/>
      <c r="U432" s="267"/>
      <c r="V432" s="267"/>
      <c r="W432" s="598" t="e">
        <f>ROUND(D432*(1+$M$17),2)</f>
        <v>#N/A</v>
      </c>
      <c r="X432" s="600"/>
      <c r="Y432" s="268"/>
      <c r="Z432" s="602" t="e">
        <f>RESUMO!#REF!</f>
        <v>#REF!</v>
      </c>
    </row>
    <row r="433" spans="1:26" s="269" customFormat="1" ht="13.5">
      <c r="A433" s="270"/>
      <c r="B433" s="271"/>
      <c r="C433" s="246" t="s">
        <v>186</v>
      </c>
      <c r="D433" s="272" t="s">
        <v>267</v>
      </c>
      <c r="E433" s="273">
        <f t="shared" si="855"/>
        <v>0</v>
      </c>
      <c r="F433" s="274" t="e">
        <f t="shared" si="856"/>
        <v>#N/A</v>
      </c>
      <c r="G433" s="238" t="str">
        <f t="shared" ref="G433:V433" si="868">IF(G432&gt;0,".","")</f>
        <v/>
      </c>
      <c r="H433" s="238" t="str">
        <f t="shared" si="868"/>
        <v/>
      </c>
      <c r="I433" s="238" t="str">
        <f t="shared" si="868"/>
        <v>.</v>
      </c>
      <c r="J433" s="238" t="e">
        <f t="shared" si="868"/>
        <v>#N/A</v>
      </c>
      <c r="K433" s="238" t="str">
        <f t="shared" si="868"/>
        <v/>
      </c>
      <c r="L433" s="238" t="str">
        <f t="shared" si="868"/>
        <v/>
      </c>
      <c r="M433" s="238" t="str">
        <f t="shared" si="868"/>
        <v/>
      </c>
      <c r="N433" s="238" t="str">
        <f t="shared" si="868"/>
        <v/>
      </c>
      <c r="O433" s="238" t="str">
        <f t="shared" si="868"/>
        <v/>
      </c>
      <c r="P433" s="238" t="str">
        <f t="shared" si="868"/>
        <v/>
      </c>
      <c r="Q433" s="238" t="str">
        <f t="shared" si="868"/>
        <v/>
      </c>
      <c r="R433" s="238" t="str">
        <f t="shared" si="868"/>
        <v/>
      </c>
      <c r="S433" s="238" t="str">
        <f t="shared" si="868"/>
        <v/>
      </c>
      <c r="T433" s="238" t="str">
        <f t="shared" si="868"/>
        <v/>
      </c>
      <c r="U433" s="238" t="str">
        <f t="shared" si="868"/>
        <v/>
      </c>
      <c r="V433" s="238" t="str">
        <f t="shared" si="868"/>
        <v/>
      </c>
      <c r="W433" s="599"/>
      <c r="X433" s="601"/>
      <c r="Y433" s="275"/>
      <c r="Z433" s="602"/>
    </row>
    <row r="434" spans="1:26" s="269" customFormat="1" ht="13.5">
      <c r="A434" s="202" t="s">
        <v>1287</v>
      </c>
      <c r="B434" s="263" t="s">
        <v>409</v>
      </c>
      <c r="C434" s="240" t="e">
        <f>VLOOKUP(B434,'Orçamento Sintético'!$A$6:$N$18048,4,0)</f>
        <v>#N/A</v>
      </c>
      <c r="D434" s="264" t="e">
        <f>VLOOKUP(B434,'Orçamento Sintético'!$A$6:$N$18048,13,0)</f>
        <v>#N/A</v>
      </c>
      <c r="E434" s="265">
        <f t="shared" si="855"/>
        <v>1</v>
      </c>
      <c r="F434" s="266" t="e">
        <f t="shared" si="856"/>
        <v>#N/A</v>
      </c>
      <c r="G434" s="267"/>
      <c r="H434" s="267"/>
      <c r="I434" s="244">
        <v>1</v>
      </c>
      <c r="J434" s="245" t="e">
        <f>I434*$D434</f>
        <v>#N/A</v>
      </c>
      <c r="K434" s="267"/>
      <c r="L434" s="267"/>
      <c r="M434" s="267"/>
      <c r="N434" s="267"/>
      <c r="O434" s="244"/>
      <c r="P434" s="245"/>
      <c r="Q434" s="244"/>
      <c r="R434" s="245"/>
      <c r="S434" s="267"/>
      <c r="T434" s="267"/>
      <c r="U434" s="267"/>
      <c r="V434" s="267"/>
      <c r="W434" s="598" t="e">
        <f>ROUND(D434*(1+$M$17),2)</f>
        <v>#N/A</v>
      </c>
      <c r="X434" s="600"/>
      <c r="Y434" s="268"/>
      <c r="Z434" s="602" t="e">
        <f>RESUMO!#REF!</f>
        <v>#REF!</v>
      </c>
    </row>
    <row r="435" spans="1:26" s="269" customFormat="1" ht="13.5">
      <c r="A435" s="270"/>
      <c r="B435" s="271"/>
      <c r="C435" s="246" t="s">
        <v>186</v>
      </c>
      <c r="D435" s="272" t="s">
        <v>267</v>
      </c>
      <c r="E435" s="273">
        <f t="shared" si="855"/>
        <v>0</v>
      </c>
      <c r="F435" s="274" t="e">
        <f t="shared" si="856"/>
        <v>#N/A</v>
      </c>
      <c r="G435" s="238" t="str">
        <f t="shared" ref="G435:V435" si="869">IF(G434&gt;0,".","")</f>
        <v/>
      </c>
      <c r="H435" s="238" t="str">
        <f t="shared" si="869"/>
        <v/>
      </c>
      <c r="I435" s="238" t="str">
        <f t="shared" si="869"/>
        <v>.</v>
      </c>
      <c r="J435" s="238" t="e">
        <f t="shared" si="869"/>
        <v>#N/A</v>
      </c>
      <c r="K435" s="238" t="str">
        <f t="shared" si="869"/>
        <v/>
      </c>
      <c r="L435" s="238" t="str">
        <f t="shared" si="869"/>
        <v/>
      </c>
      <c r="M435" s="238" t="str">
        <f t="shared" si="869"/>
        <v/>
      </c>
      <c r="N435" s="238" t="str">
        <f t="shared" si="869"/>
        <v/>
      </c>
      <c r="O435" s="238" t="str">
        <f t="shared" si="869"/>
        <v/>
      </c>
      <c r="P435" s="238" t="str">
        <f t="shared" si="869"/>
        <v/>
      </c>
      <c r="Q435" s="238" t="str">
        <f t="shared" si="869"/>
        <v/>
      </c>
      <c r="R435" s="238" t="str">
        <f t="shared" si="869"/>
        <v/>
      </c>
      <c r="S435" s="238" t="str">
        <f t="shared" si="869"/>
        <v/>
      </c>
      <c r="T435" s="238" t="str">
        <f t="shared" si="869"/>
        <v/>
      </c>
      <c r="U435" s="238" t="str">
        <f t="shared" si="869"/>
        <v/>
      </c>
      <c r="V435" s="238" t="str">
        <f t="shared" si="869"/>
        <v/>
      </c>
      <c r="W435" s="599"/>
      <c r="X435" s="601"/>
      <c r="Y435" s="275"/>
      <c r="Z435" s="602"/>
    </row>
    <row r="436" spans="1:26" s="269" customFormat="1" ht="13.5">
      <c r="A436" s="202" t="s">
        <v>1287</v>
      </c>
      <c r="B436" s="263" t="s">
        <v>410</v>
      </c>
      <c r="C436" s="240" t="e">
        <f>VLOOKUP(B436,'Orçamento Sintético'!$A$6:$N$18048,4,0)</f>
        <v>#N/A</v>
      </c>
      <c r="D436" s="264" t="e">
        <f>VLOOKUP(B436,'Orçamento Sintético'!$A$6:$N$18048,13,0)</f>
        <v>#N/A</v>
      </c>
      <c r="E436" s="265">
        <f t="shared" si="855"/>
        <v>1</v>
      </c>
      <c r="F436" s="266" t="e">
        <f t="shared" si="856"/>
        <v>#N/A</v>
      </c>
      <c r="G436" s="267"/>
      <c r="H436" s="267"/>
      <c r="I436" s="244">
        <v>1</v>
      </c>
      <c r="J436" s="245" t="e">
        <f>I436*$D436</f>
        <v>#N/A</v>
      </c>
      <c r="K436" s="267"/>
      <c r="L436" s="267"/>
      <c r="M436" s="267"/>
      <c r="N436" s="267"/>
      <c r="O436" s="244"/>
      <c r="P436" s="245"/>
      <c r="Q436" s="244"/>
      <c r="R436" s="245"/>
      <c r="S436" s="267"/>
      <c r="T436" s="267"/>
      <c r="U436" s="267"/>
      <c r="V436" s="267"/>
      <c r="W436" s="598" t="e">
        <f>ROUND(D436*(1+$M$17),2)</f>
        <v>#N/A</v>
      </c>
      <c r="X436" s="600"/>
      <c r="Y436" s="268"/>
      <c r="Z436" s="602" t="e">
        <f>RESUMO!#REF!</f>
        <v>#REF!</v>
      </c>
    </row>
    <row r="437" spans="1:26" s="269" customFormat="1" ht="13.5">
      <c r="A437" s="270"/>
      <c r="B437" s="271"/>
      <c r="C437" s="246" t="s">
        <v>186</v>
      </c>
      <c r="D437" s="272" t="s">
        <v>267</v>
      </c>
      <c r="E437" s="273">
        <f t="shared" si="855"/>
        <v>0</v>
      </c>
      <c r="F437" s="274" t="e">
        <f t="shared" si="856"/>
        <v>#N/A</v>
      </c>
      <c r="G437" s="238" t="str">
        <f t="shared" ref="G437:V437" si="870">IF(G436&gt;0,".","")</f>
        <v/>
      </c>
      <c r="H437" s="238" t="str">
        <f t="shared" si="870"/>
        <v/>
      </c>
      <c r="I437" s="238" t="str">
        <f t="shared" si="870"/>
        <v>.</v>
      </c>
      <c r="J437" s="238" t="e">
        <f t="shared" si="870"/>
        <v>#N/A</v>
      </c>
      <c r="K437" s="238" t="str">
        <f t="shared" si="870"/>
        <v/>
      </c>
      <c r="L437" s="238" t="str">
        <f t="shared" si="870"/>
        <v/>
      </c>
      <c r="M437" s="238" t="str">
        <f t="shared" si="870"/>
        <v/>
      </c>
      <c r="N437" s="238" t="str">
        <f t="shared" si="870"/>
        <v/>
      </c>
      <c r="O437" s="238" t="str">
        <f t="shared" si="870"/>
        <v/>
      </c>
      <c r="P437" s="238" t="str">
        <f t="shared" si="870"/>
        <v/>
      </c>
      <c r="Q437" s="238" t="str">
        <f t="shared" si="870"/>
        <v/>
      </c>
      <c r="R437" s="238" t="str">
        <f t="shared" si="870"/>
        <v/>
      </c>
      <c r="S437" s="238" t="str">
        <f t="shared" si="870"/>
        <v/>
      </c>
      <c r="T437" s="238" t="str">
        <f t="shared" si="870"/>
        <v/>
      </c>
      <c r="U437" s="238" t="str">
        <f t="shared" si="870"/>
        <v/>
      </c>
      <c r="V437" s="238" t="str">
        <f t="shared" si="870"/>
        <v/>
      </c>
      <c r="W437" s="599"/>
      <c r="X437" s="601"/>
      <c r="Y437" s="275"/>
      <c r="Z437" s="602"/>
    </row>
    <row r="438" spans="1:26" s="269" customFormat="1" ht="13.5">
      <c r="A438" s="202" t="s">
        <v>1287</v>
      </c>
      <c r="B438" s="263" t="s">
        <v>411</v>
      </c>
      <c r="C438" s="240" t="e">
        <f>VLOOKUP(B438,'Orçamento Sintético'!$A$6:$N$18048,4,0)</f>
        <v>#N/A</v>
      </c>
      <c r="D438" s="264" t="e">
        <f>VLOOKUP(B438,'Orçamento Sintético'!$A$6:$N$18048,13,0)</f>
        <v>#N/A</v>
      </c>
      <c r="E438" s="265">
        <f t="shared" si="855"/>
        <v>1</v>
      </c>
      <c r="F438" s="266" t="e">
        <f t="shared" si="856"/>
        <v>#N/A</v>
      </c>
      <c r="G438" s="267"/>
      <c r="H438" s="267"/>
      <c r="I438" s="244">
        <v>1</v>
      </c>
      <c r="J438" s="245" t="e">
        <f>I438*$D438</f>
        <v>#N/A</v>
      </c>
      <c r="K438" s="267"/>
      <c r="L438" s="267"/>
      <c r="M438" s="267"/>
      <c r="N438" s="267"/>
      <c r="O438" s="244"/>
      <c r="P438" s="245"/>
      <c r="Q438" s="244"/>
      <c r="R438" s="245"/>
      <c r="S438" s="267"/>
      <c r="T438" s="267"/>
      <c r="U438" s="267"/>
      <c r="V438" s="267"/>
      <c r="W438" s="598" t="e">
        <f>ROUND(D438*(1+$M$17),2)</f>
        <v>#N/A</v>
      </c>
      <c r="X438" s="600"/>
      <c r="Y438" s="268"/>
      <c r="Z438" s="602" t="e">
        <f>RESUMO!#REF!</f>
        <v>#REF!</v>
      </c>
    </row>
    <row r="439" spans="1:26" s="269" customFormat="1" ht="13.5">
      <c r="A439" s="270"/>
      <c r="B439" s="271"/>
      <c r="C439" s="246" t="s">
        <v>186</v>
      </c>
      <c r="D439" s="272" t="s">
        <v>267</v>
      </c>
      <c r="E439" s="273">
        <f t="shared" si="855"/>
        <v>0</v>
      </c>
      <c r="F439" s="274" t="e">
        <f t="shared" si="856"/>
        <v>#N/A</v>
      </c>
      <c r="G439" s="238" t="str">
        <f t="shared" ref="G439:V439" si="871">IF(G438&gt;0,".","")</f>
        <v/>
      </c>
      <c r="H439" s="238" t="str">
        <f t="shared" si="871"/>
        <v/>
      </c>
      <c r="I439" s="238" t="str">
        <f t="shared" si="871"/>
        <v>.</v>
      </c>
      <c r="J439" s="238" t="e">
        <f t="shared" si="871"/>
        <v>#N/A</v>
      </c>
      <c r="K439" s="238" t="str">
        <f t="shared" si="871"/>
        <v/>
      </c>
      <c r="L439" s="238" t="str">
        <f t="shared" si="871"/>
        <v/>
      </c>
      <c r="M439" s="238" t="str">
        <f t="shared" si="871"/>
        <v/>
      </c>
      <c r="N439" s="238" t="str">
        <f t="shared" si="871"/>
        <v/>
      </c>
      <c r="O439" s="238" t="str">
        <f t="shared" si="871"/>
        <v/>
      </c>
      <c r="P439" s="238" t="str">
        <f t="shared" si="871"/>
        <v/>
      </c>
      <c r="Q439" s="238" t="str">
        <f t="shared" si="871"/>
        <v/>
      </c>
      <c r="R439" s="238" t="str">
        <f t="shared" si="871"/>
        <v/>
      </c>
      <c r="S439" s="238" t="str">
        <f t="shared" si="871"/>
        <v/>
      </c>
      <c r="T439" s="238" t="str">
        <f t="shared" si="871"/>
        <v/>
      </c>
      <c r="U439" s="238" t="str">
        <f t="shared" si="871"/>
        <v/>
      </c>
      <c r="V439" s="238" t="str">
        <f t="shared" si="871"/>
        <v/>
      </c>
      <c r="W439" s="599"/>
      <c r="X439" s="601"/>
      <c r="Y439" s="275"/>
      <c r="Z439" s="602"/>
    </row>
    <row r="440" spans="1:26" s="269" customFormat="1" ht="13.5">
      <c r="A440" s="202" t="s">
        <v>1287</v>
      </c>
      <c r="B440" s="263" t="s">
        <v>413</v>
      </c>
      <c r="C440" s="240" t="e">
        <f>VLOOKUP(B440,'Orçamento Sintético'!$A$6:$N$18048,4,0)</f>
        <v>#N/A</v>
      </c>
      <c r="D440" s="264" t="e">
        <f>VLOOKUP(B440,'Orçamento Sintético'!$A$6:$N$18048,13,0)</f>
        <v>#N/A</v>
      </c>
      <c r="E440" s="265">
        <f t="shared" si="855"/>
        <v>1</v>
      </c>
      <c r="F440" s="266" t="e">
        <f t="shared" si="856"/>
        <v>#N/A</v>
      </c>
      <c r="G440" s="267"/>
      <c r="H440" s="267"/>
      <c r="I440" s="244">
        <v>1</v>
      </c>
      <c r="J440" s="245" t="e">
        <f>I440*$D440</f>
        <v>#N/A</v>
      </c>
      <c r="K440" s="267"/>
      <c r="L440" s="267"/>
      <c r="M440" s="267"/>
      <c r="N440" s="267"/>
      <c r="O440" s="244"/>
      <c r="P440" s="245"/>
      <c r="Q440" s="244"/>
      <c r="R440" s="245"/>
      <c r="S440" s="267"/>
      <c r="T440" s="267"/>
      <c r="U440" s="267"/>
      <c r="V440" s="267"/>
      <c r="W440" s="598" t="e">
        <f>ROUND(D440*(1+$M$17),2)</f>
        <v>#N/A</v>
      </c>
      <c r="X440" s="600"/>
      <c r="Y440" s="268"/>
      <c r="Z440" s="602" t="e">
        <f>RESUMO!#REF!</f>
        <v>#REF!</v>
      </c>
    </row>
    <row r="441" spans="1:26" s="269" customFormat="1" ht="13.5">
      <c r="A441" s="270"/>
      <c r="B441" s="271"/>
      <c r="C441" s="246" t="s">
        <v>186</v>
      </c>
      <c r="D441" s="272" t="s">
        <v>267</v>
      </c>
      <c r="E441" s="273">
        <f t="shared" si="855"/>
        <v>0</v>
      </c>
      <c r="F441" s="274" t="e">
        <f t="shared" si="856"/>
        <v>#N/A</v>
      </c>
      <c r="G441" s="238" t="str">
        <f t="shared" ref="G441:V441" si="872">IF(G440&gt;0,".","")</f>
        <v/>
      </c>
      <c r="H441" s="238" t="str">
        <f t="shared" si="872"/>
        <v/>
      </c>
      <c r="I441" s="238" t="str">
        <f t="shared" si="872"/>
        <v>.</v>
      </c>
      <c r="J441" s="238" t="e">
        <f t="shared" si="872"/>
        <v>#N/A</v>
      </c>
      <c r="K441" s="238" t="str">
        <f t="shared" si="872"/>
        <v/>
      </c>
      <c r="L441" s="238" t="str">
        <f t="shared" si="872"/>
        <v/>
      </c>
      <c r="M441" s="238" t="str">
        <f t="shared" si="872"/>
        <v/>
      </c>
      <c r="N441" s="238" t="str">
        <f t="shared" si="872"/>
        <v/>
      </c>
      <c r="O441" s="238" t="str">
        <f t="shared" si="872"/>
        <v/>
      </c>
      <c r="P441" s="238" t="str">
        <f t="shared" si="872"/>
        <v/>
      </c>
      <c r="Q441" s="238" t="str">
        <f t="shared" si="872"/>
        <v/>
      </c>
      <c r="R441" s="238" t="str">
        <f t="shared" si="872"/>
        <v/>
      </c>
      <c r="S441" s="238" t="str">
        <f t="shared" si="872"/>
        <v/>
      </c>
      <c r="T441" s="238" t="str">
        <f t="shared" si="872"/>
        <v/>
      </c>
      <c r="U441" s="238" t="str">
        <f t="shared" si="872"/>
        <v/>
      </c>
      <c r="V441" s="238" t="str">
        <f t="shared" si="872"/>
        <v/>
      </c>
      <c r="W441" s="599"/>
      <c r="X441" s="601"/>
      <c r="Y441" s="275"/>
      <c r="Z441" s="602"/>
    </row>
    <row r="442" spans="1:26" s="269" customFormat="1" ht="13.5">
      <c r="A442" s="202" t="s">
        <v>1287</v>
      </c>
      <c r="B442" s="263" t="s">
        <v>414</v>
      </c>
      <c r="C442" s="240" t="e">
        <f>VLOOKUP(B442,'Orçamento Sintético'!$A$6:$N$18048,4,0)</f>
        <v>#N/A</v>
      </c>
      <c r="D442" s="264" t="e">
        <f>VLOOKUP(B442,'Orçamento Sintético'!$A$6:$N$18048,13,0)</f>
        <v>#N/A</v>
      </c>
      <c r="E442" s="265">
        <f t="shared" si="855"/>
        <v>1</v>
      </c>
      <c r="F442" s="266" t="e">
        <f t="shared" si="856"/>
        <v>#N/A</v>
      </c>
      <c r="G442" s="267"/>
      <c r="H442" s="267"/>
      <c r="I442" s="244">
        <v>1</v>
      </c>
      <c r="J442" s="245" t="e">
        <f>I442*$D442</f>
        <v>#N/A</v>
      </c>
      <c r="K442" s="267"/>
      <c r="L442" s="267"/>
      <c r="M442" s="267"/>
      <c r="N442" s="267"/>
      <c r="O442" s="244"/>
      <c r="P442" s="245"/>
      <c r="Q442" s="244"/>
      <c r="R442" s="245"/>
      <c r="S442" s="267"/>
      <c r="T442" s="267"/>
      <c r="U442" s="267"/>
      <c r="V442" s="267"/>
      <c r="W442" s="598" t="e">
        <f>ROUND(D442*(1+$M$17),2)</f>
        <v>#N/A</v>
      </c>
      <c r="X442" s="600"/>
      <c r="Y442" s="268"/>
      <c r="Z442" s="602" t="e">
        <f>RESUMO!#REF!</f>
        <v>#REF!</v>
      </c>
    </row>
    <row r="443" spans="1:26" s="269" customFormat="1" ht="13.5">
      <c r="A443" s="270"/>
      <c r="B443" s="271"/>
      <c r="C443" s="246" t="s">
        <v>186</v>
      </c>
      <c r="D443" s="272" t="s">
        <v>267</v>
      </c>
      <c r="E443" s="273">
        <f t="shared" si="855"/>
        <v>0</v>
      </c>
      <c r="F443" s="274" t="e">
        <f t="shared" si="856"/>
        <v>#N/A</v>
      </c>
      <c r="G443" s="238" t="str">
        <f t="shared" ref="G443:V443" si="873">IF(G442&gt;0,".","")</f>
        <v/>
      </c>
      <c r="H443" s="238" t="str">
        <f t="shared" si="873"/>
        <v/>
      </c>
      <c r="I443" s="238" t="str">
        <f t="shared" si="873"/>
        <v>.</v>
      </c>
      <c r="J443" s="238" t="e">
        <f t="shared" si="873"/>
        <v>#N/A</v>
      </c>
      <c r="K443" s="238" t="str">
        <f t="shared" si="873"/>
        <v/>
      </c>
      <c r="L443" s="238" t="str">
        <f t="shared" si="873"/>
        <v/>
      </c>
      <c r="M443" s="238" t="str">
        <f t="shared" si="873"/>
        <v/>
      </c>
      <c r="N443" s="238" t="str">
        <f t="shared" si="873"/>
        <v/>
      </c>
      <c r="O443" s="238" t="str">
        <f t="shared" si="873"/>
        <v/>
      </c>
      <c r="P443" s="238" t="str">
        <f t="shared" si="873"/>
        <v/>
      </c>
      <c r="Q443" s="238" t="str">
        <f t="shared" si="873"/>
        <v/>
      </c>
      <c r="R443" s="238" t="str">
        <f t="shared" si="873"/>
        <v/>
      </c>
      <c r="S443" s="238" t="str">
        <f t="shared" si="873"/>
        <v/>
      </c>
      <c r="T443" s="238" t="str">
        <f t="shared" si="873"/>
        <v/>
      </c>
      <c r="U443" s="238" t="str">
        <f t="shared" si="873"/>
        <v/>
      </c>
      <c r="V443" s="238" t="str">
        <f t="shared" si="873"/>
        <v/>
      </c>
      <c r="W443" s="599"/>
      <c r="X443" s="601"/>
      <c r="Y443" s="275"/>
      <c r="Z443" s="602"/>
    </row>
    <row r="444" spans="1:26" s="269" customFormat="1" ht="13.5">
      <c r="A444" s="202" t="s">
        <v>1287</v>
      </c>
      <c r="B444" s="263" t="s">
        <v>415</v>
      </c>
      <c r="C444" s="240" t="e">
        <f>VLOOKUP(B444,'Orçamento Sintético'!$A$6:$N$18048,4,0)</f>
        <v>#N/A</v>
      </c>
      <c r="D444" s="264" t="e">
        <f>VLOOKUP(B444,'Orçamento Sintético'!$A$6:$N$18048,13,0)</f>
        <v>#N/A</v>
      </c>
      <c r="E444" s="265">
        <f t="shared" si="855"/>
        <v>1</v>
      </c>
      <c r="F444" s="266" t="e">
        <f t="shared" si="856"/>
        <v>#N/A</v>
      </c>
      <c r="G444" s="267"/>
      <c r="H444" s="267"/>
      <c r="I444" s="244">
        <v>1</v>
      </c>
      <c r="J444" s="245" t="e">
        <f>I444*$D444</f>
        <v>#N/A</v>
      </c>
      <c r="K444" s="267"/>
      <c r="L444" s="267"/>
      <c r="M444" s="267"/>
      <c r="N444" s="267"/>
      <c r="O444" s="244"/>
      <c r="P444" s="245"/>
      <c r="Q444" s="244"/>
      <c r="R444" s="245"/>
      <c r="S444" s="267"/>
      <c r="T444" s="267"/>
      <c r="U444" s="267"/>
      <c r="V444" s="267"/>
      <c r="W444" s="598" t="e">
        <f>ROUND(D444*(1+$M$17),2)</f>
        <v>#N/A</v>
      </c>
      <c r="X444" s="600"/>
      <c r="Y444" s="268"/>
      <c r="Z444" s="602" t="e">
        <f>RESUMO!#REF!</f>
        <v>#REF!</v>
      </c>
    </row>
    <row r="445" spans="1:26" s="269" customFormat="1" ht="13.5">
      <c r="A445" s="270"/>
      <c r="B445" s="271"/>
      <c r="C445" s="246" t="s">
        <v>186</v>
      </c>
      <c r="D445" s="272" t="s">
        <v>267</v>
      </c>
      <c r="E445" s="273">
        <f t="shared" si="855"/>
        <v>0</v>
      </c>
      <c r="F445" s="274" t="e">
        <f t="shared" si="856"/>
        <v>#N/A</v>
      </c>
      <c r="G445" s="238" t="str">
        <f t="shared" ref="G445:V445" si="874">IF(G444&gt;0,".","")</f>
        <v/>
      </c>
      <c r="H445" s="238" t="str">
        <f t="shared" si="874"/>
        <v/>
      </c>
      <c r="I445" s="238" t="str">
        <f t="shared" si="874"/>
        <v>.</v>
      </c>
      <c r="J445" s="238" t="e">
        <f t="shared" si="874"/>
        <v>#N/A</v>
      </c>
      <c r="K445" s="238" t="str">
        <f t="shared" si="874"/>
        <v/>
      </c>
      <c r="L445" s="238" t="str">
        <f t="shared" si="874"/>
        <v/>
      </c>
      <c r="M445" s="238" t="str">
        <f t="shared" si="874"/>
        <v/>
      </c>
      <c r="N445" s="238" t="str">
        <f t="shared" si="874"/>
        <v/>
      </c>
      <c r="O445" s="238" t="str">
        <f t="shared" si="874"/>
        <v/>
      </c>
      <c r="P445" s="238" t="str">
        <f t="shared" si="874"/>
        <v/>
      </c>
      <c r="Q445" s="238" t="str">
        <f t="shared" si="874"/>
        <v/>
      </c>
      <c r="R445" s="238" t="str">
        <f t="shared" si="874"/>
        <v/>
      </c>
      <c r="S445" s="238" t="str">
        <f t="shared" si="874"/>
        <v/>
      </c>
      <c r="T445" s="238" t="str">
        <f t="shared" si="874"/>
        <v/>
      </c>
      <c r="U445" s="238" t="str">
        <f t="shared" si="874"/>
        <v/>
      </c>
      <c r="V445" s="238" t="str">
        <f t="shared" si="874"/>
        <v/>
      </c>
      <c r="W445" s="599"/>
      <c r="X445" s="601"/>
      <c r="Y445" s="275"/>
      <c r="Z445" s="602"/>
    </row>
    <row r="446" spans="1:26" s="269" customFormat="1" ht="13.5">
      <c r="A446" s="202" t="s">
        <v>1287</v>
      </c>
      <c r="B446" s="263" t="s">
        <v>416</v>
      </c>
      <c r="C446" s="240" t="e">
        <f>VLOOKUP(B446,'Orçamento Sintético'!$A$6:$N$18048,4,0)</f>
        <v>#N/A</v>
      </c>
      <c r="D446" s="264" t="e">
        <f>VLOOKUP(B446,'Orçamento Sintético'!$A$6:$N$18048,13,0)</f>
        <v>#N/A</v>
      </c>
      <c r="E446" s="265">
        <f t="shared" si="855"/>
        <v>1</v>
      </c>
      <c r="F446" s="266" t="e">
        <f t="shared" si="856"/>
        <v>#N/A</v>
      </c>
      <c r="G446" s="267"/>
      <c r="H446" s="267"/>
      <c r="I446" s="244">
        <v>1</v>
      </c>
      <c r="J446" s="245" t="e">
        <f>I446*$D446</f>
        <v>#N/A</v>
      </c>
      <c r="K446" s="267"/>
      <c r="L446" s="267"/>
      <c r="M446" s="267"/>
      <c r="N446" s="267"/>
      <c r="O446" s="244"/>
      <c r="P446" s="245"/>
      <c r="Q446" s="244"/>
      <c r="R446" s="245"/>
      <c r="S446" s="267"/>
      <c r="T446" s="267"/>
      <c r="U446" s="267"/>
      <c r="V446" s="267"/>
      <c r="W446" s="598" t="e">
        <f>ROUND(D446*(1+$M$17),2)</f>
        <v>#N/A</v>
      </c>
      <c r="X446" s="600"/>
      <c r="Y446" s="268"/>
      <c r="Z446" s="602" t="e">
        <f>RESUMO!#REF!</f>
        <v>#REF!</v>
      </c>
    </row>
    <row r="447" spans="1:26" s="269" customFormat="1" ht="13.5">
      <c r="A447" s="270"/>
      <c r="B447" s="271"/>
      <c r="C447" s="246" t="s">
        <v>186</v>
      </c>
      <c r="D447" s="272" t="s">
        <v>267</v>
      </c>
      <c r="E447" s="273">
        <f t="shared" si="855"/>
        <v>0</v>
      </c>
      <c r="F447" s="274" t="e">
        <f t="shared" si="856"/>
        <v>#N/A</v>
      </c>
      <c r="G447" s="238" t="str">
        <f t="shared" ref="G447:V447" si="875">IF(G446&gt;0,".","")</f>
        <v/>
      </c>
      <c r="H447" s="238" t="str">
        <f t="shared" si="875"/>
        <v/>
      </c>
      <c r="I447" s="238" t="str">
        <f t="shared" si="875"/>
        <v>.</v>
      </c>
      <c r="J447" s="238" t="e">
        <f t="shared" si="875"/>
        <v>#N/A</v>
      </c>
      <c r="K447" s="238" t="str">
        <f t="shared" si="875"/>
        <v/>
      </c>
      <c r="L447" s="238" t="str">
        <f t="shared" si="875"/>
        <v/>
      </c>
      <c r="M447" s="238" t="str">
        <f t="shared" si="875"/>
        <v/>
      </c>
      <c r="N447" s="238" t="str">
        <f t="shared" si="875"/>
        <v/>
      </c>
      <c r="O447" s="238" t="str">
        <f t="shared" si="875"/>
        <v/>
      </c>
      <c r="P447" s="238" t="str">
        <f t="shared" si="875"/>
        <v/>
      </c>
      <c r="Q447" s="238" t="str">
        <f t="shared" si="875"/>
        <v/>
      </c>
      <c r="R447" s="238" t="str">
        <f t="shared" si="875"/>
        <v/>
      </c>
      <c r="S447" s="238" t="str">
        <f t="shared" si="875"/>
        <v/>
      </c>
      <c r="T447" s="238" t="str">
        <f t="shared" si="875"/>
        <v/>
      </c>
      <c r="U447" s="238" t="str">
        <f t="shared" si="875"/>
        <v/>
      </c>
      <c r="V447" s="238" t="str">
        <f t="shared" si="875"/>
        <v/>
      </c>
      <c r="W447" s="599"/>
      <c r="X447" s="601"/>
      <c r="Y447" s="275"/>
      <c r="Z447" s="602"/>
    </row>
    <row r="448" spans="1:26" s="269" customFormat="1" ht="13.5">
      <c r="A448" s="202" t="s">
        <v>1287</v>
      </c>
      <c r="B448" s="263" t="s">
        <v>417</v>
      </c>
      <c r="C448" s="240" t="e">
        <f>VLOOKUP(B448,'Orçamento Sintético'!$A$6:$N$18048,4,0)</f>
        <v>#N/A</v>
      </c>
      <c r="D448" s="264" t="e">
        <f>VLOOKUP(B448,'Orçamento Sintético'!$A$6:$N$18048,13,0)</f>
        <v>#N/A</v>
      </c>
      <c r="E448" s="265">
        <f t="shared" si="855"/>
        <v>1</v>
      </c>
      <c r="F448" s="266" t="e">
        <f t="shared" si="856"/>
        <v>#N/A</v>
      </c>
      <c r="G448" s="267"/>
      <c r="H448" s="267"/>
      <c r="I448" s="244">
        <v>1</v>
      </c>
      <c r="J448" s="245" t="e">
        <f>I448*$D448</f>
        <v>#N/A</v>
      </c>
      <c r="K448" s="267"/>
      <c r="L448" s="267"/>
      <c r="M448" s="267"/>
      <c r="N448" s="267"/>
      <c r="O448" s="244"/>
      <c r="P448" s="245"/>
      <c r="Q448" s="244"/>
      <c r="R448" s="245"/>
      <c r="S448" s="267"/>
      <c r="T448" s="267"/>
      <c r="U448" s="267"/>
      <c r="V448" s="267"/>
      <c r="W448" s="598" t="e">
        <f>ROUND(D448*(1+$M$17),2)</f>
        <v>#N/A</v>
      </c>
      <c r="X448" s="600"/>
      <c r="Y448" s="268"/>
      <c r="Z448" s="602" t="e">
        <f>RESUMO!#REF!</f>
        <v>#REF!</v>
      </c>
    </row>
    <row r="449" spans="1:26" s="269" customFormat="1" ht="13.5">
      <c r="A449" s="270"/>
      <c r="B449" s="271"/>
      <c r="C449" s="246" t="s">
        <v>186</v>
      </c>
      <c r="D449" s="272" t="s">
        <v>267</v>
      </c>
      <c r="E449" s="273">
        <f t="shared" si="855"/>
        <v>0</v>
      </c>
      <c r="F449" s="274" t="e">
        <f t="shared" si="856"/>
        <v>#N/A</v>
      </c>
      <c r="G449" s="238" t="str">
        <f t="shared" ref="G449:V449" si="876">IF(G448&gt;0,".","")</f>
        <v/>
      </c>
      <c r="H449" s="238" t="str">
        <f t="shared" si="876"/>
        <v/>
      </c>
      <c r="I449" s="238" t="str">
        <f t="shared" si="876"/>
        <v>.</v>
      </c>
      <c r="J449" s="238" t="e">
        <f t="shared" si="876"/>
        <v>#N/A</v>
      </c>
      <c r="K449" s="238" t="str">
        <f t="shared" si="876"/>
        <v/>
      </c>
      <c r="L449" s="238" t="str">
        <f t="shared" si="876"/>
        <v/>
      </c>
      <c r="M449" s="238" t="str">
        <f t="shared" si="876"/>
        <v/>
      </c>
      <c r="N449" s="238" t="str">
        <f t="shared" si="876"/>
        <v/>
      </c>
      <c r="O449" s="238" t="str">
        <f t="shared" si="876"/>
        <v/>
      </c>
      <c r="P449" s="238" t="str">
        <f t="shared" si="876"/>
        <v/>
      </c>
      <c r="Q449" s="238" t="str">
        <f t="shared" si="876"/>
        <v/>
      </c>
      <c r="R449" s="238" t="str">
        <f t="shared" si="876"/>
        <v/>
      </c>
      <c r="S449" s="238" t="str">
        <f t="shared" si="876"/>
        <v/>
      </c>
      <c r="T449" s="238" t="str">
        <f t="shared" si="876"/>
        <v/>
      </c>
      <c r="U449" s="238" t="str">
        <f t="shared" si="876"/>
        <v/>
      </c>
      <c r="V449" s="238" t="str">
        <f t="shared" si="876"/>
        <v/>
      </c>
      <c r="W449" s="599"/>
      <c r="X449" s="601"/>
      <c r="Y449" s="275"/>
      <c r="Z449" s="602"/>
    </row>
    <row r="450" spans="1:26" s="269" customFormat="1" ht="13.5">
      <c r="A450" s="202" t="s">
        <v>1287</v>
      </c>
      <c r="B450" s="263" t="s">
        <v>418</v>
      </c>
      <c r="C450" s="240" t="e">
        <f>VLOOKUP(B450,'Orçamento Sintético'!$A$6:$N$18048,4,0)</f>
        <v>#N/A</v>
      </c>
      <c r="D450" s="264" t="e">
        <f>VLOOKUP(B450,'Orçamento Sintético'!$A$6:$N$18048,13,0)</f>
        <v>#N/A</v>
      </c>
      <c r="E450" s="265">
        <f t="shared" si="855"/>
        <v>1</v>
      </c>
      <c r="F450" s="266" t="e">
        <f t="shared" si="856"/>
        <v>#N/A</v>
      </c>
      <c r="G450" s="267"/>
      <c r="H450" s="267"/>
      <c r="I450" s="244">
        <v>1</v>
      </c>
      <c r="J450" s="245" t="e">
        <f>I450*$D450</f>
        <v>#N/A</v>
      </c>
      <c r="K450" s="267"/>
      <c r="L450" s="267"/>
      <c r="M450" s="267"/>
      <c r="N450" s="267"/>
      <c r="O450" s="244"/>
      <c r="P450" s="245"/>
      <c r="Q450" s="244"/>
      <c r="R450" s="245"/>
      <c r="S450" s="267"/>
      <c r="T450" s="267"/>
      <c r="U450" s="267"/>
      <c r="V450" s="267"/>
      <c r="W450" s="598" t="e">
        <f>ROUND(D450*(1+$M$17),2)</f>
        <v>#N/A</v>
      </c>
      <c r="X450" s="600"/>
      <c r="Y450" s="268"/>
      <c r="Z450" s="602" t="e">
        <f>RESUMO!#REF!</f>
        <v>#REF!</v>
      </c>
    </row>
    <row r="451" spans="1:26" s="269" customFormat="1" ht="13.5">
      <c r="A451" s="270"/>
      <c r="B451" s="271"/>
      <c r="C451" s="246" t="s">
        <v>186</v>
      </c>
      <c r="D451" s="272" t="s">
        <v>267</v>
      </c>
      <c r="E451" s="273">
        <f t="shared" si="855"/>
        <v>0</v>
      </c>
      <c r="F451" s="274" t="e">
        <f t="shared" si="856"/>
        <v>#N/A</v>
      </c>
      <c r="G451" s="238" t="str">
        <f t="shared" ref="G451:V451" si="877">IF(G450&gt;0,".","")</f>
        <v/>
      </c>
      <c r="H451" s="238" t="str">
        <f t="shared" si="877"/>
        <v/>
      </c>
      <c r="I451" s="238" t="str">
        <f t="shared" si="877"/>
        <v>.</v>
      </c>
      <c r="J451" s="238" t="e">
        <f t="shared" si="877"/>
        <v>#N/A</v>
      </c>
      <c r="K451" s="238" t="str">
        <f t="shared" si="877"/>
        <v/>
      </c>
      <c r="L451" s="238" t="str">
        <f t="shared" si="877"/>
        <v/>
      </c>
      <c r="M451" s="238" t="str">
        <f t="shared" si="877"/>
        <v/>
      </c>
      <c r="N451" s="238" t="str">
        <f t="shared" si="877"/>
        <v/>
      </c>
      <c r="O451" s="238" t="str">
        <f t="shared" si="877"/>
        <v/>
      </c>
      <c r="P451" s="238" t="str">
        <f t="shared" si="877"/>
        <v/>
      </c>
      <c r="Q451" s="238" t="str">
        <f t="shared" si="877"/>
        <v/>
      </c>
      <c r="R451" s="238" t="str">
        <f t="shared" si="877"/>
        <v/>
      </c>
      <c r="S451" s="238" t="str">
        <f t="shared" si="877"/>
        <v/>
      </c>
      <c r="T451" s="238" t="str">
        <f t="shared" si="877"/>
        <v/>
      </c>
      <c r="U451" s="238" t="str">
        <f t="shared" si="877"/>
        <v/>
      </c>
      <c r="V451" s="238" t="str">
        <f t="shared" si="877"/>
        <v/>
      </c>
      <c r="W451" s="599"/>
      <c r="X451" s="601"/>
      <c r="Y451" s="275"/>
      <c r="Z451" s="602"/>
    </row>
    <row r="452" spans="1:26" s="269" customFormat="1" ht="13.5">
      <c r="A452" s="202" t="s">
        <v>1287</v>
      </c>
      <c r="B452" s="263" t="s">
        <v>419</v>
      </c>
      <c r="C452" s="240" t="e">
        <f>VLOOKUP(B452,'Orçamento Sintético'!$A$6:$N$18048,4,0)</f>
        <v>#N/A</v>
      </c>
      <c r="D452" s="264" t="e">
        <f>VLOOKUP(B452,'Orçamento Sintético'!$A$6:$N$18048,13,0)</f>
        <v>#N/A</v>
      </c>
      <c r="E452" s="265">
        <f t="shared" si="855"/>
        <v>1</v>
      </c>
      <c r="F452" s="266" t="e">
        <f t="shared" si="856"/>
        <v>#N/A</v>
      </c>
      <c r="G452" s="267"/>
      <c r="H452" s="267"/>
      <c r="I452" s="244">
        <v>1</v>
      </c>
      <c r="J452" s="245" t="e">
        <f>I452*$D452</f>
        <v>#N/A</v>
      </c>
      <c r="K452" s="267"/>
      <c r="L452" s="267"/>
      <c r="M452" s="267"/>
      <c r="N452" s="267"/>
      <c r="O452" s="244"/>
      <c r="P452" s="245"/>
      <c r="Q452" s="244"/>
      <c r="R452" s="245"/>
      <c r="S452" s="267"/>
      <c r="T452" s="267"/>
      <c r="U452" s="267"/>
      <c r="V452" s="267"/>
      <c r="W452" s="598" t="e">
        <f>ROUND(D452*(1+$M$17),2)</f>
        <v>#N/A</v>
      </c>
      <c r="X452" s="600"/>
      <c r="Y452" s="268"/>
      <c r="Z452" s="602" t="e">
        <f>RESUMO!#REF!</f>
        <v>#REF!</v>
      </c>
    </row>
    <row r="453" spans="1:26" s="269" customFormat="1" ht="13.5">
      <c r="A453" s="270"/>
      <c r="B453" s="271"/>
      <c r="C453" s="246" t="s">
        <v>186</v>
      </c>
      <c r="D453" s="272" t="s">
        <v>267</v>
      </c>
      <c r="E453" s="273">
        <f t="shared" si="855"/>
        <v>0</v>
      </c>
      <c r="F453" s="274" t="e">
        <f t="shared" si="856"/>
        <v>#N/A</v>
      </c>
      <c r="G453" s="238" t="str">
        <f t="shared" ref="G453:V453" si="878">IF(G452&gt;0,".","")</f>
        <v/>
      </c>
      <c r="H453" s="238" t="str">
        <f t="shared" si="878"/>
        <v/>
      </c>
      <c r="I453" s="238" t="str">
        <f t="shared" si="878"/>
        <v>.</v>
      </c>
      <c r="J453" s="238" t="e">
        <f t="shared" si="878"/>
        <v>#N/A</v>
      </c>
      <c r="K453" s="238" t="str">
        <f t="shared" si="878"/>
        <v/>
      </c>
      <c r="L453" s="238" t="str">
        <f t="shared" si="878"/>
        <v/>
      </c>
      <c r="M453" s="238" t="str">
        <f t="shared" si="878"/>
        <v/>
      </c>
      <c r="N453" s="238" t="str">
        <f t="shared" si="878"/>
        <v/>
      </c>
      <c r="O453" s="238" t="str">
        <f t="shared" si="878"/>
        <v/>
      </c>
      <c r="P453" s="238" t="str">
        <f t="shared" si="878"/>
        <v/>
      </c>
      <c r="Q453" s="238" t="str">
        <f t="shared" si="878"/>
        <v/>
      </c>
      <c r="R453" s="238" t="str">
        <f t="shared" si="878"/>
        <v/>
      </c>
      <c r="S453" s="238" t="str">
        <f t="shared" si="878"/>
        <v/>
      </c>
      <c r="T453" s="238" t="str">
        <f t="shared" si="878"/>
        <v/>
      </c>
      <c r="U453" s="238" t="str">
        <f t="shared" si="878"/>
        <v/>
      </c>
      <c r="V453" s="238" t="str">
        <f t="shared" si="878"/>
        <v/>
      </c>
      <c r="W453" s="599"/>
      <c r="X453" s="601"/>
      <c r="Y453" s="275"/>
      <c r="Z453" s="602"/>
    </row>
    <row r="454" spans="1:26" s="269" customFormat="1" ht="13.5">
      <c r="A454" s="202" t="s">
        <v>1287</v>
      </c>
      <c r="B454" s="263" t="s">
        <v>420</v>
      </c>
      <c r="C454" s="240" t="e">
        <f>VLOOKUP(B454,'Orçamento Sintético'!$A$6:$N$18048,4,0)</f>
        <v>#N/A</v>
      </c>
      <c r="D454" s="264" t="e">
        <f>VLOOKUP(B454,'Orçamento Sintético'!$A$6:$N$18048,13,0)</f>
        <v>#N/A</v>
      </c>
      <c r="E454" s="265">
        <f t="shared" si="855"/>
        <v>1</v>
      </c>
      <c r="F454" s="266" t="e">
        <f t="shared" si="856"/>
        <v>#N/A</v>
      </c>
      <c r="G454" s="267"/>
      <c r="H454" s="267"/>
      <c r="I454" s="244">
        <v>1</v>
      </c>
      <c r="J454" s="245" t="e">
        <f>I454*$D454</f>
        <v>#N/A</v>
      </c>
      <c r="K454" s="267"/>
      <c r="L454" s="267"/>
      <c r="M454" s="267"/>
      <c r="N454" s="267"/>
      <c r="O454" s="244"/>
      <c r="P454" s="245"/>
      <c r="Q454" s="244"/>
      <c r="R454" s="245"/>
      <c r="S454" s="267"/>
      <c r="T454" s="267"/>
      <c r="U454" s="267"/>
      <c r="V454" s="267"/>
      <c r="W454" s="598" t="e">
        <f>ROUND(D454*(1+$M$17),2)</f>
        <v>#N/A</v>
      </c>
      <c r="X454" s="600"/>
      <c r="Y454" s="268"/>
      <c r="Z454" s="602" t="e">
        <f>RESUMO!#REF!</f>
        <v>#REF!</v>
      </c>
    </row>
    <row r="455" spans="1:26" s="269" customFormat="1" ht="13.5">
      <c r="A455" s="270"/>
      <c r="B455" s="271"/>
      <c r="C455" s="246" t="s">
        <v>186</v>
      </c>
      <c r="D455" s="272" t="s">
        <v>267</v>
      </c>
      <c r="E455" s="273">
        <f t="shared" si="855"/>
        <v>0</v>
      </c>
      <c r="F455" s="274" t="e">
        <f t="shared" si="856"/>
        <v>#N/A</v>
      </c>
      <c r="G455" s="238" t="str">
        <f t="shared" ref="G455:V455" si="879">IF(G454&gt;0,".","")</f>
        <v/>
      </c>
      <c r="H455" s="238" t="str">
        <f t="shared" si="879"/>
        <v/>
      </c>
      <c r="I455" s="238" t="str">
        <f t="shared" si="879"/>
        <v>.</v>
      </c>
      <c r="J455" s="238" t="e">
        <f t="shared" si="879"/>
        <v>#N/A</v>
      </c>
      <c r="K455" s="238" t="str">
        <f t="shared" si="879"/>
        <v/>
      </c>
      <c r="L455" s="238" t="str">
        <f t="shared" si="879"/>
        <v/>
      </c>
      <c r="M455" s="238" t="str">
        <f t="shared" si="879"/>
        <v/>
      </c>
      <c r="N455" s="238" t="str">
        <f t="shared" si="879"/>
        <v/>
      </c>
      <c r="O455" s="238" t="str">
        <f t="shared" si="879"/>
        <v/>
      </c>
      <c r="P455" s="238" t="str">
        <f t="shared" si="879"/>
        <v/>
      </c>
      <c r="Q455" s="238" t="str">
        <f t="shared" si="879"/>
        <v/>
      </c>
      <c r="R455" s="238" t="str">
        <f t="shared" si="879"/>
        <v/>
      </c>
      <c r="S455" s="238" t="str">
        <f t="shared" si="879"/>
        <v/>
      </c>
      <c r="T455" s="238" t="str">
        <f t="shared" si="879"/>
        <v/>
      </c>
      <c r="U455" s="238" t="str">
        <f t="shared" si="879"/>
        <v/>
      </c>
      <c r="V455" s="238" t="str">
        <f t="shared" si="879"/>
        <v/>
      </c>
      <c r="W455" s="599"/>
      <c r="X455" s="601"/>
      <c r="Y455" s="275"/>
      <c r="Z455" s="602"/>
    </row>
    <row r="456" spans="1:26" s="269" customFormat="1" ht="13.5">
      <c r="A456" s="202" t="s">
        <v>1287</v>
      </c>
      <c r="B456" s="263" t="s">
        <v>422</v>
      </c>
      <c r="C456" s="240" t="e">
        <f>VLOOKUP(B456,'Orçamento Sintético'!$A$6:$N$18048,4,0)</f>
        <v>#N/A</v>
      </c>
      <c r="D456" s="264" t="e">
        <f>VLOOKUP(B456,'Orçamento Sintético'!$A$6:$N$18048,13,0)</f>
        <v>#N/A</v>
      </c>
      <c r="E456" s="265">
        <f t="shared" si="855"/>
        <v>1</v>
      </c>
      <c r="F456" s="266" t="e">
        <f t="shared" si="856"/>
        <v>#N/A</v>
      </c>
      <c r="G456" s="267"/>
      <c r="H456" s="267"/>
      <c r="I456" s="244">
        <v>1</v>
      </c>
      <c r="J456" s="245" t="e">
        <f>I456*$D456</f>
        <v>#N/A</v>
      </c>
      <c r="K456" s="267"/>
      <c r="L456" s="267"/>
      <c r="M456" s="267"/>
      <c r="N456" s="267"/>
      <c r="O456" s="244"/>
      <c r="P456" s="245"/>
      <c r="Q456" s="244"/>
      <c r="R456" s="245"/>
      <c r="S456" s="267"/>
      <c r="T456" s="267"/>
      <c r="U456" s="267"/>
      <c r="V456" s="267"/>
      <c r="W456" s="598" t="e">
        <f>ROUND(D456*(1+$M$17),2)</f>
        <v>#N/A</v>
      </c>
      <c r="X456" s="600"/>
      <c r="Y456" s="268"/>
      <c r="Z456" s="602" t="e">
        <f>RESUMO!#REF!</f>
        <v>#REF!</v>
      </c>
    </row>
    <row r="457" spans="1:26" s="269" customFormat="1" ht="13.5">
      <c r="A457" s="270"/>
      <c r="B457" s="271"/>
      <c r="C457" s="246" t="s">
        <v>186</v>
      </c>
      <c r="D457" s="272" t="s">
        <v>267</v>
      </c>
      <c r="E457" s="273">
        <f t="shared" si="855"/>
        <v>0</v>
      </c>
      <c r="F457" s="274" t="e">
        <f t="shared" si="856"/>
        <v>#N/A</v>
      </c>
      <c r="G457" s="238" t="str">
        <f t="shared" ref="G457:V457" si="880">IF(G456&gt;0,".","")</f>
        <v/>
      </c>
      <c r="H457" s="238" t="str">
        <f t="shared" si="880"/>
        <v/>
      </c>
      <c r="I457" s="238" t="str">
        <f t="shared" si="880"/>
        <v>.</v>
      </c>
      <c r="J457" s="238" t="e">
        <f t="shared" si="880"/>
        <v>#N/A</v>
      </c>
      <c r="K457" s="238" t="str">
        <f t="shared" si="880"/>
        <v/>
      </c>
      <c r="L457" s="238" t="str">
        <f t="shared" si="880"/>
        <v/>
      </c>
      <c r="M457" s="238" t="str">
        <f t="shared" si="880"/>
        <v/>
      </c>
      <c r="N457" s="238" t="str">
        <f t="shared" si="880"/>
        <v/>
      </c>
      <c r="O457" s="238" t="str">
        <f t="shared" si="880"/>
        <v/>
      </c>
      <c r="P457" s="238" t="str">
        <f t="shared" si="880"/>
        <v/>
      </c>
      <c r="Q457" s="238" t="str">
        <f t="shared" si="880"/>
        <v/>
      </c>
      <c r="R457" s="238" t="str">
        <f t="shared" si="880"/>
        <v/>
      </c>
      <c r="S457" s="238" t="str">
        <f t="shared" si="880"/>
        <v/>
      </c>
      <c r="T457" s="238" t="str">
        <f t="shared" si="880"/>
        <v/>
      </c>
      <c r="U457" s="238" t="str">
        <f t="shared" si="880"/>
        <v/>
      </c>
      <c r="V457" s="238" t="str">
        <f t="shared" si="880"/>
        <v/>
      </c>
      <c r="W457" s="599"/>
      <c r="X457" s="601"/>
      <c r="Y457" s="275"/>
      <c r="Z457" s="602"/>
    </row>
    <row r="458" spans="1:26" s="269" customFormat="1" ht="13.5">
      <c r="A458" s="202" t="s">
        <v>1287</v>
      </c>
      <c r="B458" s="263" t="s">
        <v>423</v>
      </c>
      <c r="C458" s="240" t="e">
        <f>VLOOKUP(B458,'Orçamento Sintético'!$A$6:$N$18048,4,0)</f>
        <v>#N/A</v>
      </c>
      <c r="D458" s="264" t="e">
        <f>VLOOKUP(B458,'Orçamento Sintético'!$A$6:$N$18048,13,0)</f>
        <v>#N/A</v>
      </c>
      <c r="E458" s="265">
        <f t="shared" si="855"/>
        <v>1</v>
      </c>
      <c r="F458" s="266" t="e">
        <f t="shared" si="856"/>
        <v>#N/A</v>
      </c>
      <c r="G458" s="267"/>
      <c r="H458" s="267"/>
      <c r="I458" s="244">
        <v>1</v>
      </c>
      <c r="J458" s="245" t="e">
        <f>I458*$D458</f>
        <v>#N/A</v>
      </c>
      <c r="K458" s="267"/>
      <c r="L458" s="267"/>
      <c r="M458" s="267"/>
      <c r="N458" s="267"/>
      <c r="O458" s="244"/>
      <c r="P458" s="245"/>
      <c r="Q458" s="244"/>
      <c r="R458" s="245"/>
      <c r="S458" s="267"/>
      <c r="T458" s="267"/>
      <c r="U458" s="267"/>
      <c r="V458" s="267"/>
      <c r="W458" s="598" t="e">
        <f>ROUND(D458*(1+$M$17),2)</f>
        <v>#N/A</v>
      </c>
      <c r="X458" s="600"/>
      <c r="Y458" s="268"/>
      <c r="Z458" s="602" t="e">
        <f>RESUMO!#REF!</f>
        <v>#REF!</v>
      </c>
    </row>
    <row r="459" spans="1:26" s="269" customFormat="1" ht="13.5">
      <c r="A459" s="270"/>
      <c r="B459" s="271"/>
      <c r="C459" s="246" t="s">
        <v>186</v>
      </c>
      <c r="D459" s="272" t="s">
        <v>267</v>
      </c>
      <c r="E459" s="273">
        <f t="shared" si="855"/>
        <v>0</v>
      </c>
      <c r="F459" s="274" t="e">
        <f t="shared" si="856"/>
        <v>#N/A</v>
      </c>
      <c r="G459" s="238" t="str">
        <f t="shared" ref="G459:V459" si="881">IF(G458&gt;0,".","")</f>
        <v/>
      </c>
      <c r="H459" s="238" t="str">
        <f t="shared" si="881"/>
        <v/>
      </c>
      <c r="I459" s="238" t="str">
        <f t="shared" si="881"/>
        <v>.</v>
      </c>
      <c r="J459" s="238" t="e">
        <f t="shared" si="881"/>
        <v>#N/A</v>
      </c>
      <c r="K459" s="238" t="str">
        <f t="shared" si="881"/>
        <v/>
      </c>
      <c r="L459" s="238" t="str">
        <f t="shared" si="881"/>
        <v/>
      </c>
      <c r="M459" s="238" t="str">
        <f t="shared" si="881"/>
        <v/>
      </c>
      <c r="N459" s="238" t="str">
        <f t="shared" si="881"/>
        <v/>
      </c>
      <c r="O459" s="238" t="str">
        <f t="shared" si="881"/>
        <v/>
      </c>
      <c r="P459" s="238" t="str">
        <f t="shared" si="881"/>
        <v/>
      </c>
      <c r="Q459" s="238" t="str">
        <f t="shared" si="881"/>
        <v/>
      </c>
      <c r="R459" s="238" t="str">
        <f t="shared" si="881"/>
        <v/>
      </c>
      <c r="S459" s="238" t="str">
        <f t="shared" si="881"/>
        <v/>
      </c>
      <c r="T459" s="238" t="str">
        <f t="shared" si="881"/>
        <v/>
      </c>
      <c r="U459" s="238" t="str">
        <f t="shared" si="881"/>
        <v/>
      </c>
      <c r="V459" s="238" t="str">
        <f t="shared" si="881"/>
        <v/>
      </c>
      <c r="W459" s="599"/>
      <c r="X459" s="601"/>
      <c r="Y459" s="275"/>
      <c r="Z459" s="602"/>
    </row>
    <row r="460" spans="1:26" s="269" customFormat="1" ht="13.5">
      <c r="A460" s="202" t="s">
        <v>1287</v>
      </c>
      <c r="B460" s="263" t="s">
        <v>425</v>
      </c>
      <c r="C460" s="240" t="e">
        <f>VLOOKUP(B460,'Orçamento Sintético'!$A$6:$N$18048,4,0)</f>
        <v>#N/A</v>
      </c>
      <c r="D460" s="264" t="e">
        <f>VLOOKUP(B460,'Orçamento Sintético'!$A$6:$N$18048,13,0)</f>
        <v>#N/A</v>
      </c>
      <c r="E460" s="265">
        <f t="shared" si="855"/>
        <v>1</v>
      </c>
      <c r="F460" s="266" t="e">
        <f t="shared" si="856"/>
        <v>#N/A</v>
      </c>
      <c r="G460" s="267"/>
      <c r="H460" s="267"/>
      <c r="I460" s="244">
        <v>1</v>
      </c>
      <c r="J460" s="245" t="e">
        <f>I460*$D460</f>
        <v>#N/A</v>
      </c>
      <c r="K460" s="267"/>
      <c r="L460" s="267"/>
      <c r="M460" s="267"/>
      <c r="N460" s="267"/>
      <c r="O460" s="244"/>
      <c r="P460" s="245"/>
      <c r="Q460" s="244"/>
      <c r="R460" s="245"/>
      <c r="S460" s="267"/>
      <c r="T460" s="267"/>
      <c r="U460" s="267"/>
      <c r="V460" s="267"/>
      <c r="W460" s="598" t="e">
        <f>ROUND(D460*(1+$M$17),2)</f>
        <v>#N/A</v>
      </c>
      <c r="X460" s="600"/>
      <c r="Y460" s="268"/>
      <c r="Z460" s="602" t="e">
        <f>RESUMO!#REF!</f>
        <v>#REF!</v>
      </c>
    </row>
    <row r="461" spans="1:26" s="269" customFormat="1" ht="13.5">
      <c r="A461" s="270"/>
      <c r="B461" s="271"/>
      <c r="C461" s="246" t="s">
        <v>186</v>
      </c>
      <c r="D461" s="272" t="s">
        <v>267</v>
      </c>
      <c r="E461" s="273">
        <f t="shared" si="855"/>
        <v>0</v>
      </c>
      <c r="F461" s="274" t="e">
        <f t="shared" si="856"/>
        <v>#N/A</v>
      </c>
      <c r="G461" s="238" t="str">
        <f t="shared" ref="G461:V461" si="882">IF(G460&gt;0,".","")</f>
        <v/>
      </c>
      <c r="H461" s="238" t="str">
        <f t="shared" si="882"/>
        <v/>
      </c>
      <c r="I461" s="238" t="str">
        <f t="shared" si="882"/>
        <v>.</v>
      </c>
      <c r="J461" s="238" t="e">
        <f t="shared" si="882"/>
        <v>#N/A</v>
      </c>
      <c r="K461" s="238" t="str">
        <f t="shared" si="882"/>
        <v/>
      </c>
      <c r="L461" s="238" t="str">
        <f t="shared" si="882"/>
        <v/>
      </c>
      <c r="M461" s="238" t="str">
        <f t="shared" si="882"/>
        <v/>
      </c>
      <c r="N461" s="238" t="str">
        <f t="shared" si="882"/>
        <v/>
      </c>
      <c r="O461" s="238" t="str">
        <f t="shared" si="882"/>
        <v/>
      </c>
      <c r="P461" s="238" t="str">
        <f t="shared" si="882"/>
        <v/>
      </c>
      <c r="Q461" s="238" t="str">
        <f t="shared" si="882"/>
        <v/>
      </c>
      <c r="R461" s="238" t="str">
        <f t="shared" si="882"/>
        <v/>
      </c>
      <c r="S461" s="238" t="str">
        <f t="shared" si="882"/>
        <v/>
      </c>
      <c r="T461" s="238" t="str">
        <f t="shared" si="882"/>
        <v/>
      </c>
      <c r="U461" s="238" t="str">
        <f t="shared" si="882"/>
        <v/>
      </c>
      <c r="V461" s="238" t="str">
        <f t="shared" si="882"/>
        <v/>
      </c>
      <c r="W461" s="599"/>
      <c r="X461" s="601"/>
      <c r="Y461" s="275"/>
      <c r="Z461" s="602"/>
    </row>
    <row r="462" spans="1:26" s="269" customFormat="1" ht="13.5">
      <c r="A462" s="202" t="s">
        <v>1287</v>
      </c>
      <c r="B462" s="263" t="s">
        <v>427</v>
      </c>
      <c r="C462" s="240" t="e">
        <f>VLOOKUP(B462,'Orçamento Sintético'!$A$6:$N$18048,4,0)</f>
        <v>#N/A</v>
      </c>
      <c r="D462" s="264" t="e">
        <f>VLOOKUP(B462,'Orçamento Sintético'!$A$6:$N$18048,13,0)</f>
        <v>#N/A</v>
      </c>
      <c r="E462" s="265">
        <f t="shared" si="855"/>
        <v>1</v>
      </c>
      <c r="F462" s="266" t="e">
        <f t="shared" si="856"/>
        <v>#N/A</v>
      </c>
      <c r="G462" s="267"/>
      <c r="H462" s="267"/>
      <c r="I462" s="244">
        <v>1</v>
      </c>
      <c r="J462" s="245" t="e">
        <f>I462*$D462</f>
        <v>#N/A</v>
      </c>
      <c r="K462" s="267"/>
      <c r="L462" s="267"/>
      <c r="M462" s="267"/>
      <c r="N462" s="267"/>
      <c r="O462" s="244"/>
      <c r="P462" s="245"/>
      <c r="Q462" s="244"/>
      <c r="R462" s="245"/>
      <c r="S462" s="267"/>
      <c r="T462" s="267"/>
      <c r="U462" s="267"/>
      <c r="V462" s="267"/>
      <c r="W462" s="598" t="e">
        <f>ROUND(D462*(1+$M$17),2)</f>
        <v>#N/A</v>
      </c>
      <c r="X462" s="600"/>
      <c r="Y462" s="268"/>
      <c r="Z462" s="602" t="e">
        <f>RESUMO!#REF!</f>
        <v>#REF!</v>
      </c>
    </row>
    <row r="463" spans="1:26" s="269" customFormat="1" ht="13.5">
      <c r="A463" s="270"/>
      <c r="B463" s="271"/>
      <c r="C463" s="246" t="s">
        <v>186</v>
      </c>
      <c r="D463" s="272" t="s">
        <v>267</v>
      </c>
      <c r="E463" s="273">
        <f t="shared" si="855"/>
        <v>0</v>
      </c>
      <c r="F463" s="274" t="e">
        <f t="shared" si="856"/>
        <v>#N/A</v>
      </c>
      <c r="G463" s="238" t="str">
        <f t="shared" ref="G463:V463" si="883">IF(G462&gt;0,".","")</f>
        <v/>
      </c>
      <c r="H463" s="238" t="str">
        <f t="shared" si="883"/>
        <v/>
      </c>
      <c r="I463" s="238" t="str">
        <f t="shared" si="883"/>
        <v>.</v>
      </c>
      <c r="J463" s="238" t="e">
        <f t="shared" si="883"/>
        <v>#N/A</v>
      </c>
      <c r="K463" s="238" t="str">
        <f t="shared" si="883"/>
        <v/>
      </c>
      <c r="L463" s="238" t="str">
        <f t="shared" si="883"/>
        <v/>
      </c>
      <c r="M463" s="238" t="str">
        <f t="shared" si="883"/>
        <v/>
      </c>
      <c r="N463" s="238" t="str">
        <f t="shared" si="883"/>
        <v/>
      </c>
      <c r="O463" s="238" t="str">
        <f t="shared" si="883"/>
        <v/>
      </c>
      <c r="P463" s="238" t="str">
        <f t="shared" si="883"/>
        <v/>
      </c>
      <c r="Q463" s="238" t="str">
        <f t="shared" si="883"/>
        <v/>
      </c>
      <c r="R463" s="238" t="str">
        <f t="shared" si="883"/>
        <v/>
      </c>
      <c r="S463" s="238" t="str">
        <f t="shared" si="883"/>
        <v/>
      </c>
      <c r="T463" s="238" t="str">
        <f t="shared" si="883"/>
        <v/>
      </c>
      <c r="U463" s="238" t="str">
        <f t="shared" si="883"/>
        <v/>
      </c>
      <c r="V463" s="238" t="str">
        <f t="shared" si="883"/>
        <v/>
      </c>
      <c r="W463" s="599"/>
      <c r="X463" s="601"/>
      <c r="Y463" s="275"/>
      <c r="Z463" s="602"/>
    </row>
    <row r="464" spans="1:26" s="269" customFormat="1" ht="13.5">
      <c r="A464" s="202" t="s">
        <v>1287</v>
      </c>
      <c r="B464" s="263" t="s">
        <v>428</v>
      </c>
      <c r="C464" s="240" t="e">
        <f>VLOOKUP(B464,'Orçamento Sintético'!$A$6:$N$18048,4,0)</f>
        <v>#N/A</v>
      </c>
      <c r="D464" s="264" t="e">
        <f>VLOOKUP(B464,'Orçamento Sintético'!$A$6:$N$18048,13,0)</f>
        <v>#N/A</v>
      </c>
      <c r="E464" s="265">
        <f t="shared" si="855"/>
        <v>1</v>
      </c>
      <c r="F464" s="266" t="e">
        <f t="shared" si="856"/>
        <v>#N/A</v>
      </c>
      <c r="G464" s="267"/>
      <c r="H464" s="267"/>
      <c r="I464" s="244">
        <v>1</v>
      </c>
      <c r="J464" s="245" t="e">
        <f>I464*$D464</f>
        <v>#N/A</v>
      </c>
      <c r="K464" s="267"/>
      <c r="L464" s="267"/>
      <c r="M464" s="267"/>
      <c r="N464" s="267"/>
      <c r="O464" s="244"/>
      <c r="P464" s="245"/>
      <c r="Q464" s="244"/>
      <c r="R464" s="245"/>
      <c r="S464" s="267"/>
      <c r="T464" s="267"/>
      <c r="U464" s="267"/>
      <c r="V464" s="267"/>
      <c r="W464" s="598" t="e">
        <f>ROUND(D464*(1+$M$17),2)</f>
        <v>#N/A</v>
      </c>
      <c r="X464" s="600"/>
      <c r="Y464" s="268"/>
      <c r="Z464" s="602" t="e">
        <f>RESUMO!#REF!</f>
        <v>#REF!</v>
      </c>
    </row>
    <row r="465" spans="1:26" s="269" customFormat="1" ht="13.5">
      <c r="A465" s="270"/>
      <c r="B465" s="271"/>
      <c r="C465" s="246" t="s">
        <v>186</v>
      </c>
      <c r="D465" s="272" t="s">
        <v>267</v>
      </c>
      <c r="E465" s="273">
        <f t="shared" si="855"/>
        <v>0</v>
      </c>
      <c r="F465" s="274" t="e">
        <f t="shared" si="856"/>
        <v>#N/A</v>
      </c>
      <c r="G465" s="238" t="str">
        <f t="shared" ref="G465:V465" si="884">IF(G464&gt;0,".","")</f>
        <v/>
      </c>
      <c r="H465" s="238" t="str">
        <f t="shared" si="884"/>
        <v/>
      </c>
      <c r="I465" s="238" t="str">
        <f t="shared" si="884"/>
        <v>.</v>
      </c>
      <c r="J465" s="238" t="e">
        <f t="shared" si="884"/>
        <v>#N/A</v>
      </c>
      <c r="K465" s="238" t="str">
        <f t="shared" si="884"/>
        <v/>
      </c>
      <c r="L465" s="238" t="str">
        <f t="shared" si="884"/>
        <v/>
      </c>
      <c r="M465" s="238" t="str">
        <f t="shared" si="884"/>
        <v/>
      </c>
      <c r="N465" s="238" t="str">
        <f t="shared" si="884"/>
        <v/>
      </c>
      <c r="O465" s="238" t="str">
        <f t="shared" si="884"/>
        <v/>
      </c>
      <c r="P465" s="238" t="str">
        <f t="shared" si="884"/>
        <v/>
      </c>
      <c r="Q465" s="238" t="str">
        <f t="shared" si="884"/>
        <v/>
      </c>
      <c r="R465" s="238" t="str">
        <f t="shared" si="884"/>
        <v/>
      </c>
      <c r="S465" s="238" t="str">
        <f t="shared" si="884"/>
        <v/>
      </c>
      <c r="T465" s="238" t="str">
        <f t="shared" si="884"/>
        <v/>
      </c>
      <c r="U465" s="238" t="str">
        <f t="shared" si="884"/>
        <v/>
      </c>
      <c r="V465" s="238" t="str">
        <f t="shared" si="884"/>
        <v/>
      </c>
      <c r="W465" s="599"/>
      <c r="X465" s="601"/>
      <c r="Y465" s="275"/>
      <c r="Z465" s="602"/>
    </row>
    <row r="466" spans="1:26" s="269" customFormat="1" ht="13.5">
      <c r="A466" s="202" t="s">
        <v>1287</v>
      </c>
      <c r="B466" s="263" t="s">
        <v>430</v>
      </c>
      <c r="C466" s="240" t="e">
        <f>VLOOKUP(B466,'Orçamento Sintético'!$A$6:$N$18048,4,0)</f>
        <v>#N/A</v>
      </c>
      <c r="D466" s="264" t="e">
        <f>VLOOKUP(B466,'Orçamento Sintético'!$A$6:$N$18048,13,0)</f>
        <v>#N/A</v>
      </c>
      <c r="E466" s="265">
        <f t="shared" si="855"/>
        <v>1</v>
      </c>
      <c r="F466" s="266" t="e">
        <f t="shared" si="856"/>
        <v>#N/A</v>
      </c>
      <c r="G466" s="267"/>
      <c r="H466" s="267"/>
      <c r="I466" s="244">
        <v>1</v>
      </c>
      <c r="J466" s="245" t="e">
        <f>I466*$D466</f>
        <v>#N/A</v>
      </c>
      <c r="K466" s="267"/>
      <c r="L466" s="267"/>
      <c r="M466" s="267"/>
      <c r="N466" s="267"/>
      <c r="O466" s="244"/>
      <c r="P466" s="245"/>
      <c r="Q466" s="244"/>
      <c r="R466" s="245"/>
      <c r="S466" s="267"/>
      <c r="T466" s="267"/>
      <c r="U466" s="267"/>
      <c r="V466" s="267"/>
      <c r="W466" s="598" t="e">
        <f>ROUND(D466*(1+$M$17),2)</f>
        <v>#N/A</v>
      </c>
      <c r="X466" s="600"/>
      <c r="Y466" s="268"/>
      <c r="Z466" s="602" t="e">
        <f>RESUMO!#REF!</f>
        <v>#REF!</v>
      </c>
    </row>
    <row r="467" spans="1:26" s="269" customFormat="1" ht="13.5">
      <c r="A467" s="270"/>
      <c r="B467" s="271"/>
      <c r="C467" s="246" t="s">
        <v>186</v>
      </c>
      <c r="D467" s="272" t="s">
        <v>267</v>
      </c>
      <c r="E467" s="273">
        <f t="shared" si="855"/>
        <v>0</v>
      </c>
      <c r="F467" s="274" t="e">
        <f t="shared" si="856"/>
        <v>#N/A</v>
      </c>
      <c r="G467" s="238" t="str">
        <f t="shared" ref="G467:V467" si="885">IF(G466&gt;0,".","")</f>
        <v/>
      </c>
      <c r="H467" s="238" t="str">
        <f t="shared" si="885"/>
        <v/>
      </c>
      <c r="I467" s="238" t="str">
        <f t="shared" si="885"/>
        <v>.</v>
      </c>
      <c r="J467" s="238" t="e">
        <f t="shared" si="885"/>
        <v>#N/A</v>
      </c>
      <c r="K467" s="238" t="str">
        <f t="shared" si="885"/>
        <v/>
      </c>
      <c r="L467" s="238" t="str">
        <f t="shared" si="885"/>
        <v/>
      </c>
      <c r="M467" s="238" t="str">
        <f t="shared" si="885"/>
        <v/>
      </c>
      <c r="N467" s="238" t="str">
        <f t="shared" si="885"/>
        <v/>
      </c>
      <c r="O467" s="238" t="str">
        <f t="shared" si="885"/>
        <v/>
      </c>
      <c r="P467" s="238" t="str">
        <f t="shared" si="885"/>
        <v/>
      </c>
      <c r="Q467" s="238" t="str">
        <f t="shared" si="885"/>
        <v/>
      </c>
      <c r="R467" s="238" t="str">
        <f t="shared" si="885"/>
        <v/>
      </c>
      <c r="S467" s="238" t="str">
        <f t="shared" si="885"/>
        <v/>
      </c>
      <c r="T467" s="238" t="str">
        <f t="shared" si="885"/>
        <v/>
      </c>
      <c r="U467" s="238" t="str">
        <f t="shared" si="885"/>
        <v/>
      </c>
      <c r="V467" s="238" t="str">
        <f t="shared" si="885"/>
        <v/>
      </c>
      <c r="W467" s="599"/>
      <c r="X467" s="601"/>
      <c r="Y467" s="275"/>
      <c r="Z467" s="602"/>
    </row>
    <row r="468" spans="1:26" s="269" customFormat="1" ht="13.5">
      <c r="A468" s="202" t="s">
        <v>1287</v>
      </c>
      <c r="B468" s="263" t="s">
        <v>431</v>
      </c>
      <c r="C468" s="240" t="e">
        <f>VLOOKUP(B468,'Orçamento Sintético'!$A$6:$N$18048,4,0)</f>
        <v>#N/A</v>
      </c>
      <c r="D468" s="264" t="e">
        <f>VLOOKUP(B468,'Orçamento Sintético'!$A$6:$N$18048,13,0)</f>
        <v>#N/A</v>
      </c>
      <c r="E468" s="265">
        <f t="shared" si="855"/>
        <v>1</v>
      </c>
      <c r="F468" s="266" t="e">
        <f t="shared" si="856"/>
        <v>#N/A</v>
      </c>
      <c r="G468" s="267"/>
      <c r="H468" s="267"/>
      <c r="I468" s="244">
        <v>1</v>
      </c>
      <c r="J468" s="245" t="e">
        <f>I468*$D468</f>
        <v>#N/A</v>
      </c>
      <c r="K468" s="267"/>
      <c r="L468" s="267"/>
      <c r="M468" s="267"/>
      <c r="N468" s="267"/>
      <c r="O468" s="244"/>
      <c r="P468" s="245"/>
      <c r="Q468" s="244"/>
      <c r="R468" s="245"/>
      <c r="S468" s="267"/>
      <c r="T468" s="267"/>
      <c r="U468" s="267"/>
      <c r="V468" s="267"/>
      <c r="W468" s="598" t="e">
        <f>ROUND(D468*(1+$M$17),2)</f>
        <v>#N/A</v>
      </c>
      <c r="X468" s="600"/>
      <c r="Y468" s="268"/>
      <c r="Z468" s="602" t="e">
        <f>RESUMO!#REF!</f>
        <v>#REF!</v>
      </c>
    </row>
    <row r="469" spans="1:26" s="269" customFormat="1" ht="13.5">
      <c r="A469" s="270"/>
      <c r="B469" s="271"/>
      <c r="C469" s="246" t="s">
        <v>186</v>
      </c>
      <c r="D469" s="272" t="s">
        <v>267</v>
      </c>
      <c r="E469" s="273">
        <f t="shared" si="855"/>
        <v>0</v>
      </c>
      <c r="F469" s="274" t="e">
        <f t="shared" si="856"/>
        <v>#N/A</v>
      </c>
      <c r="G469" s="238" t="str">
        <f t="shared" ref="G469:V469" si="886">IF(G468&gt;0,".","")</f>
        <v/>
      </c>
      <c r="H469" s="238" t="str">
        <f t="shared" si="886"/>
        <v/>
      </c>
      <c r="I469" s="238" t="str">
        <f t="shared" si="886"/>
        <v>.</v>
      </c>
      <c r="J469" s="238" t="e">
        <f t="shared" si="886"/>
        <v>#N/A</v>
      </c>
      <c r="K469" s="238" t="str">
        <f t="shared" si="886"/>
        <v/>
      </c>
      <c r="L469" s="238" t="str">
        <f t="shared" si="886"/>
        <v/>
      </c>
      <c r="M469" s="238" t="str">
        <f t="shared" si="886"/>
        <v/>
      </c>
      <c r="N469" s="238" t="str">
        <f t="shared" si="886"/>
        <v/>
      </c>
      <c r="O469" s="238" t="str">
        <f t="shared" si="886"/>
        <v/>
      </c>
      <c r="P469" s="238" t="str">
        <f t="shared" si="886"/>
        <v/>
      </c>
      <c r="Q469" s="238" t="str">
        <f t="shared" si="886"/>
        <v/>
      </c>
      <c r="R469" s="238" t="str">
        <f t="shared" si="886"/>
        <v/>
      </c>
      <c r="S469" s="238" t="str">
        <f t="shared" si="886"/>
        <v/>
      </c>
      <c r="T469" s="238" t="str">
        <f t="shared" si="886"/>
        <v/>
      </c>
      <c r="U469" s="238" t="str">
        <f t="shared" si="886"/>
        <v/>
      </c>
      <c r="V469" s="238" t="str">
        <f t="shared" si="886"/>
        <v/>
      </c>
      <c r="W469" s="599"/>
      <c r="X469" s="601"/>
      <c r="Y469" s="275"/>
      <c r="Z469" s="602"/>
    </row>
    <row r="470" spans="1:26" s="269" customFormat="1" ht="13.5">
      <c r="A470" s="202" t="s">
        <v>1287</v>
      </c>
      <c r="B470" s="263" t="s">
        <v>432</v>
      </c>
      <c r="C470" s="240" t="e">
        <f>VLOOKUP(B470,'Orçamento Sintético'!$A$6:$N$18048,4,0)</f>
        <v>#N/A</v>
      </c>
      <c r="D470" s="264" t="e">
        <f>VLOOKUP(B470,'Orçamento Sintético'!$A$6:$N$18048,13,0)</f>
        <v>#N/A</v>
      </c>
      <c r="E470" s="265">
        <f t="shared" si="855"/>
        <v>1</v>
      </c>
      <c r="F470" s="266" t="e">
        <f t="shared" si="856"/>
        <v>#N/A</v>
      </c>
      <c r="G470" s="267"/>
      <c r="H470" s="267"/>
      <c r="I470" s="244">
        <v>1</v>
      </c>
      <c r="J470" s="245" t="e">
        <f>I470*$D470</f>
        <v>#N/A</v>
      </c>
      <c r="K470" s="267"/>
      <c r="L470" s="267"/>
      <c r="M470" s="267"/>
      <c r="N470" s="267"/>
      <c r="O470" s="244"/>
      <c r="P470" s="245"/>
      <c r="Q470" s="244"/>
      <c r="R470" s="245"/>
      <c r="S470" s="267"/>
      <c r="T470" s="267"/>
      <c r="U470" s="267"/>
      <c r="V470" s="267"/>
      <c r="W470" s="598" t="e">
        <f>ROUND(D470*(1+$M$17),2)</f>
        <v>#N/A</v>
      </c>
      <c r="X470" s="600"/>
      <c r="Y470" s="268"/>
      <c r="Z470" s="602" t="e">
        <f>RESUMO!#REF!</f>
        <v>#REF!</v>
      </c>
    </row>
    <row r="471" spans="1:26" s="269" customFormat="1" ht="13.5">
      <c r="A471" s="270"/>
      <c r="B471" s="271"/>
      <c r="C471" s="246" t="s">
        <v>186</v>
      </c>
      <c r="D471" s="272" t="s">
        <v>267</v>
      </c>
      <c r="E471" s="273">
        <f t="shared" si="855"/>
        <v>0</v>
      </c>
      <c r="F471" s="274" t="e">
        <f t="shared" si="856"/>
        <v>#N/A</v>
      </c>
      <c r="G471" s="238" t="str">
        <f t="shared" ref="G471:V471" si="887">IF(G470&gt;0,".","")</f>
        <v/>
      </c>
      <c r="H471" s="238" t="str">
        <f t="shared" si="887"/>
        <v/>
      </c>
      <c r="I471" s="238" t="str">
        <f t="shared" si="887"/>
        <v>.</v>
      </c>
      <c r="J471" s="238" t="e">
        <f t="shared" si="887"/>
        <v>#N/A</v>
      </c>
      <c r="K471" s="238" t="str">
        <f t="shared" si="887"/>
        <v/>
      </c>
      <c r="L471" s="238" t="str">
        <f t="shared" si="887"/>
        <v/>
      </c>
      <c r="M471" s="238" t="str">
        <f t="shared" si="887"/>
        <v/>
      </c>
      <c r="N471" s="238" t="str">
        <f t="shared" si="887"/>
        <v/>
      </c>
      <c r="O471" s="238" t="str">
        <f t="shared" si="887"/>
        <v/>
      </c>
      <c r="P471" s="238" t="str">
        <f t="shared" si="887"/>
        <v/>
      </c>
      <c r="Q471" s="238" t="str">
        <f t="shared" si="887"/>
        <v/>
      </c>
      <c r="R471" s="238" t="str">
        <f t="shared" si="887"/>
        <v/>
      </c>
      <c r="S471" s="238" t="str">
        <f t="shared" si="887"/>
        <v/>
      </c>
      <c r="T471" s="238" t="str">
        <f t="shared" si="887"/>
        <v/>
      </c>
      <c r="U471" s="238" t="str">
        <f t="shared" si="887"/>
        <v/>
      </c>
      <c r="V471" s="238" t="str">
        <f t="shared" si="887"/>
        <v/>
      </c>
      <c r="W471" s="599"/>
      <c r="X471" s="601"/>
      <c r="Y471" s="275"/>
      <c r="Z471" s="602"/>
    </row>
    <row r="472" spans="1:26" s="269" customFormat="1" ht="13.5">
      <c r="A472" s="202" t="s">
        <v>1287</v>
      </c>
      <c r="B472" s="263" t="s">
        <v>433</v>
      </c>
      <c r="C472" s="240" t="e">
        <f>VLOOKUP(B472,'Orçamento Sintético'!$A$6:$N$18048,4,0)</f>
        <v>#N/A</v>
      </c>
      <c r="D472" s="264" t="e">
        <f>VLOOKUP(B472,'Orçamento Sintético'!$A$6:$N$18048,13,0)</f>
        <v>#N/A</v>
      </c>
      <c r="E472" s="265">
        <f t="shared" si="855"/>
        <v>1</v>
      </c>
      <c r="F472" s="266" t="e">
        <f t="shared" si="856"/>
        <v>#N/A</v>
      </c>
      <c r="G472" s="267"/>
      <c r="H472" s="267"/>
      <c r="I472" s="244">
        <v>1</v>
      </c>
      <c r="J472" s="245" t="e">
        <f>I472*$D472</f>
        <v>#N/A</v>
      </c>
      <c r="K472" s="267"/>
      <c r="L472" s="267"/>
      <c r="M472" s="267"/>
      <c r="N472" s="267"/>
      <c r="O472" s="244"/>
      <c r="P472" s="245"/>
      <c r="Q472" s="244"/>
      <c r="R472" s="245"/>
      <c r="S472" s="267"/>
      <c r="T472" s="267"/>
      <c r="U472" s="267"/>
      <c r="V472" s="267"/>
      <c r="W472" s="598" t="e">
        <f>ROUND(D472*(1+$M$17),2)</f>
        <v>#N/A</v>
      </c>
      <c r="X472" s="600"/>
      <c r="Y472" s="268"/>
      <c r="Z472" s="602" t="e">
        <f>RESUMO!#REF!</f>
        <v>#REF!</v>
      </c>
    </row>
    <row r="473" spans="1:26" s="269" customFormat="1" ht="13.5">
      <c r="A473" s="270"/>
      <c r="B473" s="271"/>
      <c r="C473" s="246" t="s">
        <v>186</v>
      </c>
      <c r="D473" s="272" t="s">
        <v>267</v>
      </c>
      <c r="E473" s="273">
        <f t="shared" si="855"/>
        <v>0</v>
      </c>
      <c r="F473" s="274" t="e">
        <f t="shared" si="856"/>
        <v>#N/A</v>
      </c>
      <c r="G473" s="238" t="str">
        <f t="shared" ref="G473:V473" si="888">IF(G472&gt;0,".","")</f>
        <v/>
      </c>
      <c r="H473" s="238" t="str">
        <f t="shared" si="888"/>
        <v/>
      </c>
      <c r="I473" s="238" t="str">
        <f t="shared" si="888"/>
        <v>.</v>
      </c>
      <c r="J473" s="238" t="e">
        <f t="shared" si="888"/>
        <v>#N/A</v>
      </c>
      <c r="K473" s="238" t="str">
        <f t="shared" si="888"/>
        <v/>
      </c>
      <c r="L473" s="238" t="str">
        <f t="shared" si="888"/>
        <v/>
      </c>
      <c r="M473" s="238" t="str">
        <f t="shared" si="888"/>
        <v/>
      </c>
      <c r="N473" s="238" t="str">
        <f t="shared" si="888"/>
        <v/>
      </c>
      <c r="O473" s="238" t="str">
        <f t="shared" si="888"/>
        <v/>
      </c>
      <c r="P473" s="238" t="str">
        <f t="shared" si="888"/>
        <v/>
      </c>
      <c r="Q473" s="238" t="str">
        <f t="shared" si="888"/>
        <v/>
      </c>
      <c r="R473" s="238" t="str">
        <f t="shared" si="888"/>
        <v/>
      </c>
      <c r="S473" s="238" t="str">
        <f t="shared" si="888"/>
        <v/>
      </c>
      <c r="T473" s="238" t="str">
        <f t="shared" si="888"/>
        <v/>
      </c>
      <c r="U473" s="238" t="str">
        <f t="shared" si="888"/>
        <v/>
      </c>
      <c r="V473" s="238" t="str">
        <f t="shared" si="888"/>
        <v/>
      </c>
      <c r="W473" s="599"/>
      <c r="X473" s="601"/>
      <c r="Y473" s="275"/>
      <c r="Z473" s="602"/>
    </row>
    <row r="474" spans="1:26" s="269" customFormat="1" ht="13.5">
      <c r="A474" s="202" t="s">
        <v>1287</v>
      </c>
      <c r="B474" s="263" t="s">
        <v>434</v>
      </c>
      <c r="C474" s="240" t="e">
        <f>VLOOKUP(B474,'Orçamento Sintético'!$A$6:$N$18048,4,0)</f>
        <v>#N/A</v>
      </c>
      <c r="D474" s="264" t="e">
        <f>VLOOKUP(B474,'Orçamento Sintético'!$A$6:$N$18048,13,0)</f>
        <v>#N/A</v>
      </c>
      <c r="E474" s="265">
        <f t="shared" ref="E474:E537" si="889">SUMIF($G$23:$V$23,"%",G474:V474)</f>
        <v>1</v>
      </c>
      <c r="F474" s="266" t="e">
        <f t="shared" ref="F474:F537" si="890">SUMIF($G$23:$V$23,"R$",G474:V474)</f>
        <v>#N/A</v>
      </c>
      <c r="G474" s="267"/>
      <c r="H474" s="267"/>
      <c r="I474" s="244">
        <v>1</v>
      </c>
      <c r="J474" s="245" t="e">
        <f>I474*$D474</f>
        <v>#N/A</v>
      </c>
      <c r="K474" s="267"/>
      <c r="L474" s="267"/>
      <c r="M474" s="267"/>
      <c r="N474" s="267"/>
      <c r="O474" s="267"/>
      <c r="P474" s="267"/>
      <c r="Q474" s="244"/>
      <c r="R474" s="245"/>
      <c r="S474" s="267"/>
      <c r="T474" s="267"/>
      <c r="U474" s="267"/>
      <c r="V474" s="267"/>
      <c r="W474" s="598" t="e">
        <f>ROUND(D474*(1+$M$17),2)</f>
        <v>#N/A</v>
      </c>
      <c r="X474" s="600"/>
      <c r="Y474" s="268"/>
      <c r="Z474" s="602" t="e">
        <f>RESUMO!#REF!</f>
        <v>#REF!</v>
      </c>
    </row>
    <row r="475" spans="1:26" s="269" customFormat="1" ht="13.5">
      <c r="A475" s="270"/>
      <c r="B475" s="271"/>
      <c r="C475" s="246" t="s">
        <v>186</v>
      </c>
      <c r="D475" s="272" t="s">
        <v>267</v>
      </c>
      <c r="E475" s="273">
        <f t="shared" si="889"/>
        <v>0</v>
      </c>
      <c r="F475" s="274" t="e">
        <f t="shared" si="890"/>
        <v>#N/A</v>
      </c>
      <c r="G475" s="238" t="str">
        <f t="shared" ref="G475:V475" si="891">IF(G474&gt;0,".","")</f>
        <v/>
      </c>
      <c r="H475" s="238" t="str">
        <f t="shared" si="891"/>
        <v/>
      </c>
      <c r="I475" s="238" t="str">
        <f t="shared" si="891"/>
        <v>.</v>
      </c>
      <c r="J475" s="238" t="e">
        <f t="shared" si="891"/>
        <v>#N/A</v>
      </c>
      <c r="K475" s="238" t="str">
        <f t="shared" si="891"/>
        <v/>
      </c>
      <c r="L475" s="238" t="str">
        <f t="shared" si="891"/>
        <v/>
      </c>
      <c r="M475" s="238" t="str">
        <f t="shared" si="891"/>
        <v/>
      </c>
      <c r="N475" s="238" t="str">
        <f t="shared" si="891"/>
        <v/>
      </c>
      <c r="O475" s="238" t="str">
        <f t="shared" si="891"/>
        <v/>
      </c>
      <c r="P475" s="238" t="str">
        <f t="shared" si="891"/>
        <v/>
      </c>
      <c r="Q475" s="238" t="str">
        <f t="shared" si="891"/>
        <v/>
      </c>
      <c r="R475" s="238" t="str">
        <f t="shared" si="891"/>
        <v/>
      </c>
      <c r="S475" s="238" t="str">
        <f t="shared" si="891"/>
        <v/>
      </c>
      <c r="T475" s="238" t="str">
        <f t="shared" si="891"/>
        <v/>
      </c>
      <c r="U475" s="238" t="str">
        <f t="shared" si="891"/>
        <v/>
      </c>
      <c r="V475" s="238" t="str">
        <f t="shared" si="891"/>
        <v/>
      </c>
      <c r="W475" s="599"/>
      <c r="X475" s="601"/>
      <c r="Y475" s="275"/>
      <c r="Z475" s="602"/>
    </row>
    <row r="476" spans="1:26" ht="13.5">
      <c r="A476" s="202" t="s">
        <v>1288</v>
      </c>
      <c r="B476" s="252" t="s">
        <v>124</v>
      </c>
      <c r="C476" s="253" t="str">
        <f>VLOOKUP(B476,'Orçamento Sintético'!$A$6:$N$18048,4,0)</f>
        <v>ILUMINAÇÃO</v>
      </c>
      <c r="D476" s="254">
        <f>VLOOKUP(B476,'Orçamento Sintético'!$A$6:$N$18048,13,0)</f>
        <v>21109.4</v>
      </c>
      <c r="E476" s="255" t="e">
        <f t="shared" si="889"/>
        <v>#N/A</v>
      </c>
      <c r="F476" s="256" t="e">
        <f t="shared" si="890"/>
        <v>#N/A</v>
      </c>
      <c r="G476" s="244">
        <f t="shared" ref="G476" si="892">H476/$D476</f>
        <v>0</v>
      </c>
      <c r="H476" s="245">
        <f>SUMIF($A477:$A509,"S",H477:H509)</f>
        <v>0</v>
      </c>
      <c r="I476" s="244" t="e">
        <f t="shared" ref="I476" si="893">J476/$D476</f>
        <v>#N/A</v>
      </c>
      <c r="J476" s="245" t="e">
        <f t="shared" ref="J476" si="894">SUMIF($A477:$A509,"S",J477:J509)</f>
        <v>#N/A</v>
      </c>
      <c r="K476" s="244">
        <f t="shared" ref="K476" si="895">L476/$D476</f>
        <v>0</v>
      </c>
      <c r="L476" s="245">
        <f t="shared" ref="L476" si="896">SUMIF($A477:$A509,"S",L477:L509)</f>
        <v>0</v>
      </c>
      <c r="M476" s="244">
        <f t="shared" ref="M476" si="897">N476/$D476</f>
        <v>0</v>
      </c>
      <c r="N476" s="245">
        <f t="shared" ref="N476" si="898">SUMIF($A477:$A509,"S",N477:N509)</f>
        <v>0</v>
      </c>
      <c r="O476" s="244">
        <f t="shared" ref="O476" si="899">P476/$D476</f>
        <v>0</v>
      </c>
      <c r="P476" s="245">
        <f t="shared" ref="P476" si="900">SUMIF($A477:$A509,"S",P477:P509)</f>
        <v>0</v>
      </c>
      <c r="Q476" s="244">
        <f t="shared" ref="Q476" si="901">R476/$D476</f>
        <v>0</v>
      </c>
      <c r="R476" s="245">
        <f t="shared" ref="R476" si="902">SUMIF($A477:$A509,"S",R477:R509)</f>
        <v>0</v>
      </c>
      <c r="S476" s="244">
        <f t="shared" ref="S476" si="903">T476/$D476</f>
        <v>0</v>
      </c>
      <c r="T476" s="245">
        <f t="shared" ref="T476" si="904">SUMIF($A477:$A509,"S",T477:T509)</f>
        <v>0</v>
      </c>
      <c r="U476" s="244">
        <f t="shared" ref="U476" si="905">V476/$D476</f>
        <v>0</v>
      </c>
      <c r="V476" s="245">
        <f t="shared" ref="V476" si="906">SUMIF($A477:$A509,"S",V477:V509)</f>
        <v>0</v>
      </c>
      <c r="W476" s="598">
        <f>ROUND(D476*(1+$M$17),2)</f>
        <v>26648.51</v>
      </c>
      <c r="X476" s="603"/>
      <c r="Y476" s="106"/>
      <c r="Z476" s="605" t="e">
        <f>RESUMO!#REF!</f>
        <v>#REF!</v>
      </c>
    </row>
    <row r="477" spans="1:26" ht="13.5">
      <c r="B477" s="233"/>
      <c r="C477" s="234" t="s">
        <v>186</v>
      </c>
      <c r="D477" s="235" t="s">
        <v>267</v>
      </c>
      <c r="E477" s="236" t="e">
        <f t="shared" si="889"/>
        <v>#N/A</v>
      </c>
      <c r="F477" s="237" t="e">
        <f t="shared" si="890"/>
        <v>#N/A</v>
      </c>
      <c r="G477" s="238" t="str">
        <f t="shared" ref="G477:V477" si="907">IF(G476&gt;0,".","")</f>
        <v/>
      </c>
      <c r="H477" s="238" t="str">
        <f t="shared" si="907"/>
        <v/>
      </c>
      <c r="I477" s="238" t="e">
        <f t="shared" si="907"/>
        <v>#N/A</v>
      </c>
      <c r="J477" s="238" t="e">
        <f t="shared" si="907"/>
        <v>#N/A</v>
      </c>
      <c r="K477" s="238" t="str">
        <f t="shared" si="907"/>
        <v/>
      </c>
      <c r="L477" s="238" t="str">
        <f t="shared" si="907"/>
        <v/>
      </c>
      <c r="M477" s="238" t="str">
        <f t="shared" si="907"/>
        <v/>
      </c>
      <c r="N477" s="238" t="str">
        <f t="shared" si="907"/>
        <v/>
      </c>
      <c r="O477" s="238" t="str">
        <f t="shared" si="907"/>
        <v/>
      </c>
      <c r="P477" s="238" t="str">
        <f t="shared" si="907"/>
        <v/>
      </c>
      <c r="Q477" s="238" t="str">
        <f t="shared" si="907"/>
        <v/>
      </c>
      <c r="R477" s="238" t="str">
        <f t="shared" si="907"/>
        <v/>
      </c>
      <c r="S477" s="238" t="str">
        <f t="shared" si="907"/>
        <v/>
      </c>
      <c r="T477" s="238" t="str">
        <f t="shared" si="907"/>
        <v/>
      </c>
      <c r="U477" s="238" t="str">
        <f t="shared" si="907"/>
        <v/>
      </c>
      <c r="V477" s="238" t="str">
        <f t="shared" si="907"/>
        <v/>
      </c>
      <c r="W477" s="599"/>
      <c r="X477" s="604"/>
      <c r="Y477" s="107"/>
      <c r="Z477" s="605"/>
    </row>
    <row r="478" spans="1:26" s="269" customFormat="1" ht="51">
      <c r="A478" s="202" t="s">
        <v>1287</v>
      </c>
      <c r="B478" s="263" t="s">
        <v>125</v>
      </c>
      <c r="C478" s="240" t="str">
        <f>VLOOKUP(B478,'Orçamento Sintético'!$A$6:$N$18048,4,0)</f>
        <v>LUMINÁRIA CALHA SOBREPOR 2X18W LED, CORPO EM CHAPA  DE AÇO  FOSFATIZADO, COR BRANCA, REFLETOR PARABÓLICO E ALETAS EM ALUMÍNIO ANODIZADO, FORNECIMENTO E INSTALAÇÃO - SINAPI + ORSE</v>
      </c>
      <c r="D478" s="264">
        <f>VLOOKUP(B478,'Orçamento Sintético'!$A$6:$N$18048,13,0)</f>
        <v>14536.46</v>
      </c>
      <c r="E478" s="265">
        <f t="shared" si="889"/>
        <v>1</v>
      </c>
      <c r="F478" s="266">
        <f t="shared" si="890"/>
        <v>14536.46</v>
      </c>
      <c r="G478" s="267"/>
      <c r="H478" s="267"/>
      <c r="I478" s="244">
        <v>1</v>
      </c>
      <c r="J478" s="245">
        <f>I478*$D478</f>
        <v>14536.46</v>
      </c>
      <c r="K478" s="267"/>
      <c r="L478" s="267"/>
      <c r="M478" s="267"/>
      <c r="N478" s="267"/>
      <c r="O478" s="244"/>
      <c r="P478" s="245"/>
      <c r="Q478" s="267"/>
      <c r="R478" s="267"/>
      <c r="S478" s="267"/>
      <c r="T478" s="267"/>
      <c r="U478" s="267"/>
      <c r="V478" s="267"/>
      <c r="W478" s="598">
        <f>ROUND(D478*(1+$M$17),2)</f>
        <v>18350.830000000002</v>
      </c>
      <c r="X478" s="600"/>
      <c r="Y478" s="268"/>
      <c r="Z478" s="602" t="e">
        <f>RESUMO!#REF!</f>
        <v>#REF!</v>
      </c>
    </row>
    <row r="479" spans="1:26" s="269" customFormat="1" ht="13.5">
      <c r="A479" s="270"/>
      <c r="B479" s="271"/>
      <c r="C479" s="246" t="s">
        <v>186</v>
      </c>
      <c r="D479" s="272" t="s">
        <v>267</v>
      </c>
      <c r="E479" s="273">
        <f t="shared" si="889"/>
        <v>0</v>
      </c>
      <c r="F479" s="274">
        <f t="shared" si="890"/>
        <v>0</v>
      </c>
      <c r="G479" s="238" t="str">
        <f t="shared" ref="G479:V479" si="908">IF(G478&gt;0,".","")</f>
        <v/>
      </c>
      <c r="H479" s="238" t="str">
        <f t="shared" si="908"/>
        <v/>
      </c>
      <c r="I479" s="238" t="str">
        <f t="shared" si="908"/>
        <v>.</v>
      </c>
      <c r="J479" s="238" t="str">
        <f t="shared" si="908"/>
        <v>.</v>
      </c>
      <c r="K479" s="238" t="str">
        <f t="shared" si="908"/>
        <v/>
      </c>
      <c r="L479" s="238" t="str">
        <f t="shared" si="908"/>
        <v/>
      </c>
      <c r="M479" s="238" t="str">
        <f t="shared" si="908"/>
        <v/>
      </c>
      <c r="N479" s="238" t="str">
        <f t="shared" si="908"/>
        <v/>
      </c>
      <c r="O479" s="238" t="str">
        <f t="shared" si="908"/>
        <v/>
      </c>
      <c r="P479" s="238" t="str">
        <f t="shared" si="908"/>
        <v/>
      </c>
      <c r="Q479" s="238" t="str">
        <f t="shared" si="908"/>
        <v/>
      </c>
      <c r="R479" s="238" t="str">
        <f t="shared" si="908"/>
        <v/>
      </c>
      <c r="S479" s="238" t="str">
        <f t="shared" si="908"/>
        <v/>
      </c>
      <c r="T479" s="238" t="str">
        <f t="shared" si="908"/>
        <v/>
      </c>
      <c r="U479" s="238" t="str">
        <f t="shared" si="908"/>
        <v/>
      </c>
      <c r="V479" s="238" t="str">
        <f t="shared" si="908"/>
        <v/>
      </c>
      <c r="W479" s="599"/>
      <c r="X479" s="601"/>
      <c r="Y479" s="275"/>
      <c r="Z479" s="602"/>
    </row>
    <row r="480" spans="1:26" s="269" customFormat="1" ht="38.25">
      <c r="A480" s="202" t="s">
        <v>1287</v>
      </c>
      <c r="B480" s="263" t="s">
        <v>436</v>
      </c>
      <c r="C480" s="240" t="str">
        <f>VLOOKUP(B480,'Orçamento Sintético'!$A$6:$N$18048,4,0)</f>
        <v>LUMINÁRIA CALHA SOBREPOR HERMÉTICA 2X18W LED, CORPO EM CHAPA DE AÇO FOSFATIZADO, FECHADA, FORNECIMENTO E INSTALAÇÃO - SINAPI</v>
      </c>
      <c r="D480" s="264">
        <f>VLOOKUP(B480,'Orçamento Sintético'!$A$6:$N$18048,13,0)</f>
        <v>5310.14</v>
      </c>
      <c r="E480" s="265">
        <f t="shared" si="889"/>
        <v>1</v>
      </c>
      <c r="F480" s="266">
        <f t="shared" si="890"/>
        <v>5310.14</v>
      </c>
      <c r="G480" s="267"/>
      <c r="H480" s="267"/>
      <c r="I480" s="244">
        <v>1</v>
      </c>
      <c r="J480" s="245">
        <f>I480*$D480</f>
        <v>5310.14</v>
      </c>
      <c r="K480" s="267"/>
      <c r="L480" s="267"/>
      <c r="M480" s="267"/>
      <c r="N480" s="267"/>
      <c r="O480" s="244"/>
      <c r="P480" s="245"/>
      <c r="Q480" s="244"/>
      <c r="R480" s="245"/>
      <c r="S480" s="267"/>
      <c r="T480" s="267"/>
      <c r="U480" s="267"/>
      <c r="V480" s="267"/>
      <c r="W480" s="598">
        <f>ROUND(D480*(1+$M$17),2)</f>
        <v>6703.52</v>
      </c>
      <c r="X480" s="600"/>
      <c r="Y480" s="268"/>
      <c r="Z480" s="602" t="e">
        <f>RESUMO!#REF!</f>
        <v>#REF!</v>
      </c>
    </row>
    <row r="481" spans="1:26" s="269" customFormat="1" ht="13.5">
      <c r="A481" s="270"/>
      <c r="B481" s="271"/>
      <c r="C481" s="246" t="s">
        <v>186</v>
      </c>
      <c r="D481" s="272" t="s">
        <v>267</v>
      </c>
      <c r="E481" s="273">
        <f t="shared" si="889"/>
        <v>0</v>
      </c>
      <c r="F481" s="274">
        <f t="shared" si="890"/>
        <v>0</v>
      </c>
      <c r="G481" s="238" t="str">
        <f t="shared" ref="G481:V481" si="909">IF(G480&gt;0,".","")</f>
        <v/>
      </c>
      <c r="H481" s="238" t="str">
        <f t="shared" si="909"/>
        <v/>
      </c>
      <c r="I481" s="238" t="str">
        <f t="shared" si="909"/>
        <v>.</v>
      </c>
      <c r="J481" s="238" t="str">
        <f t="shared" si="909"/>
        <v>.</v>
      </c>
      <c r="K481" s="238" t="str">
        <f t="shared" si="909"/>
        <v/>
      </c>
      <c r="L481" s="238" t="str">
        <f t="shared" si="909"/>
        <v/>
      </c>
      <c r="M481" s="238" t="str">
        <f t="shared" si="909"/>
        <v/>
      </c>
      <c r="N481" s="238" t="str">
        <f t="shared" si="909"/>
        <v/>
      </c>
      <c r="O481" s="238" t="str">
        <f t="shared" si="909"/>
        <v/>
      </c>
      <c r="P481" s="238" t="str">
        <f t="shared" si="909"/>
        <v/>
      </c>
      <c r="Q481" s="238" t="str">
        <f t="shared" si="909"/>
        <v/>
      </c>
      <c r="R481" s="238" t="str">
        <f t="shared" si="909"/>
        <v/>
      </c>
      <c r="S481" s="238" t="str">
        <f t="shared" si="909"/>
        <v/>
      </c>
      <c r="T481" s="238" t="str">
        <f t="shared" si="909"/>
        <v/>
      </c>
      <c r="U481" s="238" t="str">
        <f t="shared" si="909"/>
        <v/>
      </c>
      <c r="V481" s="238" t="str">
        <f t="shared" si="909"/>
        <v/>
      </c>
      <c r="W481" s="599"/>
      <c r="X481" s="601"/>
      <c r="Y481" s="275"/>
      <c r="Z481" s="602"/>
    </row>
    <row r="482" spans="1:26" s="269" customFormat="1" ht="25.5">
      <c r="A482" s="202" t="s">
        <v>1287</v>
      </c>
      <c r="B482" s="263" t="s">
        <v>438</v>
      </c>
      <c r="C482" s="240" t="str">
        <f>VLOOKUP(B482,'Orçamento Sintético'!$A$6:$N$18048,4,0)</f>
        <v>LUMINARIA LED REFLETOR RETANGULAR BIVOLT, LUZ BRANCA, 30 W</v>
      </c>
      <c r="D482" s="264">
        <f>VLOOKUP(B482,'Orçamento Sintético'!$A$6:$N$18048,13,0)</f>
        <v>1262.8</v>
      </c>
      <c r="E482" s="265">
        <f t="shared" si="889"/>
        <v>1</v>
      </c>
      <c r="F482" s="266">
        <f t="shared" si="890"/>
        <v>1262.8</v>
      </c>
      <c r="G482" s="267"/>
      <c r="H482" s="267"/>
      <c r="I482" s="244">
        <v>1</v>
      </c>
      <c r="J482" s="245">
        <f>I482*$D482</f>
        <v>1262.8</v>
      </c>
      <c r="K482" s="267"/>
      <c r="L482" s="267"/>
      <c r="M482" s="267"/>
      <c r="N482" s="267"/>
      <c r="O482" s="244"/>
      <c r="P482" s="245"/>
      <c r="Q482" s="244"/>
      <c r="R482" s="245"/>
      <c r="S482" s="267"/>
      <c r="T482" s="267"/>
      <c r="U482" s="267"/>
      <c r="V482" s="267"/>
      <c r="W482" s="598">
        <f>ROUND(D482*(1+$M$17),2)</f>
        <v>1594.16</v>
      </c>
      <c r="X482" s="600"/>
      <c r="Y482" s="268"/>
      <c r="Z482" s="602" t="e">
        <f>RESUMO!#REF!</f>
        <v>#REF!</v>
      </c>
    </row>
    <row r="483" spans="1:26" s="269" customFormat="1" ht="13.5">
      <c r="A483" s="270"/>
      <c r="B483" s="271"/>
      <c r="C483" s="246" t="s">
        <v>186</v>
      </c>
      <c r="D483" s="272" t="s">
        <v>267</v>
      </c>
      <c r="E483" s="273">
        <f t="shared" si="889"/>
        <v>0</v>
      </c>
      <c r="F483" s="274">
        <f t="shared" si="890"/>
        <v>0</v>
      </c>
      <c r="G483" s="238" t="str">
        <f t="shared" ref="G483:V483" si="910">IF(G482&gt;0,".","")</f>
        <v/>
      </c>
      <c r="H483" s="238" t="str">
        <f t="shared" si="910"/>
        <v/>
      </c>
      <c r="I483" s="238" t="str">
        <f t="shared" si="910"/>
        <v>.</v>
      </c>
      <c r="J483" s="238" t="str">
        <f t="shared" si="910"/>
        <v>.</v>
      </c>
      <c r="K483" s="238" t="str">
        <f t="shared" si="910"/>
        <v/>
      </c>
      <c r="L483" s="238" t="str">
        <f t="shared" si="910"/>
        <v/>
      </c>
      <c r="M483" s="238" t="str">
        <f t="shared" si="910"/>
        <v/>
      </c>
      <c r="N483" s="238" t="str">
        <f t="shared" si="910"/>
        <v/>
      </c>
      <c r="O483" s="238" t="str">
        <f t="shared" si="910"/>
        <v/>
      </c>
      <c r="P483" s="238" t="str">
        <f t="shared" si="910"/>
        <v/>
      </c>
      <c r="Q483" s="238" t="str">
        <f t="shared" si="910"/>
        <v/>
      </c>
      <c r="R483" s="238" t="str">
        <f t="shared" si="910"/>
        <v/>
      </c>
      <c r="S483" s="238" t="str">
        <f t="shared" si="910"/>
        <v/>
      </c>
      <c r="T483" s="238" t="str">
        <f t="shared" si="910"/>
        <v/>
      </c>
      <c r="U483" s="238" t="str">
        <f t="shared" si="910"/>
        <v/>
      </c>
      <c r="V483" s="238" t="str">
        <f t="shared" si="910"/>
        <v/>
      </c>
      <c r="W483" s="599"/>
      <c r="X483" s="601"/>
      <c r="Y483" s="275"/>
      <c r="Z483" s="602"/>
    </row>
    <row r="484" spans="1:26" s="269" customFormat="1" ht="13.5">
      <c r="A484" s="202" t="s">
        <v>1287</v>
      </c>
      <c r="B484" s="263" t="s">
        <v>440</v>
      </c>
      <c r="C484" s="240" t="e">
        <f>VLOOKUP(B484,'Orçamento Sintético'!$A$6:$N$18048,4,0)</f>
        <v>#N/A</v>
      </c>
      <c r="D484" s="264" t="e">
        <f>VLOOKUP(B484,'Orçamento Sintético'!$A$6:$N$18048,13,0)</f>
        <v>#N/A</v>
      </c>
      <c r="E484" s="265">
        <f t="shared" si="889"/>
        <v>1</v>
      </c>
      <c r="F484" s="266" t="e">
        <f t="shared" si="890"/>
        <v>#N/A</v>
      </c>
      <c r="G484" s="267"/>
      <c r="H484" s="267"/>
      <c r="I484" s="244">
        <v>1</v>
      </c>
      <c r="J484" s="245" t="e">
        <f>I484*$D484</f>
        <v>#N/A</v>
      </c>
      <c r="K484" s="267"/>
      <c r="L484" s="267"/>
      <c r="M484" s="267"/>
      <c r="N484" s="267"/>
      <c r="O484" s="244"/>
      <c r="P484" s="245"/>
      <c r="Q484" s="244"/>
      <c r="R484" s="245"/>
      <c r="S484" s="267"/>
      <c r="T484" s="267"/>
      <c r="U484" s="267"/>
      <c r="V484" s="267"/>
      <c r="W484" s="598" t="e">
        <f>ROUND(D484*(1+$M$17),2)</f>
        <v>#N/A</v>
      </c>
      <c r="X484" s="600"/>
      <c r="Y484" s="268"/>
      <c r="Z484" s="602" t="e">
        <f>RESUMO!#REF!</f>
        <v>#REF!</v>
      </c>
    </row>
    <row r="485" spans="1:26" s="269" customFormat="1" ht="13.5">
      <c r="A485" s="270"/>
      <c r="B485" s="271"/>
      <c r="C485" s="246" t="s">
        <v>186</v>
      </c>
      <c r="D485" s="272" t="s">
        <v>267</v>
      </c>
      <c r="E485" s="273">
        <f t="shared" si="889"/>
        <v>0</v>
      </c>
      <c r="F485" s="274" t="e">
        <f t="shared" si="890"/>
        <v>#N/A</v>
      </c>
      <c r="G485" s="238" t="str">
        <f t="shared" ref="G485:V485" si="911">IF(G484&gt;0,".","")</f>
        <v/>
      </c>
      <c r="H485" s="238" t="str">
        <f t="shared" si="911"/>
        <v/>
      </c>
      <c r="I485" s="238" t="str">
        <f t="shared" si="911"/>
        <v>.</v>
      </c>
      <c r="J485" s="238" t="e">
        <f t="shared" si="911"/>
        <v>#N/A</v>
      </c>
      <c r="K485" s="238" t="str">
        <f t="shared" si="911"/>
        <v/>
      </c>
      <c r="L485" s="238" t="str">
        <f t="shared" si="911"/>
        <v/>
      </c>
      <c r="M485" s="238" t="str">
        <f t="shared" si="911"/>
        <v/>
      </c>
      <c r="N485" s="238" t="str">
        <f t="shared" si="911"/>
        <v/>
      </c>
      <c r="O485" s="238" t="str">
        <f t="shared" si="911"/>
        <v/>
      </c>
      <c r="P485" s="238" t="str">
        <f t="shared" si="911"/>
        <v/>
      </c>
      <c r="Q485" s="238" t="str">
        <f t="shared" si="911"/>
        <v/>
      </c>
      <c r="R485" s="238" t="str">
        <f t="shared" si="911"/>
        <v/>
      </c>
      <c r="S485" s="238" t="str">
        <f t="shared" si="911"/>
        <v/>
      </c>
      <c r="T485" s="238" t="str">
        <f t="shared" si="911"/>
        <v/>
      </c>
      <c r="U485" s="238" t="str">
        <f t="shared" si="911"/>
        <v/>
      </c>
      <c r="V485" s="238" t="str">
        <f t="shared" si="911"/>
        <v/>
      </c>
      <c r="W485" s="599"/>
      <c r="X485" s="601"/>
      <c r="Y485" s="275"/>
      <c r="Z485" s="602"/>
    </row>
    <row r="486" spans="1:26" s="269" customFormat="1" ht="13.5">
      <c r="A486" s="202" t="s">
        <v>1287</v>
      </c>
      <c r="B486" s="263" t="s">
        <v>441</v>
      </c>
      <c r="C486" s="240" t="e">
        <f>VLOOKUP(B486,'Orçamento Sintético'!$A$6:$N$18048,4,0)</f>
        <v>#N/A</v>
      </c>
      <c r="D486" s="264" t="e">
        <f>VLOOKUP(B486,'Orçamento Sintético'!$A$6:$N$18048,13,0)</f>
        <v>#N/A</v>
      </c>
      <c r="E486" s="265">
        <f t="shared" si="889"/>
        <v>1</v>
      </c>
      <c r="F486" s="266" t="e">
        <f t="shared" si="890"/>
        <v>#N/A</v>
      </c>
      <c r="G486" s="267"/>
      <c r="H486" s="267"/>
      <c r="I486" s="244">
        <v>1</v>
      </c>
      <c r="J486" s="245" t="e">
        <f>I486*$D486</f>
        <v>#N/A</v>
      </c>
      <c r="K486" s="267"/>
      <c r="L486" s="267"/>
      <c r="M486" s="267"/>
      <c r="N486" s="267"/>
      <c r="O486" s="244"/>
      <c r="P486" s="245"/>
      <c r="Q486" s="244"/>
      <c r="R486" s="245"/>
      <c r="S486" s="267"/>
      <c r="T486" s="267"/>
      <c r="U486" s="267"/>
      <c r="V486" s="267"/>
      <c r="W486" s="598" t="e">
        <f>ROUND(D486*(1+$M$17),2)</f>
        <v>#N/A</v>
      </c>
      <c r="X486" s="600"/>
      <c r="Y486" s="268"/>
      <c r="Z486" s="602" t="e">
        <f>RESUMO!#REF!</f>
        <v>#REF!</v>
      </c>
    </row>
    <row r="487" spans="1:26" s="269" customFormat="1" ht="13.5">
      <c r="A487" s="270"/>
      <c r="B487" s="271"/>
      <c r="C487" s="246" t="s">
        <v>186</v>
      </c>
      <c r="D487" s="272" t="s">
        <v>267</v>
      </c>
      <c r="E487" s="273">
        <f t="shared" si="889"/>
        <v>0</v>
      </c>
      <c r="F487" s="274" t="e">
        <f t="shared" si="890"/>
        <v>#N/A</v>
      </c>
      <c r="G487" s="238" t="str">
        <f t="shared" ref="G487:V487" si="912">IF(G486&gt;0,".","")</f>
        <v/>
      </c>
      <c r="H487" s="238" t="str">
        <f t="shared" si="912"/>
        <v/>
      </c>
      <c r="I487" s="238" t="str">
        <f t="shared" si="912"/>
        <v>.</v>
      </c>
      <c r="J487" s="238" t="e">
        <f t="shared" si="912"/>
        <v>#N/A</v>
      </c>
      <c r="K487" s="238" t="str">
        <f t="shared" si="912"/>
        <v/>
      </c>
      <c r="L487" s="238" t="str">
        <f t="shared" si="912"/>
        <v/>
      </c>
      <c r="M487" s="238" t="str">
        <f t="shared" si="912"/>
        <v/>
      </c>
      <c r="N487" s="238" t="str">
        <f t="shared" si="912"/>
        <v/>
      </c>
      <c r="O487" s="238" t="str">
        <f t="shared" si="912"/>
        <v/>
      </c>
      <c r="P487" s="238" t="str">
        <f t="shared" si="912"/>
        <v/>
      </c>
      <c r="Q487" s="238" t="str">
        <f t="shared" si="912"/>
        <v/>
      </c>
      <c r="R487" s="238" t="str">
        <f t="shared" si="912"/>
        <v/>
      </c>
      <c r="S487" s="238" t="str">
        <f t="shared" si="912"/>
        <v/>
      </c>
      <c r="T487" s="238" t="str">
        <f t="shared" si="912"/>
        <v/>
      </c>
      <c r="U487" s="238" t="str">
        <f t="shared" si="912"/>
        <v/>
      </c>
      <c r="V487" s="238" t="str">
        <f t="shared" si="912"/>
        <v/>
      </c>
      <c r="W487" s="599"/>
      <c r="X487" s="601"/>
      <c r="Y487" s="275"/>
      <c r="Z487" s="602"/>
    </row>
    <row r="488" spans="1:26" s="269" customFormat="1" ht="13.5">
      <c r="A488" s="202" t="s">
        <v>1287</v>
      </c>
      <c r="B488" s="263" t="s">
        <v>442</v>
      </c>
      <c r="C488" s="240" t="e">
        <f>VLOOKUP(B488,'Orçamento Sintético'!$A$6:$N$18048,4,0)</f>
        <v>#N/A</v>
      </c>
      <c r="D488" s="264" t="e">
        <f>VLOOKUP(B488,'Orçamento Sintético'!$A$6:$N$18048,13,0)</f>
        <v>#N/A</v>
      </c>
      <c r="E488" s="265">
        <f t="shared" si="889"/>
        <v>1</v>
      </c>
      <c r="F488" s="266" t="e">
        <f t="shared" si="890"/>
        <v>#N/A</v>
      </c>
      <c r="G488" s="267"/>
      <c r="H488" s="267"/>
      <c r="I488" s="244">
        <v>1</v>
      </c>
      <c r="J488" s="245" t="e">
        <f>I488*$D488</f>
        <v>#N/A</v>
      </c>
      <c r="K488" s="267"/>
      <c r="L488" s="267"/>
      <c r="M488" s="267"/>
      <c r="N488" s="267"/>
      <c r="O488" s="244"/>
      <c r="P488" s="245"/>
      <c r="Q488" s="244"/>
      <c r="R488" s="245"/>
      <c r="S488" s="267"/>
      <c r="T488" s="267"/>
      <c r="U488" s="267"/>
      <c r="V488" s="267"/>
      <c r="W488" s="598" t="e">
        <f>ROUND(D488*(1+$M$17),2)</f>
        <v>#N/A</v>
      </c>
      <c r="X488" s="600"/>
      <c r="Y488" s="268"/>
      <c r="Z488" s="602" t="e">
        <f>RESUMO!#REF!</f>
        <v>#REF!</v>
      </c>
    </row>
    <row r="489" spans="1:26" s="269" customFormat="1" ht="13.5">
      <c r="A489" s="270"/>
      <c r="B489" s="271"/>
      <c r="C489" s="246" t="s">
        <v>186</v>
      </c>
      <c r="D489" s="272" t="s">
        <v>267</v>
      </c>
      <c r="E489" s="273">
        <f t="shared" si="889"/>
        <v>0</v>
      </c>
      <c r="F489" s="274" t="e">
        <f t="shared" si="890"/>
        <v>#N/A</v>
      </c>
      <c r="G489" s="238" t="str">
        <f t="shared" ref="G489:V489" si="913">IF(G488&gt;0,".","")</f>
        <v/>
      </c>
      <c r="H489" s="238" t="str">
        <f t="shared" si="913"/>
        <v/>
      </c>
      <c r="I489" s="238" t="str">
        <f t="shared" si="913"/>
        <v>.</v>
      </c>
      <c r="J489" s="238" t="e">
        <f t="shared" si="913"/>
        <v>#N/A</v>
      </c>
      <c r="K489" s="238" t="str">
        <f t="shared" si="913"/>
        <v/>
      </c>
      <c r="L489" s="238" t="str">
        <f t="shared" si="913"/>
        <v/>
      </c>
      <c r="M489" s="238" t="str">
        <f t="shared" si="913"/>
        <v/>
      </c>
      <c r="N489" s="238" t="str">
        <f t="shared" si="913"/>
        <v/>
      </c>
      <c r="O489" s="238" t="str">
        <f t="shared" si="913"/>
        <v/>
      </c>
      <c r="P489" s="238" t="str">
        <f t="shared" si="913"/>
        <v/>
      </c>
      <c r="Q489" s="238" t="str">
        <f t="shared" si="913"/>
        <v/>
      </c>
      <c r="R489" s="238" t="str">
        <f t="shared" si="913"/>
        <v/>
      </c>
      <c r="S489" s="238" t="str">
        <f t="shared" si="913"/>
        <v/>
      </c>
      <c r="T489" s="238" t="str">
        <f t="shared" si="913"/>
        <v/>
      </c>
      <c r="U489" s="238" t="str">
        <f t="shared" si="913"/>
        <v/>
      </c>
      <c r="V489" s="238" t="str">
        <f t="shared" si="913"/>
        <v/>
      </c>
      <c r="W489" s="599"/>
      <c r="X489" s="601"/>
      <c r="Y489" s="275"/>
      <c r="Z489" s="602"/>
    </row>
    <row r="490" spans="1:26" s="269" customFormat="1" ht="13.5">
      <c r="A490" s="202" t="s">
        <v>1287</v>
      </c>
      <c r="B490" s="263" t="s">
        <v>444</v>
      </c>
      <c r="C490" s="240" t="e">
        <f>VLOOKUP(B490,'Orçamento Sintético'!$A$6:$N$18048,4,0)</f>
        <v>#N/A</v>
      </c>
      <c r="D490" s="264" t="e">
        <f>VLOOKUP(B490,'Orçamento Sintético'!$A$6:$N$18048,13,0)</f>
        <v>#N/A</v>
      </c>
      <c r="E490" s="265">
        <f t="shared" si="889"/>
        <v>1</v>
      </c>
      <c r="F490" s="266" t="e">
        <f t="shared" si="890"/>
        <v>#N/A</v>
      </c>
      <c r="G490" s="267"/>
      <c r="H490" s="267"/>
      <c r="I490" s="244">
        <v>1</v>
      </c>
      <c r="J490" s="245" t="e">
        <f>I490*$D490</f>
        <v>#N/A</v>
      </c>
      <c r="K490" s="267"/>
      <c r="L490" s="267"/>
      <c r="M490" s="267"/>
      <c r="N490" s="267"/>
      <c r="O490" s="244"/>
      <c r="P490" s="245"/>
      <c r="Q490" s="244"/>
      <c r="R490" s="245"/>
      <c r="S490" s="267"/>
      <c r="T490" s="267"/>
      <c r="U490" s="267"/>
      <c r="V490" s="267"/>
      <c r="W490" s="598" t="e">
        <f>ROUND(D490*(1+$M$17),2)</f>
        <v>#N/A</v>
      </c>
      <c r="X490" s="600"/>
      <c r="Y490" s="268"/>
      <c r="Z490" s="602" t="e">
        <f>RESUMO!#REF!</f>
        <v>#REF!</v>
      </c>
    </row>
    <row r="491" spans="1:26" s="269" customFormat="1" ht="13.5">
      <c r="A491" s="270"/>
      <c r="B491" s="271"/>
      <c r="C491" s="246" t="s">
        <v>186</v>
      </c>
      <c r="D491" s="272" t="s">
        <v>267</v>
      </c>
      <c r="E491" s="273">
        <f t="shared" si="889"/>
        <v>0</v>
      </c>
      <c r="F491" s="274" t="e">
        <f t="shared" si="890"/>
        <v>#N/A</v>
      </c>
      <c r="G491" s="238" t="str">
        <f t="shared" ref="G491:V491" si="914">IF(G490&gt;0,".","")</f>
        <v/>
      </c>
      <c r="H491" s="238" t="str">
        <f t="shared" si="914"/>
        <v/>
      </c>
      <c r="I491" s="238" t="str">
        <f t="shared" si="914"/>
        <v>.</v>
      </c>
      <c r="J491" s="238" t="e">
        <f t="shared" si="914"/>
        <v>#N/A</v>
      </c>
      <c r="K491" s="238" t="str">
        <f t="shared" si="914"/>
        <v/>
      </c>
      <c r="L491" s="238" t="str">
        <f t="shared" si="914"/>
        <v/>
      </c>
      <c r="M491" s="238" t="str">
        <f t="shared" si="914"/>
        <v/>
      </c>
      <c r="N491" s="238" t="str">
        <f t="shared" si="914"/>
        <v/>
      </c>
      <c r="O491" s="238" t="str">
        <f t="shared" si="914"/>
        <v/>
      </c>
      <c r="P491" s="238" t="str">
        <f t="shared" si="914"/>
        <v/>
      </c>
      <c r="Q491" s="238" t="str">
        <f t="shared" si="914"/>
        <v/>
      </c>
      <c r="R491" s="238" t="str">
        <f t="shared" si="914"/>
        <v/>
      </c>
      <c r="S491" s="238" t="str">
        <f t="shared" si="914"/>
        <v/>
      </c>
      <c r="T491" s="238" t="str">
        <f t="shared" si="914"/>
        <v/>
      </c>
      <c r="U491" s="238" t="str">
        <f t="shared" si="914"/>
        <v/>
      </c>
      <c r="V491" s="238" t="str">
        <f t="shared" si="914"/>
        <v/>
      </c>
      <c r="W491" s="599"/>
      <c r="X491" s="601"/>
      <c r="Y491" s="275"/>
      <c r="Z491" s="602"/>
    </row>
    <row r="492" spans="1:26" s="269" customFormat="1" ht="13.5">
      <c r="A492" s="202" t="s">
        <v>1287</v>
      </c>
      <c r="B492" s="263" t="s">
        <v>446</v>
      </c>
      <c r="C492" s="240" t="e">
        <f>VLOOKUP(B492,'Orçamento Sintético'!$A$6:$N$18048,4,0)</f>
        <v>#N/A</v>
      </c>
      <c r="D492" s="264" t="e">
        <f>VLOOKUP(B492,'Orçamento Sintético'!$A$6:$N$18048,13,0)</f>
        <v>#N/A</v>
      </c>
      <c r="E492" s="265">
        <f t="shared" si="889"/>
        <v>1</v>
      </c>
      <c r="F492" s="266" t="e">
        <f t="shared" si="890"/>
        <v>#N/A</v>
      </c>
      <c r="G492" s="267"/>
      <c r="H492" s="267"/>
      <c r="I492" s="244">
        <v>1</v>
      </c>
      <c r="J492" s="245" t="e">
        <f>I492*$D492</f>
        <v>#N/A</v>
      </c>
      <c r="K492" s="267"/>
      <c r="L492" s="267"/>
      <c r="M492" s="267"/>
      <c r="N492" s="267"/>
      <c r="O492" s="244"/>
      <c r="P492" s="245"/>
      <c r="Q492" s="244"/>
      <c r="R492" s="245"/>
      <c r="S492" s="267"/>
      <c r="T492" s="267"/>
      <c r="U492" s="267"/>
      <c r="V492" s="267"/>
      <c r="W492" s="598" t="e">
        <f>ROUND(D492*(1+$M$17),2)</f>
        <v>#N/A</v>
      </c>
      <c r="X492" s="600"/>
      <c r="Y492" s="268"/>
      <c r="Z492" s="602" t="e">
        <f>RESUMO!#REF!</f>
        <v>#REF!</v>
      </c>
    </row>
    <row r="493" spans="1:26" s="269" customFormat="1" ht="13.5">
      <c r="A493" s="270"/>
      <c r="B493" s="271"/>
      <c r="C493" s="246" t="s">
        <v>186</v>
      </c>
      <c r="D493" s="272" t="s">
        <v>267</v>
      </c>
      <c r="E493" s="273">
        <f t="shared" si="889"/>
        <v>0</v>
      </c>
      <c r="F493" s="274" t="e">
        <f t="shared" si="890"/>
        <v>#N/A</v>
      </c>
      <c r="G493" s="238" t="str">
        <f t="shared" ref="G493:V493" si="915">IF(G492&gt;0,".","")</f>
        <v/>
      </c>
      <c r="H493" s="238" t="str">
        <f t="shared" si="915"/>
        <v/>
      </c>
      <c r="I493" s="238" t="str">
        <f t="shared" si="915"/>
        <v>.</v>
      </c>
      <c r="J493" s="238" t="e">
        <f t="shared" si="915"/>
        <v>#N/A</v>
      </c>
      <c r="K493" s="238" t="str">
        <f t="shared" si="915"/>
        <v/>
      </c>
      <c r="L493" s="238" t="str">
        <f t="shared" si="915"/>
        <v/>
      </c>
      <c r="M493" s="238" t="str">
        <f t="shared" si="915"/>
        <v/>
      </c>
      <c r="N493" s="238" t="str">
        <f t="shared" si="915"/>
        <v/>
      </c>
      <c r="O493" s="238" t="str">
        <f t="shared" si="915"/>
        <v/>
      </c>
      <c r="P493" s="238" t="str">
        <f t="shared" si="915"/>
        <v/>
      </c>
      <c r="Q493" s="238" t="str">
        <f t="shared" si="915"/>
        <v/>
      </c>
      <c r="R493" s="238" t="str">
        <f t="shared" si="915"/>
        <v/>
      </c>
      <c r="S493" s="238" t="str">
        <f t="shared" si="915"/>
        <v/>
      </c>
      <c r="T493" s="238" t="str">
        <f t="shared" si="915"/>
        <v/>
      </c>
      <c r="U493" s="238" t="str">
        <f t="shared" si="915"/>
        <v/>
      </c>
      <c r="V493" s="238" t="str">
        <f t="shared" si="915"/>
        <v/>
      </c>
      <c r="W493" s="599"/>
      <c r="X493" s="601"/>
      <c r="Y493" s="275"/>
      <c r="Z493" s="602"/>
    </row>
    <row r="494" spans="1:26" s="269" customFormat="1" ht="13.5">
      <c r="A494" s="202" t="s">
        <v>1287</v>
      </c>
      <c r="B494" s="263" t="s">
        <v>447</v>
      </c>
      <c r="C494" s="240" t="e">
        <f>VLOOKUP(B494,'Orçamento Sintético'!$A$6:$N$18048,4,0)</f>
        <v>#N/A</v>
      </c>
      <c r="D494" s="264" t="e">
        <f>VLOOKUP(B494,'Orçamento Sintético'!$A$6:$N$18048,13,0)</f>
        <v>#N/A</v>
      </c>
      <c r="E494" s="265">
        <f t="shared" si="889"/>
        <v>1</v>
      </c>
      <c r="F494" s="266" t="e">
        <f t="shared" si="890"/>
        <v>#N/A</v>
      </c>
      <c r="G494" s="267"/>
      <c r="H494" s="267"/>
      <c r="I494" s="244">
        <v>1</v>
      </c>
      <c r="J494" s="245" t="e">
        <f>I494*$D494</f>
        <v>#N/A</v>
      </c>
      <c r="K494" s="267"/>
      <c r="L494" s="267"/>
      <c r="M494" s="267"/>
      <c r="N494" s="267"/>
      <c r="O494" s="244"/>
      <c r="P494" s="245"/>
      <c r="Q494" s="244"/>
      <c r="R494" s="245"/>
      <c r="S494" s="267"/>
      <c r="T494" s="267"/>
      <c r="U494" s="267"/>
      <c r="V494" s="267"/>
      <c r="W494" s="598" t="e">
        <f>ROUND(D494*(1+$M$17),2)</f>
        <v>#N/A</v>
      </c>
      <c r="X494" s="600"/>
      <c r="Y494" s="268"/>
      <c r="Z494" s="602" t="e">
        <f>RESUMO!#REF!</f>
        <v>#REF!</v>
      </c>
    </row>
    <row r="495" spans="1:26" s="269" customFormat="1" ht="13.5">
      <c r="A495" s="270"/>
      <c r="B495" s="271"/>
      <c r="C495" s="246" t="s">
        <v>186</v>
      </c>
      <c r="D495" s="272" t="s">
        <v>267</v>
      </c>
      <c r="E495" s="273">
        <f t="shared" si="889"/>
        <v>0</v>
      </c>
      <c r="F495" s="274" t="e">
        <f t="shared" si="890"/>
        <v>#N/A</v>
      </c>
      <c r="G495" s="238" t="str">
        <f t="shared" ref="G495:V495" si="916">IF(G494&gt;0,".","")</f>
        <v/>
      </c>
      <c r="H495" s="238" t="str">
        <f t="shared" si="916"/>
        <v/>
      </c>
      <c r="I495" s="238" t="str">
        <f t="shared" si="916"/>
        <v>.</v>
      </c>
      <c r="J495" s="238" t="e">
        <f t="shared" si="916"/>
        <v>#N/A</v>
      </c>
      <c r="K495" s="238" t="str">
        <f t="shared" si="916"/>
        <v/>
      </c>
      <c r="L495" s="238" t="str">
        <f t="shared" si="916"/>
        <v/>
      </c>
      <c r="M495" s="238" t="str">
        <f t="shared" si="916"/>
        <v/>
      </c>
      <c r="N495" s="238" t="str">
        <f t="shared" si="916"/>
        <v/>
      </c>
      <c r="O495" s="238" t="str">
        <f t="shared" si="916"/>
        <v/>
      </c>
      <c r="P495" s="238" t="str">
        <f t="shared" si="916"/>
        <v/>
      </c>
      <c r="Q495" s="238" t="str">
        <f t="shared" si="916"/>
        <v/>
      </c>
      <c r="R495" s="238" t="str">
        <f t="shared" si="916"/>
        <v/>
      </c>
      <c r="S495" s="238" t="str">
        <f t="shared" si="916"/>
        <v/>
      </c>
      <c r="T495" s="238" t="str">
        <f t="shared" si="916"/>
        <v/>
      </c>
      <c r="U495" s="238" t="str">
        <f t="shared" si="916"/>
        <v/>
      </c>
      <c r="V495" s="238" t="str">
        <f t="shared" si="916"/>
        <v/>
      </c>
      <c r="W495" s="599"/>
      <c r="X495" s="601"/>
      <c r="Y495" s="275"/>
      <c r="Z495" s="602"/>
    </row>
    <row r="496" spans="1:26" s="269" customFormat="1" ht="13.5">
      <c r="A496" s="202" t="s">
        <v>1287</v>
      </c>
      <c r="B496" s="263" t="s">
        <v>448</v>
      </c>
      <c r="C496" s="240" t="e">
        <f>VLOOKUP(B496,'Orçamento Sintético'!$A$6:$N$18048,4,0)</f>
        <v>#N/A</v>
      </c>
      <c r="D496" s="264" t="e">
        <f>VLOOKUP(B496,'Orçamento Sintético'!$A$6:$N$18048,13,0)</f>
        <v>#N/A</v>
      </c>
      <c r="E496" s="265">
        <f t="shared" si="889"/>
        <v>1</v>
      </c>
      <c r="F496" s="266" t="e">
        <f t="shared" si="890"/>
        <v>#N/A</v>
      </c>
      <c r="G496" s="267"/>
      <c r="H496" s="267"/>
      <c r="I496" s="244">
        <v>1</v>
      </c>
      <c r="J496" s="245" t="e">
        <f>I496*$D496</f>
        <v>#N/A</v>
      </c>
      <c r="K496" s="267"/>
      <c r="L496" s="267"/>
      <c r="M496" s="267"/>
      <c r="N496" s="267"/>
      <c r="O496" s="244"/>
      <c r="P496" s="245"/>
      <c r="Q496" s="244"/>
      <c r="R496" s="245"/>
      <c r="S496" s="267"/>
      <c r="T496" s="267"/>
      <c r="U496" s="267"/>
      <c r="V496" s="267"/>
      <c r="W496" s="598" t="e">
        <f>ROUND(D496*(1+$M$17),2)</f>
        <v>#N/A</v>
      </c>
      <c r="X496" s="600"/>
      <c r="Y496" s="268"/>
      <c r="Z496" s="602" t="e">
        <f>RESUMO!#REF!</f>
        <v>#REF!</v>
      </c>
    </row>
    <row r="497" spans="1:26" s="269" customFormat="1" ht="13.5">
      <c r="A497" s="270"/>
      <c r="B497" s="271"/>
      <c r="C497" s="246" t="s">
        <v>186</v>
      </c>
      <c r="D497" s="272" t="s">
        <v>267</v>
      </c>
      <c r="E497" s="273">
        <f t="shared" si="889"/>
        <v>0</v>
      </c>
      <c r="F497" s="274" t="e">
        <f t="shared" si="890"/>
        <v>#N/A</v>
      </c>
      <c r="G497" s="238" t="str">
        <f t="shared" ref="G497:V497" si="917">IF(G496&gt;0,".","")</f>
        <v/>
      </c>
      <c r="H497" s="238" t="str">
        <f t="shared" si="917"/>
        <v/>
      </c>
      <c r="I497" s="238" t="str">
        <f t="shared" si="917"/>
        <v>.</v>
      </c>
      <c r="J497" s="238" t="e">
        <f t="shared" si="917"/>
        <v>#N/A</v>
      </c>
      <c r="K497" s="238" t="str">
        <f t="shared" si="917"/>
        <v/>
      </c>
      <c r="L497" s="238" t="str">
        <f t="shared" si="917"/>
        <v/>
      </c>
      <c r="M497" s="238" t="str">
        <f t="shared" si="917"/>
        <v/>
      </c>
      <c r="N497" s="238" t="str">
        <f t="shared" si="917"/>
        <v/>
      </c>
      <c r="O497" s="238" t="str">
        <f t="shared" si="917"/>
        <v/>
      </c>
      <c r="P497" s="238" t="str">
        <f t="shared" si="917"/>
        <v/>
      </c>
      <c r="Q497" s="238" t="str">
        <f t="shared" si="917"/>
        <v/>
      </c>
      <c r="R497" s="238" t="str">
        <f t="shared" si="917"/>
        <v/>
      </c>
      <c r="S497" s="238" t="str">
        <f t="shared" si="917"/>
        <v/>
      </c>
      <c r="T497" s="238" t="str">
        <f t="shared" si="917"/>
        <v/>
      </c>
      <c r="U497" s="238" t="str">
        <f t="shared" si="917"/>
        <v/>
      </c>
      <c r="V497" s="238" t="str">
        <f t="shared" si="917"/>
        <v/>
      </c>
      <c r="W497" s="599"/>
      <c r="X497" s="601"/>
      <c r="Y497" s="275"/>
      <c r="Z497" s="602"/>
    </row>
    <row r="498" spans="1:26" s="269" customFormat="1" ht="13.5">
      <c r="A498" s="202" t="s">
        <v>1287</v>
      </c>
      <c r="B498" s="263" t="s">
        <v>449</v>
      </c>
      <c r="C498" s="240" t="e">
        <f>VLOOKUP(B498,'Orçamento Sintético'!$A$6:$N$18048,4,0)</f>
        <v>#N/A</v>
      </c>
      <c r="D498" s="264" t="e">
        <f>VLOOKUP(B498,'Orçamento Sintético'!$A$6:$N$18048,13,0)</f>
        <v>#N/A</v>
      </c>
      <c r="E498" s="265">
        <f t="shared" si="889"/>
        <v>1</v>
      </c>
      <c r="F498" s="266" t="e">
        <f t="shared" si="890"/>
        <v>#N/A</v>
      </c>
      <c r="G498" s="267"/>
      <c r="H498" s="267"/>
      <c r="I498" s="244">
        <v>1</v>
      </c>
      <c r="J498" s="245" t="e">
        <f>I498*$D498</f>
        <v>#N/A</v>
      </c>
      <c r="K498" s="267"/>
      <c r="L498" s="267"/>
      <c r="M498" s="267"/>
      <c r="N498" s="267"/>
      <c r="O498" s="244"/>
      <c r="P498" s="245"/>
      <c r="Q498" s="244"/>
      <c r="R498" s="245"/>
      <c r="S498" s="267"/>
      <c r="T498" s="267"/>
      <c r="U498" s="267"/>
      <c r="V498" s="267"/>
      <c r="W498" s="598" t="e">
        <f>ROUND(D498*(1+$M$17),2)</f>
        <v>#N/A</v>
      </c>
      <c r="X498" s="600"/>
      <c r="Y498" s="268"/>
      <c r="Z498" s="602" t="e">
        <f>RESUMO!#REF!</f>
        <v>#REF!</v>
      </c>
    </row>
    <row r="499" spans="1:26" s="269" customFormat="1" ht="13.5">
      <c r="A499" s="270"/>
      <c r="B499" s="271"/>
      <c r="C499" s="246" t="s">
        <v>186</v>
      </c>
      <c r="D499" s="272" t="s">
        <v>267</v>
      </c>
      <c r="E499" s="273">
        <f t="shared" si="889"/>
        <v>0</v>
      </c>
      <c r="F499" s="274" t="e">
        <f t="shared" si="890"/>
        <v>#N/A</v>
      </c>
      <c r="G499" s="238" t="str">
        <f t="shared" ref="G499:V499" si="918">IF(G498&gt;0,".","")</f>
        <v/>
      </c>
      <c r="H499" s="238" t="str">
        <f t="shared" si="918"/>
        <v/>
      </c>
      <c r="I499" s="238" t="str">
        <f t="shared" si="918"/>
        <v>.</v>
      </c>
      <c r="J499" s="238" t="e">
        <f t="shared" si="918"/>
        <v>#N/A</v>
      </c>
      <c r="K499" s="238" t="str">
        <f t="shared" si="918"/>
        <v/>
      </c>
      <c r="L499" s="238" t="str">
        <f t="shared" si="918"/>
        <v/>
      </c>
      <c r="M499" s="238" t="str">
        <f t="shared" si="918"/>
        <v/>
      </c>
      <c r="N499" s="238" t="str">
        <f t="shared" si="918"/>
        <v/>
      </c>
      <c r="O499" s="238" t="str">
        <f t="shared" si="918"/>
        <v/>
      </c>
      <c r="P499" s="238" t="str">
        <f t="shared" si="918"/>
        <v/>
      </c>
      <c r="Q499" s="238" t="str">
        <f t="shared" si="918"/>
        <v/>
      </c>
      <c r="R499" s="238" t="str">
        <f t="shared" si="918"/>
        <v/>
      </c>
      <c r="S499" s="238" t="str">
        <f t="shared" si="918"/>
        <v/>
      </c>
      <c r="T499" s="238" t="str">
        <f t="shared" si="918"/>
        <v/>
      </c>
      <c r="U499" s="238" t="str">
        <f t="shared" si="918"/>
        <v/>
      </c>
      <c r="V499" s="238" t="str">
        <f t="shared" si="918"/>
        <v/>
      </c>
      <c r="W499" s="599"/>
      <c r="X499" s="601"/>
      <c r="Y499" s="275"/>
      <c r="Z499" s="602"/>
    </row>
    <row r="500" spans="1:26" s="269" customFormat="1" ht="13.5">
      <c r="A500" s="202" t="s">
        <v>1287</v>
      </c>
      <c r="B500" s="263" t="s">
        <v>450</v>
      </c>
      <c r="C500" s="240" t="e">
        <f>VLOOKUP(B500,'Orçamento Sintético'!$A$6:$N$18048,4,0)</f>
        <v>#N/A</v>
      </c>
      <c r="D500" s="264" t="e">
        <f>VLOOKUP(B500,'Orçamento Sintético'!$A$6:$N$18048,13,0)</f>
        <v>#N/A</v>
      </c>
      <c r="E500" s="265">
        <f t="shared" si="889"/>
        <v>1</v>
      </c>
      <c r="F500" s="266" t="e">
        <f t="shared" si="890"/>
        <v>#N/A</v>
      </c>
      <c r="G500" s="267"/>
      <c r="H500" s="267"/>
      <c r="I500" s="244">
        <v>1</v>
      </c>
      <c r="J500" s="245" t="e">
        <f>I500*$D500</f>
        <v>#N/A</v>
      </c>
      <c r="K500" s="267"/>
      <c r="L500" s="267"/>
      <c r="M500" s="267"/>
      <c r="N500" s="267"/>
      <c r="O500" s="244"/>
      <c r="P500" s="245"/>
      <c r="Q500" s="244"/>
      <c r="R500" s="245"/>
      <c r="S500" s="267"/>
      <c r="T500" s="267"/>
      <c r="U500" s="267"/>
      <c r="V500" s="267"/>
      <c r="W500" s="598" t="e">
        <f>ROUND(D500*(1+$M$17),2)</f>
        <v>#N/A</v>
      </c>
      <c r="X500" s="600"/>
      <c r="Y500" s="268"/>
      <c r="Z500" s="602" t="e">
        <f>RESUMO!#REF!</f>
        <v>#REF!</v>
      </c>
    </row>
    <row r="501" spans="1:26" s="269" customFormat="1" ht="13.5">
      <c r="A501" s="270"/>
      <c r="B501" s="271"/>
      <c r="C501" s="246" t="s">
        <v>186</v>
      </c>
      <c r="D501" s="272" t="s">
        <v>267</v>
      </c>
      <c r="E501" s="273">
        <f t="shared" si="889"/>
        <v>0</v>
      </c>
      <c r="F501" s="274" t="e">
        <f t="shared" si="890"/>
        <v>#N/A</v>
      </c>
      <c r="G501" s="238" t="str">
        <f t="shared" ref="G501:V501" si="919">IF(G500&gt;0,".","")</f>
        <v/>
      </c>
      <c r="H501" s="238" t="str">
        <f t="shared" si="919"/>
        <v/>
      </c>
      <c r="I501" s="238" t="str">
        <f t="shared" si="919"/>
        <v>.</v>
      </c>
      <c r="J501" s="238" t="e">
        <f t="shared" si="919"/>
        <v>#N/A</v>
      </c>
      <c r="K501" s="238" t="str">
        <f t="shared" si="919"/>
        <v/>
      </c>
      <c r="L501" s="238" t="str">
        <f t="shared" si="919"/>
        <v/>
      </c>
      <c r="M501" s="238" t="str">
        <f t="shared" si="919"/>
        <v/>
      </c>
      <c r="N501" s="238" t="str">
        <f t="shared" si="919"/>
        <v/>
      </c>
      <c r="O501" s="238" t="str">
        <f t="shared" si="919"/>
        <v/>
      </c>
      <c r="P501" s="238" t="str">
        <f t="shared" si="919"/>
        <v/>
      </c>
      <c r="Q501" s="238" t="str">
        <f t="shared" si="919"/>
        <v/>
      </c>
      <c r="R501" s="238" t="str">
        <f t="shared" si="919"/>
        <v/>
      </c>
      <c r="S501" s="238" t="str">
        <f t="shared" si="919"/>
        <v/>
      </c>
      <c r="T501" s="238" t="str">
        <f t="shared" si="919"/>
        <v/>
      </c>
      <c r="U501" s="238" t="str">
        <f t="shared" si="919"/>
        <v/>
      </c>
      <c r="V501" s="238" t="str">
        <f t="shared" si="919"/>
        <v/>
      </c>
      <c r="W501" s="599"/>
      <c r="X501" s="601"/>
      <c r="Y501" s="275"/>
      <c r="Z501" s="602"/>
    </row>
    <row r="502" spans="1:26" s="269" customFormat="1" ht="13.5">
      <c r="A502" s="202" t="s">
        <v>1287</v>
      </c>
      <c r="B502" s="263" t="s">
        <v>451</v>
      </c>
      <c r="C502" s="240" t="e">
        <f>VLOOKUP(B502,'Orçamento Sintético'!$A$6:$N$18048,4,0)</f>
        <v>#N/A</v>
      </c>
      <c r="D502" s="264" t="e">
        <f>VLOOKUP(B502,'Orçamento Sintético'!$A$6:$N$18048,13,0)</f>
        <v>#N/A</v>
      </c>
      <c r="E502" s="265">
        <f t="shared" si="889"/>
        <v>1</v>
      </c>
      <c r="F502" s="266" t="e">
        <f t="shared" si="890"/>
        <v>#N/A</v>
      </c>
      <c r="G502" s="267"/>
      <c r="H502" s="267"/>
      <c r="I502" s="244">
        <v>1</v>
      </c>
      <c r="J502" s="245" t="e">
        <f>I502*$D502</f>
        <v>#N/A</v>
      </c>
      <c r="K502" s="267"/>
      <c r="L502" s="267"/>
      <c r="M502" s="267"/>
      <c r="N502" s="267"/>
      <c r="O502" s="244"/>
      <c r="P502" s="245"/>
      <c r="Q502" s="244"/>
      <c r="R502" s="245"/>
      <c r="S502" s="267"/>
      <c r="T502" s="267"/>
      <c r="U502" s="267"/>
      <c r="V502" s="267"/>
      <c r="W502" s="598" t="e">
        <f>ROUND(D502*(1+$M$17),2)</f>
        <v>#N/A</v>
      </c>
      <c r="X502" s="600"/>
      <c r="Y502" s="268"/>
      <c r="Z502" s="602" t="e">
        <f>RESUMO!#REF!</f>
        <v>#REF!</v>
      </c>
    </row>
    <row r="503" spans="1:26" s="269" customFormat="1" ht="13.5">
      <c r="A503" s="270"/>
      <c r="B503" s="271"/>
      <c r="C503" s="246" t="s">
        <v>186</v>
      </c>
      <c r="D503" s="272" t="s">
        <v>267</v>
      </c>
      <c r="E503" s="273">
        <f t="shared" si="889"/>
        <v>0</v>
      </c>
      <c r="F503" s="274" t="e">
        <f t="shared" si="890"/>
        <v>#N/A</v>
      </c>
      <c r="G503" s="238" t="str">
        <f t="shared" ref="G503:V503" si="920">IF(G502&gt;0,".","")</f>
        <v/>
      </c>
      <c r="H503" s="238" t="str">
        <f t="shared" si="920"/>
        <v/>
      </c>
      <c r="I503" s="238" t="str">
        <f t="shared" si="920"/>
        <v>.</v>
      </c>
      <c r="J503" s="238" t="e">
        <f t="shared" si="920"/>
        <v>#N/A</v>
      </c>
      <c r="K503" s="238" t="str">
        <f t="shared" si="920"/>
        <v/>
      </c>
      <c r="L503" s="238" t="str">
        <f t="shared" si="920"/>
        <v/>
      </c>
      <c r="M503" s="238" t="str">
        <f t="shared" si="920"/>
        <v/>
      </c>
      <c r="N503" s="238" t="str">
        <f t="shared" si="920"/>
        <v/>
      </c>
      <c r="O503" s="238" t="str">
        <f t="shared" si="920"/>
        <v/>
      </c>
      <c r="P503" s="238" t="str">
        <f t="shared" si="920"/>
        <v/>
      </c>
      <c r="Q503" s="238" t="str">
        <f t="shared" si="920"/>
        <v/>
      </c>
      <c r="R503" s="238" t="str">
        <f t="shared" si="920"/>
        <v/>
      </c>
      <c r="S503" s="238" t="str">
        <f t="shared" si="920"/>
        <v/>
      </c>
      <c r="T503" s="238" t="str">
        <f t="shared" si="920"/>
        <v/>
      </c>
      <c r="U503" s="238" t="str">
        <f t="shared" si="920"/>
        <v/>
      </c>
      <c r="V503" s="238" t="str">
        <f t="shared" si="920"/>
        <v/>
      </c>
      <c r="W503" s="599"/>
      <c r="X503" s="601"/>
      <c r="Y503" s="275"/>
      <c r="Z503" s="602"/>
    </row>
    <row r="504" spans="1:26" s="269" customFormat="1" ht="13.5">
      <c r="A504" s="202" t="s">
        <v>1287</v>
      </c>
      <c r="B504" s="263" t="s">
        <v>452</v>
      </c>
      <c r="C504" s="240" t="e">
        <f>VLOOKUP(B504,'Orçamento Sintético'!$A$6:$N$18048,4,0)</f>
        <v>#N/A</v>
      </c>
      <c r="D504" s="264" t="e">
        <f>VLOOKUP(B504,'Orçamento Sintético'!$A$6:$N$18048,13,0)</f>
        <v>#N/A</v>
      </c>
      <c r="E504" s="265">
        <f t="shared" si="889"/>
        <v>1</v>
      </c>
      <c r="F504" s="266" t="e">
        <f t="shared" si="890"/>
        <v>#N/A</v>
      </c>
      <c r="G504" s="267"/>
      <c r="H504" s="267"/>
      <c r="I504" s="244">
        <v>1</v>
      </c>
      <c r="J504" s="245" t="e">
        <f>I504*$D504</f>
        <v>#N/A</v>
      </c>
      <c r="K504" s="267"/>
      <c r="L504" s="267"/>
      <c r="M504" s="267"/>
      <c r="N504" s="267"/>
      <c r="O504" s="244"/>
      <c r="P504" s="245"/>
      <c r="Q504" s="244"/>
      <c r="R504" s="245"/>
      <c r="S504" s="267"/>
      <c r="T504" s="267"/>
      <c r="U504" s="267"/>
      <c r="V504" s="267"/>
      <c r="W504" s="598" t="e">
        <f>ROUND(D504*(1+$M$17),2)</f>
        <v>#N/A</v>
      </c>
      <c r="X504" s="600"/>
      <c r="Y504" s="268"/>
      <c r="Z504" s="602" t="e">
        <f>RESUMO!#REF!</f>
        <v>#REF!</v>
      </c>
    </row>
    <row r="505" spans="1:26" s="269" customFormat="1" ht="13.5">
      <c r="A505" s="270"/>
      <c r="B505" s="271"/>
      <c r="C505" s="246" t="s">
        <v>186</v>
      </c>
      <c r="D505" s="272" t="s">
        <v>267</v>
      </c>
      <c r="E505" s="273">
        <f t="shared" si="889"/>
        <v>0</v>
      </c>
      <c r="F505" s="274" t="e">
        <f t="shared" si="890"/>
        <v>#N/A</v>
      </c>
      <c r="G505" s="238" t="str">
        <f t="shared" ref="G505:V505" si="921">IF(G504&gt;0,".","")</f>
        <v/>
      </c>
      <c r="H505" s="238" t="str">
        <f t="shared" si="921"/>
        <v/>
      </c>
      <c r="I505" s="238" t="str">
        <f t="shared" si="921"/>
        <v>.</v>
      </c>
      <c r="J505" s="238" t="e">
        <f t="shared" si="921"/>
        <v>#N/A</v>
      </c>
      <c r="K505" s="238" t="str">
        <f t="shared" si="921"/>
        <v/>
      </c>
      <c r="L505" s="238" t="str">
        <f t="shared" si="921"/>
        <v/>
      </c>
      <c r="M505" s="238" t="str">
        <f t="shared" si="921"/>
        <v/>
      </c>
      <c r="N505" s="238" t="str">
        <f t="shared" si="921"/>
        <v/>
      </c>
      <c r="O505" s="238" t="str">
        <f t="shared" si="921"/>
        <v/>
      </c>
      <c r="P505" s="238" t="str">
        <f t="shared" si="921"/>
        <v/>
      </c>
      <c r="Q505" s="238" t="str">
        <f t="shared" si="921"/>
        <v/>
      </c>
      <c r="R505" s="238" t="str">
        <f t="shared" si="921"/>
        <v/>
      </c>
      <c r="S505" s="238" t="str">
        <f t="shared" si="921"/>
        <v/>
      </c>
      <c r="T505" s="238" t="str">
        <f t="shared" si="921"/>
        <v/>
      </c>
      <c r="U505" s="238" t="str">
        <f t="shared" si="921"/>
        <v/>
      </c>
      <c r="V505" s="238" t="str">
        <f t="shared" si="921"/>
        <v/>
      </c>
      <c r="W505" s="599"/>
      <c r="X505" s="601"/>
      <c r="Y505" s="275"/>
      <c r="Z505" s="602"/>
    </row>
    <row r="506" spans="1:26" s="269" customFormat="1" ht="13.5">
      <c r="A506" s="202" t="s">
        <v>1287</v>
      </c>
      <c r="B506" s="263" t="s">
        <v>453</v>
      </c>
      <c r="C506" s="240" t="e">
        <f>VLOOKUP(B506,'Orçamento Sintético'!$A$6:$N$18048,4,0)</f>
        <v>#N/A</v>
      </c>
      <c r="D506" s="264" t="e">
        <f>VLOOKUP(B506,'Orçamento Sintético'!$A$6:$N$18048,13,0)</f>
        <v>#N/A</v>
      </c>
      <c r="E506" s="265">
        <f t="shared" si="889"/>
        <v>1</v>
      </c>
      <c r="F506" s="266" t="e">
        <f t="shared" si="890"/>
        <v>#N/A</v>
      </c>
      <c r="G506" s="267"/>
      <c r="H506" s="267"/>
      <c r="I506" s="244">
        <v>1</v>
      </c>
      <c r="J506" s="245" t="e">
        <f>I506*$D506</f>
        <v>#N/A</v>
      </c>
      <c r="K506" s="267"/>
      <c r="L506" s="267"/>
      <c r="M506" s="267"/>
      <c r="N506" s="267"/>
      <c r="O506" s="244"/>
      <c r="P506" s="245"/>
      <c r="Q506" s="244"/>
      <c r="R506" s="245"/>
      <c r="S506" s="267"/>
      <c r="T506" s="267"/>
      <c r="U506" s="267"/>
      <c r="V506" s="267"/>
      <c r="W506" s="598" t="e">
        <f>ROUND(D506*(1+$M$17),2)</f>
        <v>#N/A</v>
      </c>
      <c r="X506" s="600"/>
      <c r="Y506" s="268"/>
      <c r="Z506" s="602" t="e">
        <f>RESUMO!#REF!</f>
        <v>#REF!</v>
      </c>
    </row>
    <row r="507" spans="1:26" s="269" customFormat="1" ht="13.5">
      <c r="A507" s="270"/>
      <c r="B507" s="271"/>
      <c r="C507" s="246" t="s">
        <v>186</v>
      </c>
      <c r="D507" s="272" t="s">
        <v>267</v>
      </c>
      <c r="E507" s="273">
        <f t="shared" si="889"/>
        <v>0</v>
      </c>
      <c r="F507" s="274" t="e">
        <f t="shared" si="890"/>
        <v>#N/A</v>
      </c>
      <c r="G507" s="238" t="str">
        <f t="shared" ref="G507:V507" si="922">IF(G506&gt;0,".","")</f>
        <v/>
      </c>
      <c r="H507" s="238" t="str">
        <f t="shared" si="922"/>
        <v/>
      </c>
      <c r="I507" s="238" t="str">
        <f t="shared" si="922"/>
        <v>.</v>
      </c>
      <c r="J507" s="238" t="e">
        <f t="shared" si="922"/>
        <v>#N/A</v>
      </c>
      <c r="K507" s="238" t="str">
        <f t="shared" si="922"/>
        <v/>
      </c>
      <c r="L507" s="238" t="str">
        <f t="shared" si="922"/>
        <v/>
      </c>
      <c r="M507" s="238" t="str">
        <f t="shared" si="922"/>
        <v/>
      </c>
      <c r="N507" s="238" t="str">
        <f t="shared" si="922"/>
        <v/>
      </c>
      <c r="O507" s="238" t="str">
        <f t="shared" si="922"/>
        <v/>
      </c>
      <c r="P507" s="238" t="str">
        <f t="shared" si="922"/>
        <v/>
      </c>
      <c r="Q507" s="238" t="str">
        <f t="shared" si="922"/>
        <v/>
      </c>
      <c r="R507" s="238" t="str">
        <f t="shared" si="922"/>
        <v/>
      </c>
      <c r="S507" s="238" t="str">
        <f t="shared" si="922"/>
        <v/>
      </c>
      <c r="T507" s="238" t="str">
        <f t="shared" si="922"/>
        <v/>
      </c>
      <c r="U507" s="238" t="str">
        <f t="shared" si="922"/>
        <v/>
      </c>
      <c r="V507" s="238" t="str">
        <f t="shared" si="922"/>
        <v/>
      </c>
      <c r="W507" s="599"/>
      <c r="X507" s="601"/>
      <c r="Y507" s="275"/>
      <c r="Z507" s="602"/>
    </row>
    <row r="508" spans="1:26" s="269" customFormat="1" ht="13.5">
      <c r="A508" s="202" t="s">
        <v>1287</v>
      </c>
      <c r="B508" s="263" t="s">
        <v>454</v>
      </c>
      <c r="C508" s="240" t="e">
        <f>VLOOKUP(B508,'Orçamento Sintético'!$A$6:$N$18048,4,0)</f>
        <v>#N/A</v>
      </c>
      <c r="D508" s="264" t="e">
        <f>VLOOKUP(B508,'Orçamento Sintético'!$A$6:$N$18048,13,0)</f>
        <v>#N/A</v>
      </c>
      <c r="E508" s="265">
        <f t="shared" si="889"/>
        <v>1</v>
      </c>
      <c r="F508" s="266" t="e">
        <f t="shared" si="890"/>
        <v>#N/A</v>
      </c>
      <c r="G508" s="267"/>
      <c r="H508" s="267"/>
      <c r="I508" s="244">
        <v>1</v>
      </c>
      <c r="J508" s="245" t="e">
        <f>I508*$D508</f>
        <v>#N/A</v>
      </c>
      <c r="K508" s="267"/>
      <c r="L508" s="267"/>
      <c r="M508" s="267"/>
      <c r="N508" s="267"/>
      <c r="O508" s="244"/>
      <c r="P508" s="245"/>
      <c r="Q508" s="244"/>
      <c r="R508" s="245"/>
      <c r="S508" s="267"/>
      <c r="T508" s="267"/>
      <c r="U508" s="267"/>
      <c r="V508" s="267"/>
      <c r="W508" s="598" t="e">
        <f>ROUND(D508*(1+$M$17),2)</f>
        <v>#N/A</v>
      </c>
      <c r="X508" s="600"/>
      <c r="Y508" s="268"/>
      <c r="Z508" s="602" t="e">
        <f>RESUMO!#REF!</f>
        <v>#REF!</v>
      </c>
    </row>
    <row r="509" spans="1:26" s="269" customFormat="1" ht="13.5">
      <c r="A509" s="270"/>
      <c r="B509" s="271"/>
      <c r="C509" s="246" t="s">
        <v>186</v>
      </c>
      <c r="D509" s="272" t="s">
        <v>267</v>
      </c>
      <c r="E509" s="273">
        <f t="shared" si="889"/>
        <v>0</v>
      </c>
      <c r="F509" s="274" t="e">
        <f t="shared" si="890"/>
        <v>#N/A</v>
      </c>
      <c r="G509" s="238" t="str">
        <f t="shared" ref="G509:V509" si="923">IF(G508&gt;0,".","")</f>
        <v/>
      </c>
      <c r="H509" s="238" t="str">
        <f t="shared" si="923"/>
        <v/>
      </c>
      <c r="I509" s="238" t="str">
        <f t="shared" si="923"/>
        <v>.</v>
      </c>
      <c r="J509" s="238" t="e">
        <f t="shared" si="923"/>
        <v>#N/A</v>
      </c>
      <c r="K509" s="238" t="str">
        <f t="shared" si="923"/>
        <v/>
      </c>
      <c r="L509" s="238" t="str">
        <f t="shared" si="923"/>
        <v/>
      </c>
      <c r="M509" s="238" t="str">
        <f t="shared" si="923"/>
        <v/>
      </c>
      <c r="N509" s="238" t="str">
        <f t="shared" si="923"/>
        <v/>
      </c>
      <c r="O509" s="238" t="str">
        <f t="shared" si="923"/>
        <v/>
      </c>
      <c r="P509" s="238" t="str">
        <f t="shared" si="923"/>
        <v/>
      </c>
      <c r="Q509" s="238" t="str">
        <f t="shared" si="923"/>
        <v/>
      </c>
      <c r="R509" s="238" t="str">
        <f t="shared" si="923"/>
        <v/>
      </c>
      <c r="S509" s="238" t="str">
        <f t="shared" si="923"/>
        <v/>
      </c>
      <c r="T509" s="238" t="str">
        <f t="shared" si="923"/>
        <v/>
      </c>
      <c r="U509" s="238" t="str">
        <f t="shared" si="923"/>
        <v/>
      </c>
      <c r="V509" s="238" t="str">
        <f t="shared" si="923"/>
        <v/>
      </c>
      <c r="W509" s="599"/>
      <c r="X509" s="601"/>
      <c r="Y509" s="275"/>
      <c r="Z509" s="602"/>
    </row>
    <row r="510" spans="1:26" ht="13.5">
      <c r="A510" s="202" t="s">
        <v>1288</v>
      </c>
      <c r="B510" s="252" t="s">
        <v>126</v>
      </c>
      <c r="C510" s="253" t="str">
        <f>VLOOKUP(B510,'Orçamento Sintético'!$A$6:$N$18048,4,0)</f>
        <v>CAIXA PVC</v>
      </c>
      <c r="D510" s="254">
        <f>VLOOKUP(B510,'Orçamento Sintético'!$A$6:$N$18048,13,0)</f>
        <v>3660.19</v>
      </c>
      <c r="E510" s="255" t="e">
        <f t="shared" si="889"/>
        <v>#N/A</v>
      </c>
      <c r="F510" s="256" t="e">
        <f t="shared" si="890"/>
        <v>#N/A</v>
      </c>
      <c r="G510" s="244">
        <f>H510/$D510</f>
        <v>0</v>
      </c>
      <c r="H510" s="245">
        <f>SUMIF($A511:$A547,"S",H511:H547)</f>
        <v>0</v>
      </c>
      <c r="I510" s="244">
        <f t="shared" ref="I510" si="924">J510/$D510</f>
        <v>0</v>
      </c>
      <c r="J510" s="245">
        <f t="shared" ref="J510" si="925">SUMIF($A511:$A547,"S",J511:J547)</f>
        <v>0</v>
      </c>
      <c r="K510" s="244">
        <f t="shared" ref="K510" si="926">L510/$D510</f>
        <v>0</v>
      </c>
      <c r="L510" s="245">
        <f t="shared" ref="L510" si="927">SUMIF($A511:$A547,"S",L511:L547)</f>
        <v>0</v>
      </c>
      <c r="M510" s="244">
        <f t="shared" ref="M510" si="928">N510/$D510</f>
        <v>0</v>
      </c>
      <c r="N510" s="245">
        <f t="shared" ref="N510" si="929">SUMIF($A511:$A547,"S",N511:N547)</f>
        <v>0</v>
      </c>
      <c r="O510" s="244">
        <f t="shared" ref="O510" si="930">P510/$D510</f>
        <v>0</v>
      </c>
      <c r="P510" s="245">
        <f t="shared" ref="P510" si="931">SUMIF($A511:$A547,"S",P511:P547)</f>
        <v>0</v>
      </c>
      <c r="Q510" s="244">
        <f t="shared" ref="Q510" si="932">R510/$D510</f>
        <v>0</v>
      </c>
      <c r="R510" s="245">
        <f t="shared" ref="R510" si="933">SUMIF($A511:$A547,"S",R511:R547)</f>
        <v>0</v>
      </c>
      <c r="S510" s="244">
        <f t="shared" ref="S510" si="934">T510/$D510</f>
        <v>0</v>
      </c>
      <c r="T510" s="245">
        <f t="shared" ref="T510" si="935">SUMIF($A511:$A547,"S",T511:T547)</f>
        <v>0</v>
      </c>
      <c r="U510" s="244" t="e">
        <f t="shared" ref="U510" si="936">V510/$D510</f>
        <v>#N/A</v>
      </c>
      <c r="V510" s="245" t="e">
        <f t="shared" ref="V510" si="937">SUMIF($A511:$A547,"S",V511:V547)</f>
        <v>#N/A</v>
      </c>
      <c r="W510" s="598">
        <f>ROUND(D510*(1+$M$17),2)</f>
        <v>4620.62</v>
      </c>
      <c r="X510" s="603"/>
      <c r="Y510" s="106"/>
      <c r="Z510" s="605" t="e">
        <f>RESUMO!#REF!</f>
        <v>#REF!</v>
      </c>
    </row>
    <row r="511" spans="1:26" ht="13.5">
      <c r="B511" s="233"/>
      <c r="C511" s="234" t="s">
        <v>186</v>
      </c>
      <c r="D511" s="235" t="s">
        <v>267</v>
      </c>
      <c r="E511" s="236" t="e">
        <f t="shared" si="889"/>
        <v>#N/A</v>
      </c>
      <c r="F511" s="237" t="e">
        <f t="shared" si="890"/>
        <v>#N/A</v>
      </c>
      <c r="G511" s="238" t="str">
        <f t="shared" ref="G511:V511" si="938">IF(G510&gt;0,".","")</f>
        <v/>
      </c>
      <c r="H511" s="238" t="str">
        <f t="shared" si="938"/>
        <v/>
      </c>
      <c r="I511" s="238" t="str">
        <f t="shared" si="938"/>
        <v/>
      </c>
      <c r="J511" s="238" t="str">
        <f t="shared" si="938"/>
        <v/>
      </c>
      <c r="K511" s="238" t="str">
        <f t="shared" si="938"/>
        <v/>
      </c>
      <c r="L511" s="238" t="str">
        <f t="shared" si="938"/>
        <v/>
      </c>
      <c r="M511" s="238" t="str">
        <f t="shared" si="938"/>
        <v/>
      </c>
      <c r="N511" s="238" t="str">
        <f t="shared" si="938"/>
        <v/>
      </c>
      <c r="O511" s="238" t="str">
        <f t="shared" si="938"/>
        <v/>
      </c>
      <c r="P511" s="238" t="str">
        <f t="shared" si="938"/>
        <v/>
      </c>
      <c r="Q511" s="238" t="str">
        <f t="shared" si="938"/>
        <v/>
      </c>
      <c r="R511" s="238" t="str">
        <f t="shared" si="938"/>
        <v/>
      </c>
      <c r="S511" s="238" t="str">
        <f t="shared" si="938"/>
        <v/>
      </c>
      <c r="T511" s="238" t="str">
        <f t="shared" si="938"/>
        <v/>
      </c>
      <c r="U511" s="238" t="e">
        <f t="shared" si="938"/>
        <v>#N/A</v>
      </c>
      <c r="V511" s="238" t="e">
        <f t="shared" si="938"/>
        <v>#N/A</v>
      </c>
      <c r="W511" s="599"/>
      <c r="X511" s="604"/>
      <c r="Y511" s="107"/>
      <c r="Z511" s="605"/>
    </row>
    <row r="512" spans="1:26" s="269" customFormat="1" ht="38.25">
      <c r="A512" s="202" t="s">
        <v>1287</v>
      </c>
      <c r="B512" s="263" t="s">
        <v>127</v>
      </c>
      <c r="C512" s="240" t="str">
        <f>VLOOKUP(B512,'Orçamento Sintético'!$A$6:$N$18048,4,0)</f>
        <v>CAIXA RETANGULAR 4" X 2" ALTA (2,00 M DO PISO), PVC, INSTALADA EM PAREDE - FORNECIMENTO E INSTALAÇÃO. AF_03/2023</v>
      </c>
      <c r="D512" s="264">
        <f>VLOOKUP(B512,'Orçamento Sintético'!$A$6:$N$18048,13,0)</f>
        <v>1459.2</v>
      </c>
      <c r="E512" s="265">
        <f t="shared" si="889"/>
        <v>1</v>
      </c>
      <c r="F512" s="266">
        <f t="shared" si="890"/>
        <v>1459.2</v>
      </c>
      <c r="G512" s="267"/>
      <c r="H512" s="267"/>
      <c r="I512" s="244"/>
      <c r="J512" s="245"/>
      <c r="K512" s="267"/>
      <c r="L512" s="267"/>
      <c r="M512" s="267"/>
      <c r="N512" s="267"/>
      <c r="O512" s="244"/>
      <c r="P512" s="245"/>
      <c r="Q512" s="267"/>
      <c r="R512" s="267"/>
      <c r="S512" s="267"/>
      <c r="T512" s="267"/>
      <c r="U512" s="244">
        <v>1</v>
      </c>
      <c r="V512" s="245">
        <f>U512*$D512</f>
        <v>1459.2</v>
      </c>
      <c r="W512" s="598">
        <f>ROUND(D512*(1+$M$17),2)</f>
        <v>1842.09</v>
      </c>
      <c r="X512" s="600"/>
      <c r="Y512" s="268"/>
      <c r="Z512" s="602" t="e">
        <f>RESUMO!#REF!</f>
        <v>#REF!</v>
      </c>
    </row>
    <row r="513" spans="1:26" s="269" customFormat="1" ht="13.5">
      <c r="A513" s="270"/>
      <c r="B513" s="271"/>
      <c r="C513" s="246" t="s">
        <v>186</v>
      </c>
      <c r="D513" s="272" t="s">
        <v>267</v>
      </c>
      <c r="E513" s="273">
        <f t="shared" si="889"/>
        <v>0</v>
      </c>
      <c r="F513" s="274">
        <f t="shared" si="890"/>
        <v>0</v>
      </c>
      <c r="G513" s="238" t="str">
        <f t="shared" ref="G513:T513" si="939">IF(G512&gt;0,".","")</f>
        <v/>
      </c>
      <c r="H513" s="238" t="str">
        <f t="shared" si="939"/>
        <v/>
      </c>
      <c r="I513" s="238" t="str">
        <f t="shared" si="939"/>
        <v/>
      </c>
      <c r="J513" s="238" t="str">
        <f t="shared" si="939"/>
        <v/>
      </c>
      <c r="K513" s="238" t="str">
        <f t="shared" si="939"/>
        <v/>
      </c>
      <c r="L513" s="238" t="str">
        <f t="shared" si="939"/>
        <v/>
      </c>
      <c r="M513" s="238" t="str">
        <f t="shared" si="939"/>
        <v/>
      </c>
      <c r="N513" s="238" t="str">
        <f t="shared" si="939"/>
        <v/>
      </c>
      <c r="O513" s="238" t="str">
        <f t="shared" si="939"/>
        <v/>
      </c>
      <c r="P513" s="238" t="str">
        <f t="shared" si="939"/>
        <v/>
      </c>
      <c r="Q513" s="238" t="str">
        <f t="shared" si="939"/>
        <v/>
      </c>
      <c r="R513" s="238" t="str">
        <f t="shared" si="939"/>
        <v/>
      </c>
      <c r="S513" s="238" t="str">
        <f t="shared" si="939"/>
        <v/>
      </c>
      <c r="T513" s="238" t="str">
        <f t="shared" si="939"/>
        <v/>
      </c>
      <c r="U513" s="238" t="str">
        <f t="shared" ref="U513:V513" si="940">IF(U512&gt;0,".","")</f>
        <v>.</v>
      </c>
      <c r="V513" s="238" t="str">
        <f t="shared" si="940"/>
        <v>.</v>
      </c>
      <c r="W513" s="599"/>
      <c r="X513" s="601"/>
      <c r="Y513" s="275"/>
      <c r="Z513" s="602"/>
    </row>
    <row r="514" spans="1:26" s="269" customFormat="1" ht="38.25">
      <c r="A514" s="202" t="s">
        <v>1287</v>
      </c>
      <c r="B514" s="263" t="s">
        <v>456</v>
      </c>
      <c r="C514" s="240" t="str">
        <f>VLOOKUP(B514,'Orçamento Sintético'!$A$6:$N$18048,4,0)</f>
        <v>CAIXA RETANGULAR 4" X 2" MÉDIA (1,30 M DO PISO), PVC, INSTALADA EM PAREDE - FORNECIMENTO E INSTALAÇÃO. AF_03/2023</v>
      </c>
      <c r="D514" s="264">
        <f>VLOOKUP(B514,'Orçamento Sintético'!$A$6:$N$18048,13,0)</f>
        <v>538.20000000000005</v>
      </c>
      <c r="E514" s="265">
        <f t="shared" si="889"/>
        <v>1</v>
      </c>
      <c r="F514" s="266">
        <f t="shared" si="890"/>
        <v>538.20000000000005</v>
      </c>
      <c r="G514" s="267"/>
      <c r="H514" s="267"/>
      <c r="I514" s="244"/>
      <c r="J514" s="245"/>
      <c r="K514" s="267"/>
      <c r="L514" s="267"/>
      <c r="M514" s="267"/>
      <c r="N514" s="267"/>
      <c r="O514" s="244"/>
      <c r="P514" s="245"/>
      <c r="Q514" s="244"/>
      <c r="R514" s="245"/>
      <c r="S514" s="267"/>
      <c r="T514" s="267"/>
      <c r="U514" s="244">
        <v>1</v>
      </c>
      <c r="V514" s="245">
        <f>U514*$D514</f>
        <v>538.20000000000005</v>
      </c>
      <c r="W514" s="598">
        <f>ROUND(D514*(1+$M$17),2)</f>
        <v>679.42</v>
      </c>
      <c r="X514" s="600"/>
      <c r="Y514" s="268"/>
      <c r="Z514" s="602" t="e">
        <f>RESUMO!#REF!</f>
        <v>#REF!</v>
      </c>
    </row>
    <row r="515" spans="1:26" s="269" customFormat="1" ht="13.5">
      <c r="A515" s="270"/>
      <c r="B515" s="271"/>
      <c r="C515" s="246" t="s">
        <v>186</v>
      </c>
      <c r="D515" s="272" t="s">
        <v>267</v>
      </c>
      <c r="E515" s="273">
        <f t="shared" si="889"/>
        <v>0</v>
      </c>
      <c r="F515" s="274">
        <f t="shared" si="890"/>
        <v>0</v>
      </c>
      <c r="G515" s="238" t="str">
        <f t="shared" ref="G515:T515" si="941">IF(G514&gt;0,".","")</f>
        <v/>
      </c>
      <c r="H515" s="238" t="str">
        <f t="shared" si="941"/>
        <v/>
      </c>
      <c r="I515" s="238" t="str">
        <f t="shared" si="941"/>
        <v/>
      </c>
      <c r="J515" s="238" t="str">
        <f t="shared" si="941"/>
        <v/>
      </c>
      <c r="K515" s="238" t="str">
        <f t="shared" si="941"/>
        <v/>
      </c>
      <c r="L515" s="238" t="str">
        <f t="shared" si="941"/>
        <v/>
      </c>
      <c r="M515" s="238" t="str">
        <f t="shared" si="941"/>
        <v/>
      </c>
      <c r="N515" s="238" t="str">
        <f t="shared" si="941"/>
        <v/>
      </c>
      <c r="O515" s="238" t="str">
        <f t="shared" si="941"/>
        <v/>
      </c>
      <c r="P515" s="238" t="str">
        <f t="shared" si="941"/>
        <v/>
      </c>
      <c r="Q515" s="238" t="str">
        <f t="shared" si="941"/>
        <v/>
      </c>
      <c r="R515" s="238" t="str">
        <f t="shared" si="941"/>
        <v/>
      </c>
      <c r="S515" s="238" t="str">
        <f t="shared" si="941"/>
        <v/>
      </c>
      <c r="T515" s="238" t="str">
        <f t="shared" si="941"/>
        <v/>
      </c>
      <c r="U515" s="238" t="str">
        <f t="shared" ref="U515:V515" si="942">IF(U514&gt;0,".","")</f>
        <v>.</v>
      </c>
      <c r="V515" s="238" t="str">
        <f t="shared" si="942"/>
        <v>.</v>
      </c>
      <c r="W515" s="599"/>
      <c r="X515" s="601"/>
      <c r="Y515" s="275"/>
      <c r="Z515" s="602"/>
    </row>
    <row r="516" spans="1:26" s="269" customFormat="1" ht="38.25">
      <c r="A516" s="202" t="s">
        <v>1287</v>
      </c>
      <c r="B516" s="263" t="s">
        <v>458</v>
      </c>
      <c r="C516" s="240" t="str">
        <f>VLOOKUP(B516,'Orçamento Sintético'!$A$6:$N$18048,4,0)</f>
        <v>CAIXA RETANGULAR 4" X 2" BAIXA (0,30 M DO PISO), PVC, INSTALADA EM PAREDE - FORNECIMENTO E INSTALAÇÃO. AF_03/2023</v>
      </c>
      <c r="D516" s="264">
        <f>VLOOKUP(B516,'Orçamento Sintético'!$A$6:$N$18048,13,0)</f>
        <v>324</v>
      </c>
      <c r="E516" s="265">
        <f t="shared" si="889"/>
        <v>1</v>
      </c>
      <c r="F516" s="266">
        <f t="shared" si="890"/>
        <v>324</v>
      </c>
      <c r="G516" s="267"/>
      <c r="H516" s="267"/>
      <c r="I516" s="244"/>
      <c r="J516" s="245"/>
      <c r="K516" s="267"/>
      <c r="L516" s="267"/>
      <c r="M516" s="267"/>
      <c r="N516" s="267"/>
      <c r="O516" s="244"/>
      <c r="P516" s="245"/>
      <c r="Q516" s="244"/>
      <c r="R516" s="245"/>
      <c r="S516" s="267"/>
      <c r="T516" s="267"/>
      <c r="U516" s="244">
        <v>1</v>
      </c>
      <c r="V516" s="245">
        <f>U516*$D516</f>
        <v>324</v>
      </c>
      <c r="W516" s="598">
        <f>ROUND(D516*(1+$M$17),2)</f>
        <v>409.02</v>
      </c>
      <c r="X516" s="600"/>
      <c r="Y516" s="268"/>
      <c r="Z516" s="602" t="e">
        <f>RESUMO!#REF!</f>
        <v>#REF!</v>
      </c>
    </row>
    <row r="517" spans="1:26" s="269" customFormat="1" ht="13.5">
      <c r="A517" s="270"/>
      <c r="B517" s="271"/>
      <c r="C517" s="246" t="s">
        <v>186</v>
      </c>
      <c r="D517" s="272" t="s">
        <v>267</v>
      </c>
      <c r="E517" s="273">
        <f t="shared" si="889"/>
        <v>0</v>
      </c>
      <c r="F517" s="274">
        <f t="shared" si="890"/>
        <v>0</v>
      </c>
      <c r="G517" s="238" t="str">
        <f t="shared" ref="G517:T517" si="943">IF(G516&gt;0,".","")</f>
        <v/>
      </c>
      <c r="H517" s="238" t="str">
        <f t="shared" si="943"/>
        <v/>
      </c>
      <c r="I517" s="238" t="str">
        <f t="shared" si="943"/>
        <v/>
      </c>
      <c r="J517" s="238" t="str">
        <f t="shared" si="943"/>
        <v/>
      </c>
      <c r="K517" s="238" t="str">
        <f t="shared" si="943"/>
        <v/>
      </c>
      <c r="L517" s="238" t="str">
        <f t="shared" si="943"/>
        <v/>
      </c>
      <c r="M517" s="238" t="str">
        <f t="shared" si="943"/>
        <v/>
      </c>
      <c r="N517" s="238" t="str">
        <f t="shared" si="943"/>
        <v/>
      </c>
      <c r="O517" s="238" t="str">
        <f t="shared" si="943"/>
        <v/>
      </c>
      <c r="P517" s="238" t="str">
        <f t="shared" si="943"/>
        <v/>
      </c>
      <c r="Q517" s="238" t="str">
        <f t="shared" si="943"/>
        <v/>
      </c>
      <c r="R517" s="238" t="str">
        <f t="shared" si="943"/>
        <v/>
      </c>
      <c r="S517" s="238" t="str">
        <f t="shared" si="943"/>
        <v/>
      </c>
      <c r="T517" s="238" t="str">
        <f t="shared" si="943"/>
        <v/>
      </c>
      <c r="U517" s="238" t="str">
        <f t="shared" ref="U517:V517" si="944">IF(U516&gt;0,".","")</f>
        <v>.</v>
      </c>
      <c r="V517" s="238" t="str">
        <f t="shared" si="944"/>
        <v>.</v>
      </c>
      <c r="W517" s="599"/>
      <c r="X517" s="601"/>
      <c r="Y517" s="275"/>
      <c r="Z517" s="602"/>
    </row>
    <row r="518" spans="1:26" s="269" customFormat="1" ht="25.5">
      <c r="A518" s="202" t="s">
        <v>1287</v>
      </c>
      <c r="B518" s="263" t="s">
        <v>459</v>
      </c>
      <c r="C518" s="240" t="str">
        <f>VLOOKUP(B518,'Orçamento Sintético'!$A$6:$N$18048,4,0)</f>
        <v>CAIXA OCTOGONAL 3" X 3", PVC, INSTALADA EM LAJE - FORNECIMENTO E INSTALAÇÃO. AF_03/2023</v>
      </c>
      <c r="D518" s="264">
        <f>VLOOKUP(B518,'Orçamento Sintético'!$A$6:$N$18048,13,0)</f>
        <v>1192.72</v>
      </c>
      <c r="E518" s="265">
        <f t="shared" si="889"/>
        <v>1</v>
      </c>
      <c r="F518" s="266">
        <f t="shared" si="890"/>
        <v>1192.72</v>
      </c>
      <c r="G518" s="267"/>
      <c r="H518" s="267"/>
      <c r="I518" s="244"/>
      <c r="J518" s="245"/>
      <c r="K518" s="267"/>
      <c r="L518" s="267"/>
      <c r="M518" s="267"/>
      <c r="N518" s="267"/>
      <c r="O518" s="244"/>
      <c r="P518" s="245"/>
      <c r="Q518" s="244"/>
      <c r="R518" s="245"/>
      <c r="S518" s="267"/>
      <c r="T518" s="267"/>
      <c r="U518" s="244">
        <v>1</v>
      </c>
      <c r="V518" s="245">
        <f>U518*$D518</f>
        <v>1192.72</v>
      </c>
      <c r="W518" s="598">
        <f>ROUND(D518*(1+$M$17),2)</f>
        <v>1505.69</v>
      </c>
      <c r="X518" s="600"/>
      <c r="Y518" s="268"/>
      <c r="Z518" s="602" t="e">
        <f>RESUMO!#REF!</f>
        <v>#REF!</v>
      </c>
    </row>
    <row r="519" spans="1:26" s="269" customFormat="1" ht="13.5">
      <c r="A519" s="270"/>
      <c r="B519" s="271"/>
      <c r="C519" s="246" t="s">
        <v>186</v>
      </c>
      <c r="D519" s="272" t="s">
        <v>267</v>
      </c>
      <c r="E519" s="273">
        <f t="shared" si="889"/>
        <v>0</v>
      </c>
      <c r="F519" s="274">
        <f t="shared" si="890"/>
        <v>0</v>
      </c>
      <c r="G519" s="238" t="str">
        <f t="shared" ref="G519:T519" si="945">IF(G518&gt;0,".","")</f>
        <v/>
      </c>
      <c r="H519" s="238" t="str">
        <f t="shared" si="945"/>
        <v/>
      </c>
      <c r="I519" s="238" t="str">
        <f t="shared" si="945"/>
        <v/>
      </c>
      <c r="J519" s="238" t="str">
        <f t="shared" si="945"/>
        <v/>
      </c>
      <c r="K519" s="238" t="str">
        <f t="shared" si="945"/>
        <v/>
      </c>
      <c r="L519" s="238" t="str">
        <f t="shared" si="945"/>
        <v/>
      </c>
      <c r="M519" s="238" t="str">
        <f t="shared" si="945"/>
        <v/>
      </c>
      <c r="N519" s="238" t="str">
        <f t="shared" si="945"/>
        <v/>
      </c>
      <c r="O519" s="238" t="str">
        <f t="shared" si="945"/>
        <v/>
      </c>
      <c r="P519" s="238" t="str">
        <f t="shared" si="945"/>
        <v/>
      </c>
      <c r="Q519" s="238" t="str">
        <f t="shared" si="945"/>
        <v/>
      </c>
      <c r="R519" s="238" t="str">
        <f t="shared" si="945"/>
        <v/>
      </c>
      <c r="S519" s="238" t="str">
        <f t="shared" si="945"/>
        <v/>
      </c>
      <c r="T519" s="238" t="str">
        <f t="shared" si="945"/>
        <v/>
      </c>
      <c r="U519" s="238" t="str">
        <f t="shared" ref="U519:V519" si="946">IF(U518&gt;0,".","")</f>
        <v>.</v>
      </c>
      <c r="V519" s="238" t="str">
        <f t="shared" si="946"/>
        <v>.</v>
      </c>
      <c r="W519" s="599"/>
      <c r="X519" s="601"/>
      <c r="Y519" s="275"/>
      <c r="Z519" s="602"/>
    </row>
    <row r="520" spans="1:26" s="269" customFormat="1" ht="38.25">
      <c r="A520" s="202" t="s">
        <v>1287</v>
      </c>
      <c r="B520" s="263" t="s">
        <v>461</v>
      </c>
      <c r="C520" s="240" t="str">
        <f>VLOOKUP(B520,'Orçamento Sintético'!$A$6:$N$18048,4,0)</f>
        <v>SUPORTE PARAFUSADO COM PLACA DE ENCAIXE 4" X 2" ALTO (2,00 M DO PISO) PARA PONTO ELÉTRICO - FORNECIMENTO E INSTALAÇÃO. AF_03/2023</v>
      </c>
      <c r="D520" s="264">
        <f>VLOOKUP(B520,'Orçamento Sintético'!$A$6:$N$18048,13,0)</f>
        <v>146.07</v>
      </c>
      <c r="E520" s="265">
        <f t="shared" si="889"/>
        <v>1</v>
      </c>
      <c r="F520" s="266">
        <f t="shared" si="890"/>
        <v>146.07</v>
      </c>
      <c r="G520" s="267"/>
      <c r="H520" s="267"/>
      <c r="I520" s="244"/>
      <c r="J520" s="245"/>
      <c r="K520" s="267"/>
      <c r="L520" s="267"/>
      <c r="M520" s="267"/>
      <c r="N520" s="267"/>
      <c r="O520" s="244"/>
      <c r="P520" s="245"/>
      <c r="Q520" s="244"/>
      <c r="R520" s="245"/>
      <c r="S520" s="267"/>
      <c r="T520" s="267"/>
      <c r="U520" s="244">
        <v>1</v>
      </c>
      <c r="V520" s="245">
        <f>U520*$D520</f>
        <v>146.07</v>
      </c>
      <c r="W520" s="598">
        <f>ROUND(D520*(1+$M$17),2)</f>
        <v>184.4</v>
      </c>
      <c r="X520" s="600"/>
      <c r="Y520" s="268"/>
      <c r="Z520" s="602" t="e">
        <f>RESUMO!#REF!</f>
        <v>#REF!</v>
      </c>
    </row>
    <row r="521" spans="1:26" s="269" customFormat="1" ht="13.5">
      <c r="A521" s="270"/>
      <c r="B521" s="271"/>
      <c r="C521" s="246" t="s">
        <v>186</v>
      </c>
      <c r="D521" s="272" t="s">
        <v>267</v>
      </c>
      <c r="E521" s="273">
        <f t="shared" si="889"/>
        <v>0</v>
      </c>
      <c r="F521" s="274">
        <f t="shared" si="890"/>
        <v>0</v>
      </c>
      <c r="G521" s="238" t="str">
        <f t="shared" ref="G521:T521" si="947">IF(G520&gt;0,".","")</f>
        <v/>
      </c>
      <c r="H521" s="238" t="str">
        <f t="shared" si="947"/>
        <v/>
      </c>
      <c r="I521" s="238" t="str">
        <f t="shared" si="947"/>
        <v/>
      </c>
      <c r="J521" s="238" t="str">
        <f t="shared" si="947"/>
        <v/>
      </c>
      <c r="K521" s="238" t="str">
        <f t="shared" si="947"/>
        <v/>
      </c>
      <c r="L521" s="238" t="str">
        <f t="shared" si="947"/>
        <v/>
      </c>
      <c r="M521" s="238" t="str">
        <f t="shared" si="947"/>
        <v/>
      </c>
      <c r="N521" s="238" t="str">
        <f t="shared" si="947"/>
        <v/>
      </c>
      <c r="O521" s="238" t="str">
        <f t="shared" si="947"/>
        <v/>
      </c>
      <c r="P521" s="238" t="str">
        <f t="shared" si="947"/>
        <v/>
      </c>
      <c r="Q521" s="238" t="str">
        <f t="shared" si="947"/>
        <v/>
      </c>
      <c r="R521" s="238" t="str">
        <f t="shared" si="947"/>
        <v/>
      </c>
      <c r="S521" s="238" t="str">
        <f t="shared" si="947"/>
        <v/>
      </c>
      <c r="T521" s="238" t="str">
        <f t="shared" si="947"/>
        <v/>
      </c>
      <c r="U521" s="238" t="str">
        <f t="shared" ref="U521:V521" si="948">IF(U520&gt;0,".","")</f>
        <v>.</v>
      </c>
      <c r="V521" s="238" t="str">
        <f t="shared" si="948"/>
        <v>.</v>
      </c>
      <c r="W521" s="599"/>
      <c r="X521" s="601"/>
      <c r="Y521" s="275"/>
      <c r="Z521" s="602"/>
    </row>
    <row r="522" spans="1:26" s="269" customFormat="1" ht="13.5">
      <c r="A522" s="202" t="s">
        <v>1287</v>
      </c>
      <c r="B522" s="263" t="s">
        <v>462</v>
      </c>
      <c r="C522" s="240" t="e">
        <f>VLOOKUP(B522,'Orçamento Sintético'!$A$6:$N$18048,4,0)</f>
        <v>#N/A</v>
      </c>
      <c r="D522" s="264" t="e">
        <f>VLOOKUP(B522,'Orçamento Sintético'!$A$6:$N$18048,13,0)</f>
        <v>#N/A</v>
      </c>
      <c r="E522" s="265">
        <f t="shared" si="889"/>
        <v>1</v>
      </c>
      <c r="F522" s="266" t="e">
        <f t="shared" si="890"/>
        <v>#N/A</v>
      </c>
      <c r="G522" s="267"/>
      <c r="H522" s="267"/>
      <c r="I522" s="244"/>
      <c r="J522" s="245"/>
      <c r="K522" s="267"/>
      <c r="L522" s="267"/>
      <c r="M522" s="267"/>
      <c r="N522" s="267"/>
      <c r="O522" s="244"/>
      <c r="P522" s="245"/>
      <c r="Q522" s="244"/>
      <c r="R522" s="245"/>
      <c r="S522" s="267"/>
      <c r="T522" s="267"/>
      <c r="U522" s="244">
        <v>1</v>
      </c>
      <c r="V522" s="245" t="e">
        <f>U522*$D522</f>
        <v>#N/A</v>
      </c>
      <c r="W522" s="598" t="e">
        <f>ROUND(D522*(1+$M$17),2)</f>
        <v>#N/A</v>
      </c>
      <c r="X522" s="600"/>
      <c r="Y522" s="268"/>
      <c r="Z522" s="602" t="e">
        <f>RESUMO!#REF!</f>
        <v>#REF!</v>
      </c>
    </row>
    <row r="523" spans="1:26" s="269" customFormat="1" ht="13.5">
      <c r="A523" s="270"/>
      <c r="B523" s="271"/>
      <c r="C523" s="246" t="s">
        <v>186</v>
      </c>
      <c r="D523" s="272" t="s">
        <v>267</v>
      </c>
      <c r="E523" s="273">
        <f t="shared" si="889"/>
        <v>0</v>
      </c>
      <c r="F523" s="274" t="e">
        <f t="shared" si="890"/>
        <v>#N/A</v>
      </c>
      <c r="G523" s="238" t="str">
        <f t="shared" ref="G523:T523" si="949">IF(G522&gt;0,".","")</f>
        <v/>
      </c>
      <c r="H523" s="238" t="str">
        <f t="shared" si="949"/>
        <v/>
      </c>
      <c r="I523" s="238" t="str">
        <f t="shared" si="949"/>
        <v/>
      </c>
      <c r="J523" s="238" t="str">
        <f t="shared" si="949"/>
        <v/>
      </c>
      <c r="K523" s="238" t="str">
        <f t="shared" si="949"/>
        <v/>
      </c>
      <c r="L523" s="238" t="str">
        <f t="shared" si="949"/>
        <v/>
      </c>
      <c r="M523" s="238" t="str">
        <f t="shared" si="949"/>
        <v/>
      </c>
      <c r="N523" s="238" t="str">
        <f t="shared" si="949"/>
        <v/>
      </c>
      <c r="O523" s="238" t="str">
        <f t="shared" si="949"/>
        <v/>
      </c>
      <c r="P523" s="238" t="str">
        <f t="shared" si="949"/>
        <v/>
      </c>
      <c r="Q523" s="238" t="str">
        <f t="shared" si="949"/>
        <v/>
      </c>
      <c r="R523" s="238" t="str">
        <f t="shared" si="949"/>
        <v/>
      </c>
      <c r="S523" s="238" t="str">
        <f t="shared" si="949"/>
        <v/>
      </c>
      <c r="T523" s="238" t="str">
        <f t="shared" si="949"/>
        <v/>
      </c>
      <c r="U523" s="238" t="str">
        <f t="shared" ref="U523:V523" si="950">IF(U522&gt;0,".","")</f>
        <v>.</v>
      </c>
      <c r="V523" s="238" t="e">
        <f t="shared" si="950"/>
        <v>#N/A</v>
      </c>
      <c r="W523" s="599"/>
      <c r="X523" s="601"/>
      <c r="Y523" s="275"/>
      <c r="Z523" s="602"/>
    </row>
    <row r="524" spans="1:26" s="269" customFormat="1" ht="13.5">
      <c r="A524" s="202" t="s">
        <v>1287</v>
      </c>
      <c r="B524" s="263" t="s">
        <v>464</v>
      </c>
      <c r="C524" s="240" t="e">
        <f>VLOOKUP(B524,'Orçamento Sintético'!$A$6:$N$18048,4,0)</f>
        <v>#N/A</v>
      </c>
      <c r="D524" s="264" t="e">
        <f>VLOOKUP(B524,'Orçamento Sintético'!$A$6:$N$18048,13,0)</f>
        <v>#N/A</v>
      </c>
      <c r="E524" s="265">
        <f t="shared" si="889"/>
        <v>1</v>
      </c>
      <c r="F524" s="266" t="e">
        <f t="shared" si="890"/>
        <v>#N/A</v>
      </c>
      <c r="G524" s="267"/>
      <c r="H524" s="267"/>
      <c r="I524" s="244"/>
      <c r="J524" s="245"/>
      <c r="K524" s="267"/>
      <c r="L524" s="267"/>
      <c r="M524" s="267"/>
      <c r="N524" s="267"/>
      <c r="O524" s="244"/>
      <c r="P524" s="245"/>
      <c r="Q524" s="244"/>
      <c r="R524" s="245"/>
      <c r="S524" s="267"/>
      <c r="T524" s="267"/>
      <c r="U524" s="244">
        <v>1</v>
      </c>
      <c r="V524" s="245" t="e">
        <f>U524*$D524</f>
        <v>#N/A</v>
      </c>
      <c r="W524" s="598" t="e">
        <f>ROUND(D524*(1+$M$17),2)</f>
        <v>#N/A</v>
      </c>
      <c r="X524" s="600"/>
      <c r="Y524" s="268"/>
      <c r="Z524" s="602" t="e">
        <f>RESUMO!#REF!</f>
        <v>#REF!</v>
      </c>
    </row>
    <row r="525" spans="1:26" s="269" customFormat="1" ht="13.5">
      <c r="A525" s="270"/>
      <c r="B525" s="271"/>
      <c r="C525" s="246" t="s">
        <v>186</v>
      </c>
      <c r="D525" s="272" t="s">
        <v>267</v>
      </c>
      <c r="E525" s="273">
        <f t="shared" si="889"/>
        <v>0</v>
      </c>
      <c r="F525" s="274" t="e">
        <f t="shared" si="890"/>
        <v>#N/A</v>
      </c>
      <c r="G525" s="238" t="str">
        <f t="shared" ref="G525:T525" si="951">IF(G524&gt;0,".","")</f>
        <v/>
      </c>
      <c r="H525" s="238" t="str">
        <f t="shared" si="951"/>
        <v/>
      </c>
      <c r="I525" s="238" t="str">
        <f t="shared" si="951"/>
        <v/>
      </c>
      <c r="J525" s="238" t="str">
        <f t="shared" si="951"/>
        <v/>
      </c>
      <c r="K525" s="238" t="str">
        <f t="shared" si="951"/>
        <v/>
      </c>
      <c r="L525" s="238" t="str">
        <f t="shared" si="951"/>
        <v/>
      </c>
      <c r="M525" s="238" t="str">
        <f t="shared" si="951"/>
        <v/>
      </c>
      <c r="N525" s="238" t="str">
        <f t="shared" si="951"/>
        <v/>
      </c>
      <c r="O525" s="238" t="str">
        <f t="shared" si="951"/>
        <v/>
      </c>
      <c r="P525" s="238" t="str">
        <f t="shared" si="951"/>
        <v/>
      </c>
      <c r="Q525" s="238" t="str">
        <f t="shared" si="951"/>
        <v/>
      </c>
      <c r="R525" s="238" t="str">
        <f t="shared" si="951"/>
        <v/>
      </c>
      <c r="S525" s="238" t="str">
        <f t="shared" si="951"/>
        <v/>
      </c>
      <c r="T525" s="238" t="str">
        <f t="shared" si="951"/>
        <v/>
      </c>
      <c r="U525" s="238" t="str">
        <f t="shared" ref="U525:V525" si="952">IF(U524&gt;0,".","")</f>
        <v>.</v>
      </c>
      <c r="V525" s="238" t="e">
        <f t="shared" si="952"/>
        <v>#N/A</v>
      </c>
      <c r="W525" s="599"/>
      <c r="X525" s="601"/>
      <c r="Y525" s="275"/>
      <c r="Z525" s="602"/>
    </row>
    <row r="526" spans="1:26" s="269" customFormat="1" ht="13.5">
      <c r="A526" s="202" t="s">
        <v>1287</v>
      </c>
      <c r="B526" s="263" t="s">
        <v>465</v>
      </c>
      <c r="C526" s="240" t="e">
        <f>VLOOKUP(B526,'Orçamento Sintético'!$A$6:$N$18048,4,0)</f>
        <v>#N/A</v>
      </c>
      <c r="D526" s="264" t="e">
        <f>VLOOKUP(B526,'Orçamento Sintético'!$A$6:$N$18048,13,0)</f>
        <v>#N/A</v>
      </c>
      <c r="E526" s="265">
        <f t="shared" si="889"/>
        <v>1</v>
      </c>
      <c r="F526" s="266" t="e">
        <f t="shared" si="890"/>
        <v>#N/A</v>
      </c>
      <c r="G526" s="267"/>
      <c r="H526" s="267"/>
      <c r="I526" s="244"/>
      <c r="J526" s="245"/>
      <c r="K526" s="267"/>
      <c r="L526" s="267"/>
      <c r="M526" s="267"/>
      <c r="N526" s="267"/>
      <c r="O526" s="244"/>
      <c r="P526" s="245"/>
      <c r="Q526" s="244"/>
      <c r="R526" s="245"/>
      <c r="S526" s="267"/>
      <c r="T526" s="267"/>
      <c r="U526" s="244">
        <v>1</v>
      </c>
      <c r="V526" s="245" t="e">
        <f>U526*$D526</f>
        <v>#N/A</v>
      </c>
      <c r="W526" s="598" t="e">
        <f>ROUND(D526*(1+$M$17),2)</f>
        <v>#N/A</v>
      </c>
      <c r="X526" s="600"/>
      <c r="Y526" s="268"/>
      <c r="Z526" s="602" t="e">
        <f>RESUMO!#REF!</f>
        <v>#REF!</v>
      </c>
    </row>
    <row r="527" spans="1:26" s="269" customFormat="1" ht="13.5">
      <c r="A527" s="270"/>
      <c r="B527" s="271"/>
      <c r="C527" s="246" t="s">
        <v>186</v>
      </c>
      <c r="D527" s="272" t="s">
        <v>267</v>
      </c>
      <c r="E527" s="273">
        <f t="shared" si="889"/>
        <v>0</v>
      </c>
      <c r="F527" s="274" t="e">
        <f t="shared" si="890"/>
        <v>#N/A</v>
      </c>
      <c r="G527" s="238" t="str">
        <f t="shared" ref="G527:T527" si="953">IF(G526&gt;0,".","")</f>
        <v/>
      </c>
      <c r="H527" s="238" t="str">
        <f t="shared" si="953"/>
        <v/>
      </c>
      <c r="I527" s="238" t="str">
        <f t="shared" si="953"/>
        <v/>
      </c>
      <c r="J527" s="238" t="str">
        <f t="shared" si="953"/>
        <v/>
      </c>
      <c r="K527" s="238" t="str">
        <f t="shared" si="953"/>
        <v/>
      </c>
      <c r="L527" s="238" t="str">
        <f t="shared" si="953"/>
        <v/>
      </c>
      <c r="M527" s="238" t="str">
        <f t="shared" si="953"/>
        <v/>
      </c>
      <c r="N527" s="238" t="str">
        <f t="shared" si="953"/>
        <v/>
      </c>
      <c r="O527" s="238" t="str">
        <f t="shared" si="953"/>
        <v/>
      </c>
      <c r="P527" s="238" t="str">
        <f t="shared" si="953"/>
        <v/>
      </c>
      <c r="Q527" s="238" t="str">
        <f t="shared" si="953"/>
        <v/>
      </c>
      <c r="R527" s="238" t="str">
        <f t="shared" si="953"/>
        <v/>
      </c>
      <c r="S527" s="238" t="str">
        <f t="shared" si="953"/>
        <v/>
      </c>
      <c r="T527" s="238" t="str">
        <f t="shared" si="953"/>
        <v/>
      </c>
      <c r="U527" s="238" t="str">
        <f t="shared" ref="U527:V527" si="954">IF(U526&gt;0,".","")</f>
        <v>.</v>
      </c>
      <c r="V527" s="238" t="e">
        <f t="shared" si="954"/>
        <v>#N/A</v>
      </c>
      <c r="W527" s="599"/>
      <c r="X527" s="601"/>
      <c r="Y527" s="275"/>
      <c r="Z527" s="602"/>
    </row>
    <row r="528" spans="1:26" s="269" customFormat="1" ht="13.5">
      <c r="A528" s="202" t="s">
        <v>1287</v>
      </c>
      <c r="B528" s="263" t="s">
        <v>467</v>
      </c>
      <c r="C528" s="240" t="e">
        <f>VLOOKUP(B528,'Orçamento Sintético'!$A$6:$N$18048,4,0)</f>
        <v>#N/A</v>
      </c>
      <c r="D528" s="264" t="e">
        <f>VLOOKUP(B528,'Orçamento Sintético'!$A$6:$N$18048,13,0)</f>
        <v>#N/A</v>
      </c>
      <c r="E528" s="265">
        <f t="shared" si="889"/>
        <v>1</v>
      </c>
      <c r="F528" s="266" t="e">
        <f t="shared" si="890"/>
        <v>#N/A</v>
      </c>
      <c r="G528" s="267"/>
      <c r="H528" s="267"/>
      <c r="I528" s="244"/>
      <c r="J528" s="245"/>
      <c r="K528" s="267"/>
      <c r="L528" s="267"/>
      <c r="M528" s="267"/>
      <c r="N528" s="267"/>
      <c r="O528" s="244"/>
      <c r="P528" s="245"/>
      <c r="Q528" s="244"/>
      <c r="R528" s="245"/>
      <c r="S528" s="267"/>
      <c r="T528" s="267"/>
      <c r="U528" s="244">
        <v>1</v>
      </c>
      <c r="V528" s="245" t="e">
        <f>U528*$D528</f>
        <v>#N/A</v>
      </c>
      <c r="W528" s="598" t="e">
        <f>ROUND(D528*(1+$M$17),2)</f>
        <v>#N/A</v>
      </c>
      <c r="X528" s="600"/>
      <c r="Y528" s="268"/>
      <c r="Z528" s="602" t="e">
        <f>RESUMO!#REF!</f>
        <v>#REF!</v>
      </c>
    </row>
    <row r="529" spans="1:26" s="269" customFormat="1" ht="13.5">
      <c r="A529" s="270"/>
      <c r="B529" s="271"/>
      <c r="C529" s="246" t="s">
        <v>186</v>
      </c>
      <c r="D529" s="272" t="s">
        <v>267</v>
      </c>
      <c r="E529" s="273">
        <f t="shared" si="889"/>
        <v>0</v>
      </c>
      <c r="F529" s="274" t="e">
        <f t="shared" si="890"/>
        <v>#N/A</v>
      </c>
      <c r="G529" s="238" t="str">
        <f t="shared" ref="G529:T529" si="955">IF(G528&gt;0,".","")</f>
        <v/>
      </c>
      <c r="H529" s="238" t="str">
        <f t="shared" si="955"/>
        <v/>
      </c>
      <c r="I529" s="238" t="str">
        <f t="shared" si="955"/>
        <v/>
      </c>
      <c r="J529" s="238" t="str">
        <f t="shared" si="955"/>
        <v/>
      </c>
      <c r="K529" s="238" t="str">
        <f t="shared" si="955"/>
        <v/>
      </c>
      <c r="L529" s="238" t="str">
        <f t="shared" si="955"/>
        <v/>
      </c>
      <c r="M529" s="238" t="str">
        <f t="shared" si="955"/>
        <v/>
      </c>
      <c r="N529" s="238" t="str">
        <f t="shared" si="955"/>
        <v/>
      </c>
      <c r="O529" s="238" t="str">
        <f t="shared" si="955"/>
        <v/>
      </c>
      <c r="P529" s="238" t="str">
        <f t="shared" si="955"/>
        <v/>
      </c>
      <c r="Q529" s="238" t="str">
        <f t="shared" si="955"/>
        <v/>
      </c>
      <c r="R529" s="238" t="str">
        <f t="shared" si="955"/>
        <v/>
      </c>
      <c r="S529" s="238" t="str">
        <f t="shared" si="955"/>
        <v/>
      </c>
      <c r="T529" s="238" t="str">
        <f t="shared" si="955"/>
        <v/>
      </c>
      <c r="U529" s="238" t="str">
        <f t="shared" ref="U529:V529" si="956">IF(U528&gt;0,".","")</f>
        <v>.</v>
      </c>
      <c r="V529" s="238" t="e">
        <f t="shared" si="956"/>
        <v>#N/A</v>
      </c>
      <c r="W529" s="599"/>
      <c r="X529" s="601"/>
      <c r="Y529" s="275"/>
      <c r="Z529" s="602"/>
    </row>
    <row r="530" spans="1:26" s="269" customFormat="1" ht="13.5">
      <c r="A530" s="202" t="s">
        <v>1287</v>
      </c>
      <c r="B530" s="263" t="s">
        <v>469</v>
      </c>
      <c r="C530" s="240" t="e">
        <f>VLOOKUP(B530,'Orçamento Sintético'!$A$6:$N$18048,4,0)</f>
        <v>#N/A</v>
      </c>
      <c r="D530" s="264" t="e">
        <f>VLOOKUP(B530,'Orçamento Sintético'!$A$6:$N$18048,13,0)</f>
        <v>#N/A</v>
      </c>
      <c r="E530" s="265">
        <f t="shared" si="889"/>
        <v>1</v>
      </c>
      <c r="F530" s="266" t="e">
        <f t="shared" si="890"/>
        <v>#N/A</v>
      </c>
      <c r="G530" s="267"/>
      <c r="H530" s="267"/>
      <c r="I530" s="244"/>
      <c r="J530" s="245"/>
      <c r="K530" s="267"/>
      <c r="L530" s="267"/>
      <c r="M530" s="267"/>
      <c r="N530" s="267"/>
      <c r="O530" s="244"/>
      <c r="P530" s="245"/>
      <c r="Q530" s="244"/>
      <c r="R530" s="245"/>
      <c r="S530" s="267"/>
      <c r="T530" s="267"/>
      <c r="U530" s="244">
        <v>1</v>
      </c>
      <c r="V530" s="245" t="e">
        <f>U530*$D530</f>
        <v>#N/A</v>
      </c>
      <c r="W530" s="598" t="e">
        <f>ROUND(D530*(1+$M$17),2)</f>
        <v>#N/A</v>
      </c>
      <c r="X530" s="600"/>
      <c r="Y530" s="268"/>
      <c r="Z530" s="602" t="e">
        <f>RESUMO!#REF!</f>
        <v>#REF!</v>
      </c>
    </row>
    <row r="531" spans="1:26" s="269" customFormat="1" ht="13.5">
      <c r="A531" s="270"/>
      <c r="B531" s="271"/>
      <c r="C531" s="246" t="s">
        <v>186</v>
      </c>
      <c r="D531" s="272" t="s">
        <v>267</v>
      </c>
      <c r="E531" s="273">
        <f t="shared" si="889"/>
        <v>0</v>
      </c>
      <c r="F531" s="274" t="e">
        <f t="shared" si="890"/>
        <v>#N/A</v>
      </c>
      <c r="G531" s="238" t="str">
        <f t="shared" ref="G531:T531" si="957">IF(G530&gt;0,".","")</f>
        <v/>
      </c>
      <c r="H531" s="238" t="str">
        <f t="shared" si="957"/>
        <v/>
      </c>
      <c r="I531" s="238" t="str">
        <f t="shared" si="957"/>
        <v/>
      </c>
      <c r="J531" s="238" t="str">
        <f t="shared" si="957"/>
        <v/>
      </c>
      <c r="K531" s="238" t="str">
        <f t="shared" si="957"/>
        <v/>
      </c>
      <c r="L531" s="238" t="str">
        <f t="shared" si="957"/>
        <v/>
      </c>
      <c r="M531" s="238" t="str">
        <f t="shared" si="957"/>
        <v/>
      </c>
      <c r="N531" s="238" t="str">
        <f t="shared" si="957"/>
        <v/>
      </c>
      <c r="O531" s="238" t="str">
        <f t="shared" si="957"/>
        <v/>
      </c>
      <c r="P531" s="238" t="str">
        <f t="shared" si="957"/>
        <v/>
      </c>
      <c r="Q531" s="238" t="str">
        <f t="shared" si="957"/>
        <v/>
      </c>
      <c r="R531" s="238" t="str">
        <f t="shared" si="957"/>
        <v/>
      </c>
      <c r="S531" s="238" t="str">
        <f t="shared" si="957"/>
        <v/>
      </c>
      <c r="T531" s="238" t="str">
        <f t="shared" si="957"/>
        <v/>
      </c>
      <c r="U531" s="238" t="str">
        <f t="shared" ref="U531:V531" si="958">IF(U530&gt;0,".","")</f>
        <v>.</v>
      </c>
      <c r="V531" s="238" t="e">
        <f t="shared" si="958"/>
        <v>#N/A</v>
      </c>
      <c r="W531" s="599"/>
      <c r="X531" s="601"/>
      <c r="Y531" s="275"/>
      <c r="Z531" s="602"/>
    </row>
    <row r="532" spans="1:26" s="269" customFormat="1" ht="13.5">
      <c r="A532" s="202" t="s">
        <v>1287</v>
      </c>
      <c r="B532" s="263" t="s">
        <v>470</v>
      </c>
      <c r="C532" s="240" t="e">
        <f>VLOOKUP(B532,'Orçamento Sintético'!$A$6:$N$18048,4,0)</f>
        <v>#N/A</v>
      </c>
      <c r="D532" s="264" t="e">
        <f>VLOOKUP(B532,'Orçamento Sintético'!$A$6:$N$18048,13,0)</f>
        <v>#N/A</v>
      </c>
      <c r="E532" s="265">
        <f t="shared" si="889"/>
        <v>1</v>
      </c>
      <c r="F532" s="266" t="e">
        <f t="shared" si="890"/>
        <v>#N/A</v>
      </c>
      <c r="G532" s="267"/>
      <c r="H532" s="267"/>
      <c r="I532" s="244"/>
      <c r="J532" s="245"/>
      <c r="K532" s="267"/>
      <c r="L532" s="267"/>
      <c r="M532" s="267"/>
      <c r="N532" s="267"/>
      <c r="O532" s="244"/>
      <c r="P532" s="245"/>
      <c r="Q532" s="244"/>
      <c r="R532" s="245"/>
      <c r="S532" s="267"/>
      <c r="T532" s="267"/>
      <c r="U532" s="244">
        <v>1</v>
      </c>
      <c r="V532" s="245" t="e">
        <f>U532*$D532</f>
        <v>#N/A</v>
      </c>
      <c r="W532" s="598" t="e">
        <f>ROUND(D532*(1+$M$17),2)</f>
        <v>#N/A</v>
      </c>
      <c r="X532" s="600"/>
      <c r="Y532" s="268"/>
      <c r="Z532" s="602" t="e">
        <f>RESUMO!#REF!</f>
        <v>#REF!</v>
      </c>
    </row>
    <row r="533" spans="1:26" s="269" customFormat="1" ht="13.5">
      <c r="A533" s="270"/>
      <c r="B533" s="271"/>
      <c r="C533" s="246" t="s">
        <v>186</v>
      </c>
      <c r="D533" s="272" t="s">
        <v>267</v>
      </c>
      <c r="E533" s="273">
        <f t="shared" si="889"/>
        <v>0</v>
      </c>
      <c r="F533" s="274" t="e">
        <f t="shared" si="890"/>
        <v>#N/A</v>
      </c>
      <c r="G533" s="238" t="str">
        <f t="shared" ref="G533:T533" si="959">IF(G532&gt;0,".","")</f>
        <v/>
      </c>
      <c r="H533" s="238" t="str">
        <f t="shared" si="959"/>
        <v/>
      </c>
      <c r="I533" s="238" t="str">
        <f t="shared" si="959"/>
        <v/>
      </c>
      <c r="J533" s="238" t="str">
        <f t="shared" si="959"/>
        <v/>
      </c>
      <c r="K533" s="238" t="str">
        <f t="shared" si="959"/>
        <v/>
      </c>
      <c r="L533" s="238" t="str">
        <f t="shared" si="959"/>
        <v/>
      </c>
      <c r="M533" s="238" t="str">
        <f t="shared" si="959"/>
        <v/>
      </c>
      <c r="N533" s="238" t="str">
        <f t="shared" si="959"/>
        <v/>
      </c>
      <c r="O533" s="238" t="str">
        <f t="shared" si="959"/>
        <v/>
      </c>
      <c r="P533" s="238" t="str">
        <f t="shared" si="959"/>
        <v/>
      </c>
      <c r="Q533" s="238" t="str">
        <f t="shared" si="959"/>
        <v/>
      </c>
      <c r="R533" s="238" t="str">
        <f t="shared" si="959"/>
        <v/>
      </c>
      <c r="S533" s="238" t="str">
        <f t="shared" si="959"/>
        <v/>
      </c>
      <c r="T533" s="238" t="str">
        <f t="shared" si="959"/>
        <v/>
      </c>
      <c r="U533" s="238" t="str">
        <f t="shared" ref="U533:V533" si="960">IF(U532&gt;0,".","")</f>
        <v>.</v>
      </c>
      <c r="V533" s="238" t="e">
        <f t="shared" si="960"/>
        <v>#N/A</v>
      </c>
      <c r="W533" s="599"/>
      <c r="X533" s="601"/>
      <c r="Y533" s="275"/>
      <c r="Z533" s="602"/>
    </row>
    <row r="534" spans="1:26" s="269" customFormat="1" ht="13.5">
      <c r="A534" s="202" t="s">
        <v>1287</v>
      </c>
      <c r="B534" s="263" t="s">
        <v>471</v>
      </c>
      <c r="C534" s="240" t="e">
        <f>VLOOKUP(B534,'Orçamento Sintético'!$A$6:$N$18048,4,0)</f>
        <v>#N/A</v>
      </c>
      <c r="D534" s="264" t="e">
        <f>VLOOKUP(B534,'Orçamento Sintético'!$A$6:$N$18048,13,0)</f>
        <v>#N/A</v>
      </c>
      <c r="E534" s="265">
        <f t="shared" si="889"/>
        <v>1</v>
      </c>
      <c r="F534" s="266" t="e">
        <f t="shared" si="890"/>
        <v>#N/A</v>
      </c>
      <c r="G534" s="267"/>
      <c r="H534" s="267"/>
      <c r="I534" s="244"/>
      <c r="J534" s="245"/>
      <c r="K534" s="267"/>
      <c r="L534" s="267"/>
      <c r="M534" s="267"/>
      <c r="N534" s="267"/>
      <c r="O534" s="244"/>
      <c r="P534" s="245"/>
      <c r="Q534" s="244"/>
      <c r="R534" s="245"/>
      <c r="S534" s="267"/>
      <c r="T534" s="267"/>
      <c r="U534" s="244">
        <v>1</v>
      </c>
      <c r="V534" s="245" t="e">
        <f>U534*$D534</f>
        <v>#N/A</v>
      </c>
      <c r="W534" s="598" t="e">
        <f>ROUND(D534*(1+$M$17),2)</f>
        <v>#N/A</v>
      </c>
      <c r="X534" s="600"/>
      <c r="Y534" s="268"/>
      <c r="Z534" s="602" t="e">
        <f>RESUMO!#REF!</f>
        <v>#REF!</v>
      </c>
    </row>
    <row r="535" spans="1:26" s="269" customFormat="1" ht="13.5">
      <c r="A535" s="270"/>
      <c r="B535" s="271"/>
      <c r="C535" s="246" t="s">
        <v>186</v>
      </c>
      <c r="D535" s="272" t="s">
        <v>267</v>
      </c>
      <c r="E535" s="273">
        <f t="shared" si="889"/>
        <v>0</v>
      </c>
      <c r="F535" s="274" t="e">
        <f t="shared" si="890"/>
        <v>#N/A</v>
      </c>
      <c r="G535" s="238" t="str">
        <f t="shared" ref="G535:T535" si="961">IF(G534&gt;0,".","")</f>
        <v/>
      </c>
      <c r="H535" s="238" t="str">
        <f t="shared" si="961"/>
        <v/>
      </c>
      <c r="I535" s="238" t="str">
        <f t="shared" si="961"/>
        <v/>
      </c>
      <c r="J535" s="238" t="str">
        <f t="shared" si="961"/>
        <v/>
      </c>
      <c r="K535" s="238" t="str">
        <f t="shared" si="961"/>
        <v/>
      </c>
      <c r="L535" s="238" t="str">
        <f t="shared" si="961"/>
        <v/>
      </c>
      <c r="M535" s="238" t="str">
        <f t="shared" si="961"/>
        <v/>
      </c>
      <c r="N535" s="238" t="str">
        <f t="shared" si="961"/>
        <v/>
      </c>
      <c r="O535" s="238" t="str">
        <f t="shared" si="961"/>
        <v/>
      </c>
      <c r="P535" s="238" t="str">
        <f t="shared" si="961"/>
        <v/>
      </c>
      <c r="Q535" s="238" t="str">
        <f t="shared" si="961"/>
        <v/>
      </c>
      <c r="R535" s="238" t="str">
        <f t="shared" si="961"/>
        <v/>
      </c>
      <c r="S535" s="238" t="str">
        <f t="shared" si="961"/>
        <v/>
      </c>
      <c r="T535" s="238" t="str">
        <f t="shared" si="961"/>
        <v/>
      </c>
      <c r="U535" s="238" t="str">
        <f t="shared" ref="U535:V535" si="962">IF(U534&gt;0,".","")</f>
        <v>.</v>
      </c>
      <c r="V535" s="238" t="e">
        <f t="shared" si="962"/>
        <v>#N/A</v>
      </c>
      <c r="W535" s="599"/>
      <c r="X535" s="601"/>
      <c r="Y535" s="275"/>
      <c r="Z535" s="602"/>
    </row>
    <row r="536" spans="1:26" s="269" customFormat="1" ht="13.5">
      <c r="A536" s="202" t="s">
        <v>1287</v>
      </c>
      <c r="B536" s="263" t="s">
        <v>472</v>
      </c>
      <c r="C536" s="240" t="e">
        <f>VLOOKUP(B536,'Orçamento Sintético'!$A$6:$N$18048,4,0)</f>
        <v>#N/A</v>
      </c>
      <c r="D536" s="264" t="e">
        <f>VLOOKUP(B536,'Orçamento Sintético'!$A$6:$N$18048,13,0)</f>
        <v>#N/A</v>
      </c>
      <c r="E536" s="265">
        <f t="shared" si="889"/>
        <v>1</v>
      </c>
      <c r="F536" s="266" t="e">
        <f t="shared" si="890"/>
        <v>#N/A</v>
      </c>
      <c r="G536" s="267"/>
      <c r="H536" s="267"/>
      <c r="I536" s="244"/>
      <c r="J536" s="245"/>
      <c r="K536" s="267"/>
      <c r="L536" s="267"/>
      <c r="M536" s="267"/>
      <c r="N536" s="267"/>
      <c r="O536" s="244"/>
      <c r="P536" s="245"/>
      <c r="Q536" s="244"/>
      <c r="R536" s="245"/>
      <c r="S536" s="267"/>
      <c r="T536" s="267"/>
      <c r="U536" s="244">
        <v>1</v>
      </c>
      <c r="V536" s="245" t="e">
        <f>U536*$D536</f>
        <v>#N/A</v>
      </c>
      <c r="W536" s="598" t="e">
        <f>ROUND(D536*(1+$M$17),2)</f>
        <v>#N/A</v>
      </c>
      <c r="X536" s="600"/>
      <c r="Y536" s="268"/>
      <c r="Z536" s="602" t="e">
        <f>RESUMO!#REF!</f>
        <v>#REF!</v>
      </c>
    </row>
    <row r="537" spans="1:26" s="269" customFormat="1" ht="13.5">
      <c r="A537" s="270"/>
      <c r="B537" s="271"/>
      <c r="C537" s="246" t="s">
        <v>186</v>
      </c>
      <c r="D537" s="272" t="s">
        <v>267</v>
      </c>
      <c r="E537" s="273">
        <f t="shared" si="889"/>
        <v>0</v>
      </c>
      <c r="F537" s="274" t="e">
        <f t="shared" si="890"/>
        <v>#N/A</v>
      </c>
      <c r="G537" s="238" t="str">
        <f t="shared" ref="G537:T537" si="963">IF(G536&gt;0,".","")</f>
        <v/>
      </c>
      <c r="H537" s="238" t="str">
        <f t="shared" si="963"/>
        <v/>
      </c>
      <c r="I537" s="238" t="str">
        <f t="shared" si="963"/>
        <v/>
      </c>
      <c r="J537" s="238" t="str">
        <f t="shared" si="963"/>
        <v/>
      </c>
      <c r="K537" s="238" t="str">
        <f t="shared" si="963"/>
        <v/>
      </c>
      <c r="L537" s="238" t="str">
        <f t="shared" si="963"/>
        <v/>
      </c>
      <c r="M537" s="238" t="str">
        <f t="shared" si="963"/>
        <v/>
      </c>
      <c r="N537" s="238" t="str">
        <f t="shared" si="963"/>
        <v/>
      </c>
      <c r="O537" s="238" t="str">
        <f t="shared" si="963"/>
        <v/>
      </c>
      <c r="P537" s="238" t="str">
        <f t="shared" si="963"/>
        <v/>
      </c>
      <c r="Q537" s="238" t="str">
        <f t="shared" si="963"/>
        <v/>
      </c>
      <c r="R537" s="238" t="str">
        <f t="shared" si="963"/>
        <v/>
      </c>
      <c r="S537" s="238" t="str">
        <f t="shared" si="963"/>
        <v/>
      </c>
      <c r="T537" s="238" t="str">
        <f t="shared" si="963"/>
        <v/>
      </c>
      <c r="U537" s="238" t="str">
        <f t="shared" ref="U537:V537" si="964">IF(U536&gt;0,".","")</f>
        <v>.</v>
      </c>
      <c r="V537" s="238" t="e">
        <f t="shared" si="964"/>
        <v>#N/A</v>
      </c>
      <c r="W537" s="599"/>
      <c r="X537" s="601"/>
      <c r="Y537" s="275"/>
      <c r="Z537" s="602"/>
    </row>
    <row r="538" spans="1:26" s="269" customFormat="1" ht="13.5">
      <c r="A538" s="202" t="s">
        <v>1287</v>
      </c>
      <c r="B538" s="263" t="s">
        <v>473</v>
      </c>
      <c r="C538" s="240" t="e">
        <f>VLOOKUP(B538,'Orçamento Sintético'!$A$6:$N$18048,4,0)</f>
        <v>#N/A</v>
      </c>
      <c r="D538" s="264" t="e">
        <f>VLOOKUP(B538,'Orçamento Sintético'!$A$6:$N$18048,13,0)</f>
        <v>#N/A</v>
      </c>
      <c r="E538" s="265">
        <f t="shared" ref="E538:E593" si="965">SUMIF($G$23:$V$23,"%",G538:V538)</f>
        <v>1</v>
      </c>
      <c r="F538" s="266" t="e">
        <f t="shared" ref="F538:F591" si="966">SUMIF($G$23:$V$23,"R$",G538:V538)</f>
        <v>#N/A</v>
      </c>
      <c r="G538" s="267"/>
      <c r="H538" s="267"/>
      <c r="I538" s="244"/>
      <c r="J538" s="245"/>
      <c r="K538" s="267"/>
      <c r="L538" s="267"/>
      <c r="M538" s="267"/>
      <c r="N538" s="267"/>
      <c r="O538" s="244"/>
      <c r="P538" s="245"/>
      <c r="Q538" s="244"/>
      <c r="R538" s="245"/>
      <c r="S538" s="267"/>
      <c r="T538" s="267"/>
      <c r="U538" s="244">
        <v>1</v>
      </c>
      <c r="V538" s="245" t="e">
        <f>U538*$D538</f>
        <v>#N/A</v>
      </c>
      <c r="W538" s="598" t="e">
        <f>ROUND(D538*(1+$M$17),2)</f>
        <v>#N/A</v>
      </c>
      <c r="X538" s="600"/>
      <c r="Y538" s="268"/>
      <c r="Z538" s="602" t="e">
        <f>RESUMO!#REF!</f>
        <v>#REF!</v>
      </c>
    </row>
    <row r="539" spans="1:26" s="269" customFormat="1" ht="13.5">
      <c r="A539" s="270"/>
      <c r="B539" s="271"/>
      <c r="C539" s="246" t="s">
        <v>186</v>
      </c>
      <c r="D539" s="272" t="s">
        <v>267</v>
      </c>
      <c r="E539" s="273">
        <f t="shared" si="965"/>
        <v>0</v>
      </c>
      <c r="F539" s="274" t="e">
        <f t="shared" si="966"/>
        <v>#N/A</v>
      </c>
      <c r="G539" s="238" t="str">
        <f t="shared" ref="G539:T539" si="967">IF(G538&gt;0,".","")</f>
        <v/>
      </c>
      <c r="H539" s="238" t="str">
        <f t="shared" si="967"/>
        <v/>
      </c>
      <c r="I539" s="238" t="str">
        <f t="shared" si="967"/>
        <v/>
      </c>
      <c r="J539" s="238" t="str">
        <f t="shared" si="967"/>
        <v/>
      </c>
      <c r="K539" s="238" t="str">
        <f t="shared" si="967"/>
        <v/>
      </c>
      <c r="L539" s="238" t="str">
        <f t="shared" si="967"/>
        <v/>
      </c>
      <c r="M539" s="238" t="str">
        <f t="shared" si="967"/>
        <v/>
      </c>
      <c r="N539" s="238" t="str">
        <f t="shared" si="967"/>
        <v/>
      </c>
      <c r="O539" s="238" t="str">
        <f t="shared" si="967"/>
        <v/>
      </c>
      <c r="P539" s="238" t="str">
        <f t="shared" si="967"/>
        <v/>
      </c>
      <c r="Q539" s="238" t="str">
        <f t="shared" si="967"/>
        <v/>
      </c>
      <c r="R539" s="238" t="str">
        <f t="shared" si="967"/>
        <v/>
      </c>
      <c r="S539" s="238" t="str">
        <f t="shared" si="967"/>
        <v/>
      </c>
      <c r="T539" s="238" t="str">
        <f t="shared" si="967"/>
        <v/>
      </c>
      <c r="U539" s="238" t="str">
        <f t="shared" ref="U539:V539" si="968">IF(U538&gt;0,".","")</f>
        <v>.</v>
      </c>
      <c r="V539" s="238" t="e">
        <f t="shared" si="968"/>
        <v>#N/A</v>
      </c>
      <c r="W539" s="599"/>
      <c r="X539" s="601"/>
      <c r="Y539" s="275"/>
      <c r="Z539" s="602"/>
    </row>
    <row r="540" spans="1:26" s="269" customFormat="1" ht="13.5">
      <c r="A540" s="202" t="s">
        <v>1287</v>
      </c>
      <c r="B540" s="263" t="s">
        <v>1345</v>
      </c>
      <c r="C540" s="240" t="e">
        <f>VLOOKUP(B540,'Orçamento Sintético'!$A$6:$N$18048,4,0)</f>
        <v>#N/A</v>
      </c>
      <c r="D540" s="264" t="e">
        <f>VLOOKUP(B540,'Orçamento Sintético'!$A$6:$N$18048,13,0)</f>
        <v>#N/A</v>
      </c>
      <c r="E540" s="265">
        <f t="shared" si="965"/>
        <v>1</v>
      </c>
      <c r="F540" s="266" t="e">
        <f t="shared" si="966"/>
        <v>#N/A</v>
      </c>
      <c r="G540" s="267"/>
      <c r="H540" s="267"/>
      <c r="I540" s="244"/>
      <c r="J540" s="245"/>
      <c r="K540" s="267"/>
      <c r="L540" s="267"/>
      <c r="M540" s="267"/>
      <c r="N540" s="267"/>
      <c r="O540" s="244"/>
      <c r="P540" s="245"/>
      <c r="Q540" s="244"/>
      <c r="R540" s="245"/>
      <c r="S540" s="267"/>
      <c r="T540" s="267"/>
      <c r="U540" s="244">
        <v>1</v>
      </c>
      <c r="V540" s="245" t="e">
        <f>U540*$D540</f>
        <v>#N/A</v>
      </c>
      <c r="W540" s="598" t="e">
        <f>ROUND(D540*(1+$M$17),2)</f>
        <v>#N/A</v>
      </c>
      <c r="X540" s="600"/>
      <c r="Y540" s="268"/>
      <c r="Z540" s="602" t="e">
        <f>RESUMO!#REF!</f>
        <v>#REF!</v>
      </c>
    </row>
    <row r="541" spans="1:26" s="269" customFormat="1" ht="13.5">
      <c r="A541" s="270"/>
      <c r="B541" s="271"/>
      <c r="C541" s="246" t="s">
        <v>186</v>
      </c>
      <c r="D541" s="272" t="s">
        <v>267</v>
      </c>
      <c r="E541" s="273">
        <f t="shared" si="965"/>
        <v>0</v>
      </c>
      <c r="F541" s="274" t="e">
        <f t="shared" si="966"/>
        <v>#N/A</v>
      </c>
      <c r="G541" s="238" t="str">
        <f t="shared" ref="G541:T541" si="969">IF(G540&gt;0,".","")</f>
        <v/>
      </c>
      <c r="H541" s="238" t="str">
        <f t="shared" si="969"/>
        <v/>
      </c>
      <c r="I541" s="238" t="str">
        <f t="shared" si="969"/>
        <v/>
      </c>
      <c r="J541" s="238" t="str">
        <f t="shared" si="969"/>
        <v/>
      </c>
      <c r="K541" s="238" t="str">
        <f t="shared" si="969"/>
        <v/>
      </c>
      <c r="L541" s="238" t="str">
        <f t="shared" si="969"/>
        <v/>
      </c>
      <c r="M541" s="238" t="str">
        <f t="shared" si="969"/>
        <v/>
      </c>
      <c r="N541" s="238" t="str">
        <f t="shared" si="969"/>
        <v/>
      </c>
      <c r="O541" s="238" t="str">
        <f t="shared" si="969"/>
        <v/>
      </c>
      <c r="P541" s="238" t="str">
        <f t="shared" si="969"/>
        <v/>
      </c>
      <c r="Q541" s="238" t="str">
        <f t="shared" si="969"/>
        <v/>
      </c>
      <c r="R541" s="238" t="str">
        <f t="shared" si="969"/>
        <v/>
      </c>
      <c r="S541" s="238" t="str">
        <f t="shared" si="969"/>
        <v/>
      </c>
      <c r="T541" s="238" t="str">
        <f t="shared" si="969"/>
        <v/>
      </c>
      <c r="U541" s="238" t="str">
        <f t="shared" ref="U541:V541" si="970">IF(U540&gt;0,".","")</f>
        <v>.</v>
      </c>
      <c r="V541" s="238" t="e">
        <f t="shared" si="970"/>
        <v>#N/A</v>
      </c>
      <c r="W541" s="599"/>
      <c r="X541" s="601"/>
      <c r="Y541" s="275"/>
      <c r="Z541" s="602"/>
    </row>
    <row r="542" spans="1:26" s="269" customFormat="1" ht="13.5">
      <c r="A542" s="202" t="s">
        <v>1287</v>
      </c>
      <c r="B542" s="263" t="s">
        <v>474</v>
      </c>
      <c r="C542" s="240" t="e">
        <f>VLOOKUP(B542,'Orçamento Sintético'!$A$6:$N$18048,4,0)</f>
        <v>#N/A</v>
      </c>
      <c r="D542" s="264" t="e">
        <f>VLOOKUP(B542,'Orçamento Sintético'!$A$6:$N$18048,13,0)</f>
        <v>#N/A</v>
      </c>
      <c r="E542" s="265">
        <f t="shared" si="965"/>
        <v>1</v>
      </c>
      <c r="F542" s="266" t="e">
        <f t="shared" si="966"/>
        <v>#N/A</v>
      </c>
      <c r="G542" s="267"/>
      <c r="H542" s="267"/>
      <c r="I542" s="244"/>
      <c r="J542" s="245"/>
      <c r="K542" s="267"/>
      <c r="L542" s="267"/>
      <c r="M542" s="267"/>
      <c r="N542" s="267"/>
      <c r="O542" s="244"/>
      <c r="P542" s="245"/>
      <c r="Q542" s="244"/>
      <c r="R542" s="245"/>
      <c r="S542" s="267"/>
      <c r="T542" s="267"/>
      <c r="U542" s="244">
        <v>1</v>
      </c>
      <c r="V542" s="245" t="e">
        <f>U542*$D542</f>
        <v>#N/A</v>
      </c>
      <c r="W542" s="598" t="e">
        <f>ROUND(D542*(1+$M$17),2)</f>
        <v>#N/A</v>
      </c>
      <c r="X542" s="600"/>
      <c r="Y542" s="268"/>
      <c r="Z542" s="602" t="e">
        <f>RESUMO!#REF!</f>
        <v>#REF!</v>
      </c>
    </row>
    <row r="543" spans="1:26" s="269" customFormat="1" ht="13.5">
      <c r="A543" s="270"/>
      <c r="B543" s="271"/>
      <c r="C543" s="246" t="s">
        <v>186</v>
      </c>
      <c r="D543" s="272" t="s">
        <v>267</v>
      </c>
      <c r="E543" s="273">
        <f t="shared" si="965"/>
        <v>0</v>
      </c>
      <c r="F543" s="274" t="e">
        <f t="shared" si="966"/>
        <v>#N/A</v>
      </c>
      <c r="G543" s="238" t="str">
        <f t="shared" ref="G543:T543" si="971">IF(G542&gt;0,".","")</f>
        <v/>
      </c>
      <c r="H543" s="238" t="str">
        <f t="shared" si="971"/>
        <v/>
      </c>
      <c r="I543" s="238" t="str">
        <f t="shared" si="971"/>
        <v/>
      </c>
      <c r="J543" s="238" t="str">
        <f t="shared" si="971"/>
        <v/>
      </c>
      <c r="K543" s="238" t="str">
        <f t="shared" si="971"/>
        <v/>
      </c>
      <c r="L543" s="238" t="str">
        <f t="shared" si="971"/>
        <v/>
      </c>
      <c r="M543" s="238" t="str">
        <f t="shared" si="971"/>
        <v/>
      </c>
      <c r="N543" s="238" t="str">
        <f t="shared" si="971"/>
        <v/>
      </c>
      <c r="O543" s="238" t="str">
        <f t="shared" si="971"/>
        <v/>
      </c>
      <c r="P543" s="238" t="str">
        <f t="shared" si="971"/>
        <v/>
      </c>
      <c r="Q543" s="238" t="str">
        <f t="shared" si="971"/>
        <v/>
      </c>
      <c r="R543" s="238" t="str">
        <f t="shared" si="971"/>
        <v/>
      </c>
      <c r="S543" s="238" t="str">
        <f t="shared" si="971"/>
        <v/>
      </c>
      <c r="T543" s="238" t="str">
        <f t="shared" si="971"/>
        <v/>
      </c>
      <c r="U543" s="238" t="str">
        <f t="shared" ref="U543:V543" si="972">IF(U542&gt;0,".","")</f>
        <v>.</v>
      </c>
      <c r="V543" s="238" t="e">
        <f t="shared" si="972"/>
        <v>#N/A</v>
      </c>
      <c r="W543" s="599"/>
      <c r="X543" s="601"/>
      <c r="Y543" s="275"/>
      <c r="Z543" s="602"/>
    </row>
    <row r="544" spans="1:26" s="269" customFormat="1" ht="13.5">
      <c r="A544" s="202" t="s">
        <v>1287</v>
      </c>
      <c r="B544" s="263" t="s">
        <v>475</v>
      </c>
      <c r="C544" s="240" t="e">
        <f>VLOOKUP(B544,'Orçamento Sintético'!$A$6:$N$18048,4,0)</f>
        <v>#N/A</v>
      </c>
      <c r="D544" s="264" t="e">
        <f>VLOOKUP(B544,'Orçamento Sintético'!$A$6:$N$18048,13,0)</f>
        <v>#N/A</v>
      </c>
      <c r="E544" s="265">
        <f t="shared" si="965"/>
        <v>1</v>
      </c>
      <c r="F544" s="266" t="e">
        <f t="shared" si="966"/>
        <v>#N/A</v>
      </c>
      <c r="G544" s="267"/>
      <c r="H544" s="267"/>
      <c r="I544" s="244"/>
      <c r="J544" s="245"/>
      <c r="K544" s="267"/>
      <c r="L544" s="267"/>
      <c r="M544" s="267"/>
      <c r="N544" s="267"/>
      <c r="O544" s="244"/>
      <c r="P544" s="245"/>
      <c r="Q544" s="244"/>
      <c r="R544" s="245"/>
      <c r="S544" s="267"/>
      <c r="T544" s="267"/>
      <c r="U544" s="244">
        <v>1</v>
      </c>
      <c r="V544" s="245" t="e">
        <f>U544*$D544</f>
        <v>#N/A</v>
      </c>
      <c r="W544" s="598" t="e">
        <f>ROUND(D544*(1+$M$17),2)</f>
        <v>#N/A</v>
      </c>
      <c r="X544" s="600"/>
      <c r="Y544" s="268"/>
      <c r="Z544" s="602" t="e">
        <f>RESUMO!#REF!</f>
        <v>#REF!</v>
      </c>
    </row>
    <row r="545" spans="1:26" s="269" customFormat="1" ht="13.5">
      <c r="A545" s="270"/>
      <c r="B545" s="271"/>
      <c r="C545" s="246" t="s">
        <v>186</v>
      </c>
      <c r="D545" s="272" t="s">
        <v>267</v>
      </c>
      <c r="E545" s="273">
        <f t="shared" si="965"/>
        <v>0</v>
      </c>
      <c r="F545" s="274" t="e">
        <f t="shared" si="966"/>
        <v>#N/A</v>
      </c>
      <c r="G545" s="238" t="str">
        <f t="shared" ref="G545:T545" si="973">IF(G544&gt;0,".","")</f>
        <v/>
      </c>
      <c r="H545" s="238" t="str">
        <f t="shared" si="973"/>
        <v/>
      </c>
      <c r="I545" s="238" t="str">
        <f t="shared" si="973"/>
        <v/>
      </c>
      <c r="J545" s="238" t="str">
        <f t="shared" si="973"/>
        <v/>
      </c>
      <c r="K545" s="238" t="str">
        <f t="shared" si="973"/>
        <v/>
      </c>
      <c r="L545" s="238" t="str">
        <f t="shared" si="973"/>
        <v/>
      </c>
      <c r="M545" s="238" t="str">
        <f t="shared" si="973"/>
        <v/>
      </c>
      <c r="N545" s="238" t="str">
        <f t="shared" si="973"/>
        <v/>
      </c>
      <c r="O545" s="238" t="str">
        <f t="shared" si="973"/>
        <v/>
      </c>
      <c r="P545" s="238" t="str">
        <f t="shared" si="973"/>
        <v/>
      </c>
      <c r="Q545" s="238" t="str">
        <f t="shared" si="973"/>
        <v/>
      </c>
      <c r="R545" s="238" t="str">
        <f t="shared" si="973"/>
        <v/>
      </c>
      <c r="S545" s="238" t="str">
        <f t="shared" si="973"/>
        <v/>
      </c>
      <c r="T545" s="238" t="str">
        <f t="shared" si="973"/>
        <v/>
      </c>
      <c r="U545" s="238" t="str">
        <f t="shared" ref="U545:V545" si="974">IF(U544&gt;0,".","")</f>
        <v>.</v>
      </c>
      <c r="V545" s="238" t="e">
        <f t="shared" si="974"/>
        <v>#N/A</v>
      </c>
      <c r="W545" s="599"/>
      <c r="X545" s="601"/>
      <c r="Y545" s="275"/>
      <c r="Z545" s="602"/>
    </row>
    <row r="546" spans="1:26" s="269" customFormat="1" ht="13.5">
      <c r="A546" s="202" t="s">
        <v>1287</v>
      </c>
      <c r="B546" s="263" t="s">
        <v>476</v>
      </c>
      <c r="C546" s="240" t="e">
        <f>VLOOKUP(B546,'Orçamento Sintético'!$A$6:$N$18048,4,0)</f>
        <v>#N/A</v>
      </c>
      <c r="D546" s="264" t="e">
        <f>VLOOKUP(B546,'Orçamento Sintético'!$A$6:$N$18048,13,0)</f>
        <v>#N/A</v>
      </c>
      <c r="E546" s="265">
        <f t="shared" si="965"/>
        <v>1</v>
      </c>
      <c r="F546" s="266" t="e">
        <f t="shared" si="966"/>
        <v>#N/A</v>
      </c>
      <c r="G546" s="267"/>
      <c r="H546" s="267"/>
      <c r="I546" s="244"/>
      <c r="J546" s="245"/>
      <c r="K546" s="267"/>
      <c r="L546" s="267"/>
      <c r="M546" s="267"/>
      <c r="N546" s="267"/>
      <c r="O546" s="244"/>
      <c r="P546" s="245"/>
      <c r="Q546" s="244"/>
      <c r="R546" s="245"/>
      <c r="S546" s="267"/>
      <c r="T546" s="267"/>
      <c r="U546" s="244">
        <v>1</v>
      </c>
      <c r="V546" s="245" t="e">
        <f>U546*$D546</f>
        <v>#N/A</v>
      </c>
      <c r="W546" s="598" t="e">
        <f>ROUND(D546*(1+$M$17),2)</f>
        <v>#N/A</v>
      </c>
      <c r="X546" s="600"/>
      <c r="Y546" s="268"/>
      <c r="Z546" s="602" t="e">
        <f>RESUMO!#REF!</f>
        <v>#REF!</v>
      </c>
    </row>
    <row r="547" spans="1:26" s="269" customFormat="1" ht="13.5">
      <c r="A547" s="270"/>
      <c r="B547" s="271"/>
      <c r="C547" s="246" t="s">
        <v>186</v>
      </c>
      <c r="D547" s="272" t="s">
        <v>267</v>
      </c>
      <c r="E547" s="273">
        <f t="shared" si="965"/>
        <v>0</v>
      </c>
      <c r="F547" s="274" t="e">
        <f t="shared" si="966"/>
        <v>#N/A</v>
      </c>
      <c r="G547" s="238" t="str">
        <f t="shared" ref="G547:T547" si="975">IF(G546&gt;0,".","")</f>
        <v/>
      </c>
      <c r="H547" s="238" t="str">
        <f t="shared" si="975"/>
        <v/>
      </c>
      <c r="I547" s="238" t="str">
        <f t="shared" si="975"/>
        <v/>
      </c>
      <c r="J547" s="238" t="str">
        <f t="shared" si="975"/>
        <v/>
      </c>
      <c r="K547" s="238" t="str">
        <f t="shared" si="975"/>
        <v/>
      </c>
      <c r="L547" s="238" t="str">
        <f t="shared" si="975"/>
        <v/>
      </c>
      <c r="M547" s="238" t="str">
        <f t="shared" si="975"/>
        <v/>
      </c>
      <c r="N547" s="238" t="str">
        <f t="shared" si="975"/>
        <v/>
      </c>
      <c r="O547" s="238" t="str">
        <f t="shared" si="975"/>
        <v/>
      </c>
      <c r="P547" s="238" t="str">
        <f t="shared" si="975"/>
        <v/>
      </c>
      <c r="Q547" s="238" t="str">
        <f t="shared" si="975"/>
        <v/>
      </c>
      <c r="R547" s="238" t="str">
        <f t="shared" si="975"/>
        <v/>
      </c>
      <c r="S547" s="238" t="str">
        <f t="shared" si="975"/>
        <v/>
      </c>
      <c r="T547" s="238" t="str">
        <f t="shared" si="975"/>
        <v/>
      </c>
      <c r="U547" s="238" t="str">
        <f t="shared" ref="U547:V547" si="976">IF(U546&gt;0,".","")</f>
        <v>.</v>
      </c>
      <c r="V547" s="238" t="e">
        <f t="shared" si="976"/>
        <v>#N/A</v>
      </c>
      <c r="W547" s="599"/>
      <c r="X547" s="601"/>
      <c r="Y547" s="275"/>
      <c r="Z547" s="602"/>
    </row>
    <row r="548" spans="1:26" ht="13.5">
      <c r="A548" s="202" t="s">
        <v>1286</v>
      </c>
      <c r="B548" s="247">
        <v>10</v>
      </c>
      <c r="C548" s="248" t="str">
        <f>VLOOKUP(B548,'Orçamento Sintético'!$A$6:$N$18048,4,0)</f>
        <v>ESTRUTURA DE CONCRETO ARMADO</v>
      </c>
      <c r="D548" s="249">
        <f>VLOOKUP(B548,'Orçamento Sintético'!$A$6:$N$18048,13,0)</f>
        <v>443477.16</v>
      </c>
      <c r="E548" s="250" t="e">
        <f t="shared" si="965"/>
        <v>#N/A</v>
      </c>
      <c r="F548" s="251" t="e">
        <f t="shared" si="966"/>
        <v>#N/A</v>
      </c>
      <c r="G548" s="244">
        <f t="shared" ref="G548:S548" si="977">H548/$D548</f>
        <v>0</v>
      </c>
      <c r="H548" s="245">
        <f t="shared" ref="H548" si="978">SUMIF($A549:$A587,"N2",H549:H587)</f>
        <v>0</v>
      </c>
      <c r="I548" s="244">
        <f t="shared" si="977"/>
        <v>0</v>
      </c>
      <c r="J548" s="245">
        <f t="shared" ref="J548" si="979">SUMIF($A549:$A587,"N2",J549:J587)</f>
        <v>0</v>
      </c>
      <c r="K548" s="244">
        <f t="shared" si="977"/>
        <v>0</v>
      </c>
      <c r="L548" s="245">
        <f t="shared" ref="L548" si="980">SUMIF($A549:$A587,"N2",L549:L587)</f>
        <v>0</v>
      </c>
      <c r="M548" s="244">
        <f t="shared" si="977"/>
        <v>0</v>
      </c>
      <c r="N548" s="245">
        <f t="shared" ref="N548" si="981">SUMIF($A549:$A587,"N2",N549:N587)</f>
        <v>0</v>
      </c>
      <c r="O548" s="244">
        <f t="shared" si="977"/>
        <v>0</v>
      </c>
      <c r="P548" s="245">
        <f t="shared" ref="P548" si="982">SUMIF($A549:$A587,"N2",P549:P587)</f>
        <v>0</v>
      </c>
      <c r="Q548" s="244">
        <f t="shared" si="977"/>
        <v>0</v>
      </c>
      <c r="R548" s="245">
        <f t="shared" ref="R548" si="983">SUMIF($A549:$A587,"N2",R549:R587)</f>
        <v>0</v>
      </c>
      <c r="S548" s="244">
        <f t="shared" si="977"/>
        <v>0</v>
      </c>
      <c r="T548" s="245">
        <f t="shared" ref="T548" si="984">SUMIF($A549:$A587,"N2",T549:T587)</f>
        <v>0</v>
      </c>
      <c r="U548" s="244" t="e">
        <f t="shared" ref="U548" si="985">V548/$D548</f>
        <v>#N/A</v>
      </c>
      <c r="V548" s="245" t="e">
        <f>SUMIF($A549:$A587,"N2",V549:V587)</f>
        <v>#N/A</v>
      </c>
      <c r="W548" s="606">
        <f>TRUNC(D548*(1+$M$17),2)</f>
        <v>559845.56000000006</v>
      </c>
      <c r="X548" s="603"/>
      <c r="Y548" s="232">
        <f>ROUND(D548*(1+$M$17),3)</f>
        <v>559845.56700000004</v>
      </c>
      <c r="Z548" s="605" t="e">
        <f>RESUMO!#REF!</f>
        <v>#REF!</v>
      </c>
    </row>
    <row r="549" spans="1:26" ht="13.5">
      <c r="B549" s="233"/>
      <c r="C549" s="234" t="s">
        <v>186</v>
      </c>
      <c r="D549" s="235" t="s">
        <v>267</v>
      </c>
      <c r="E549" s="236" t="e">
        <f t="shared" si="965"/>
        <v>#N/A</v>
      </c>
      <c r="F549" s="237" t="e">
        <f t="shared" si="966"/>
        <v>#N/A</v>
      </c>
      <c r="G549" s="238" t="str">
        <f t="shared" ref="G549:V549" si="986">IF(G548&gt;0,".","")</f>
        <v/>
      </c>
      <c r="H549" s="238" t="str">
        <f t="shared" si="986"/>
        <v/>
      </c>
      <c r="I549" s="238" t="str">
        <f t="shared" si="986"/>
        <v/>
      </c>
      <c r="J549" s="238" t="str">
        <f t="shared" si="986"/>
        <v/>
      </c>
      <c r="K549" s="238" t="str">
        <f t="shared" si="986"/>
        <v/>
      </c>
      <c r="L549" s="238" t="str">
        <f t="shared" si="986"/>
        <v/>
      </c>
      <c r="M549" s="238" t="str">
        <f t="shared" si="986"/>
        <v/>
      </c>
      <c r="N549" s="238" t="str">
        <f t="shared" si="986"/>
        <v/>
      </c>
      <c r="O549" s="238" t="str">
        <f t="shared" si="986"/>
        <v/>
      </c>
      <c r="P549" s="238" t="str">
        <f t="shared" si="986"/>
        <v/>
      </c>
      <c r="Q549" s="238" t="str">
        <f t="shared" si="986"/>
        <v/>
      </c>
      <c r="R549" s="238" t="str">
        <f t="shared" si="986"/>
        <v/>
      </c>
      <c r="S549" s="238" t="str">
        <f t="shared" si="986"/>
        <v/>
      </c>
      <c r="T549" s="238" t="str">
        <f t="shared" si="986"/>
        <v/>
      </c>
      <c r="U549" s="238" t="e">
        <f t="shared" si="986"/>
        <v>#N/A</v>
      </c>
      <c r="V549" s="238" t="e">
        <f t="shared" si="986"/>
        <v>#N/A</v>
      </c>
      <c r="W549" s="598"/>
      <c r="X549" s="604"/>
      <c r="Y549" s="107"/>
      <c r="Z549" s="605"/>
    </row>
    <row r="550" spans="1:26" ht="13.5">
      <c r="A550" s="202" t="s">
        <v>1288</v>
      </c>
      <c r="B550" s="252" t="s">
        <v>128</v>
      </c>
      <c r="C550" s="253" t="str">
        <f>VLOOKUP(B550,'Orçamento Sintético'!$A$6:$N$18048,4,0)</f>
        <v>INFRAESTRUTURA</v>
      </c>
      <c r="D550" s="254">
        <f>VLOOKUP(B550,'Orçamento Sintético'!$A$6:$N$18048,13,0)</f>
        <v>233599.53</v>
      </c>
      <c r="E550" s="255" t="e">
        <f t="shared" si="965"/>
        <v>#N/A</v>
      </c>
      <c r="F550" s="256" t="e">
        <f t="shared" si="966"/>
        <v>#N/A</v>
      </c>
      <c r="G550" s="244">
        <f>H550/$D550</f>
        <v>0</v>
      </c>
      <c r="H550" s="245">
        <f>SUMIF($A551:$A567,"S",H551:H567)</f>
        <v>0</v>
      </c>
      <c r="I550" s="244">
        <f t="shared" ref="I550" si="987">J550/$D550</f>
        <v>0</v>
      </c>
      <c r="J550" s="245">
        <f>SUMIF($A551:$A567,"S",J551:J567)</f>
        <v>0</v>
      </c>
      <c r="K550" s="244">
        <f t="shared" ref="K550" si="988">L550/$D550</f>
        <v>0</v>
      </c>
      <c r="L550" s="245">
        <f>SUMIF($A551:$A567,"S",L551:L567)</f>
        <v>0</v>
      </c>
      <c r="M550" s="244">
        <f t="shared" ref="M550" si="989">N550/$D550</f>
        <v>0</v>
      </c>
      <c r="N550" s="245">
        <f>SUMIF($A551:$A567,"S",N551:N567)</f>
        <v>0</v>
      </c>
      <c r="O550" s="244">
        <f t="shared" ref="O550" si="990">P550/$D550</f>
        <v>0</v>
      </c>
      <c r="P550" s="245">
        <f>SUMIF($A551:$A567,"S",P551:P567)</f>
        <v>0</v>
      </c>
      <c r="Q550" s="244">
        <f t="shared" ref="Q550" si="991">R550/$D550</f>
        <v>0</v>
      </c>
      <c r="R550" s="245">
        <f>SUMIF($A551:$A567,"S",R551:R567)</f>
        <v>0</v>
      </c>
      <c r="S550" s="244">
        <f t="shared" ref="S550" si="992">T550/$D550</f>
        <v>0</v>
      </c>
      <c r="T550" s="245">
        <f>SUMIF($A551:$A567,"S",T551:T567)</f>
        <v>0</v>
      </c>
      <c r="U550" s="244" t="e">
        <f t="shared" ref="U550" si="993">V550/$D550</f>
        <v>#N/A</v>
      </c>
      <c r="V550" s="245" t="e">
        <f>SUMIF($A551:$A567,"S",V551:V567)</f>
        <v>#N/A</v>
      </c>
      <c r="W550" s="598">
        <f>ROUND(D550*(1+$M$17),2)</f>
        <v>294896.05</v>
      </c>
      <c r="X550" s="603"/>
      <c r="Y550" s="106"/>
      <c r="Z550" s="605" t="e">
        <f>RESUMO!#REF!</f>
        <v>#REF!</v>
      </c>
    </row>
    <row r="551" spans="1:26" ht="13.5">
      <c r="B551" s="233"/>
      <c r="C551" s="234" t="s">
        <v>186</v>
      </c>
      <c r="D551" s="235" t="s">
        <v>267</v>
      </c>
      <c r="E551" s="236" t="e">
        <f t="shared" si="965"/>
        <v>#N/A</v>
      </c>
      <c r="F551" s="237" t="e">
        <f t="shared" si="966"/>
        <v>#N/A</v>
      </c>
      <c r="G551" s="238" t="str">
        <f t="shared" ref="G551:V551" si="994">IF(G550&gt;0,".","")</f>
        <v/>
      </c>
      <c r="H551" s="238" t="str">
        <f t="shared" si="994"/>
        <v/>
      </c>
      <c r="I551" s="238" t="str">
        <f t="shared" si="994"/>
        <v/>
      </c>
      <c r="J551" s="238" t="str">
        <f t="shared" si="994"/>
        <v/>
      </c>
      <c r="K551" s="238" t="str">
        <f t="shared" si="994"/>
        <v/>
      </c>
      <c r="L551" s="238" t="str">
        <f t="shared" si="994"/>
        <v/>
      </c>
      <c r="M551" s="238" t="str">
        <f t="shared" si="994"/>
        <v/>
      </c>
      <c r="N551" s="238" t="str">
        <f t="shared" si="994"/>
        <v/>
      </c>
      <c r="O551" s="238" t="str">
        <f t="shared" si="994"/>
        <v/>
      </c>
      <c r="P551" s="238" t="str">
        <f t="shared" si="994"/>
        <v/>
      </c>
      <c r="Q551" s="238" t="str">
        <f t="shared" si="994"/>
        <v/>
      </c>
      <c r="R551" s="238" t="str">
        <f t="shared" si="994"/>
        <v/>
      </c>
      <c r="S551" s="238" t="str">
        <f t="shared" si="994"/>
        <v/>
      </c>
      <c r="T551" s="238" t="str">
        <f t="shared" si="994"/>
        <v/>
      </c>
      <c r="U551" s="238" t="e">
        <f t="shared" si="994"/>
        <v>#N/A</v>
      </c>
      <c r="V551" s="238" t="e">
        <f t="shared" si="994"/>
        <v>#N/A</v>
      </c>
      <c r="W551" s="599"/>
      <c r="X551" s="604"/>
      <c r="Y551" s="107"/>
      <c r="Z551" s="605"/>
    </row>
    <row r="552" spans="1:26" s="269" customFormat="1" ht="13.5">
      <c r="A552" s="202" t="s">
        <v>1287</v>
      </c>
      <c r="B552" s="263" t="s">
        <v>1346</v>
      </c>
      <c r="C552" s="240" t="str">
        <f>VLOOKUP(B552,'Orçamento Sintético'!$A$6:$N$18048,4,0)</f>
        <v>SERVIÇOS PRELIMINARES</v>
      </c>
      <c r="D552" s="264">
        <f>VLOOKUP(B552,'Orçamento Sintético'!$A$6:$N$18048,13,0)</f>
        <v>8274.24</v>
      </c>
      <c r="E552" s="265">
        <f t="shared" si="965"/>
        <v>1</v>
      </c>
      <c r="F552" s="266">
        <f t="shared" si="966"/>
        <v>8274.24</v>
      </c>
      <c r="G552" s="267"/>
      <c r="H552" s="267"/>
      <c r="I552" s="244"/>
      <c r="J552" s="245"/>
      <c r="K552" s="267"/>
      <c r="L552" s="267"/>
      <c r="M552" s="267"/>
      <c r="N552" s="267"/>
      <c r="O552" s="244"/>
      <c r="P552" s="245"/>
      <c r="Q552" s="267"/>
      <c r="R552" s="267"/>
      <c r="S552" s="244"/>
      <c r="T552" s="245"/>
      <c r="U552" s="244">
        <v>1</v>
      </c>
      <c r="V552" s="245">
        <f>U552*$D552</f>
        <v>8274.24</v>
      </c>
      <c r="W552" s="598">
        <f>ROUND(D552*(1+$M$17),2)</f>
        <v>10445.4</v>
      </c>
      <c r="X552" s="600"/>
      <c r="Y552" s="268"/>
      <c r="Z552" s="602" t="e">
        <f>RESUMO!#REF!</f>
        <v>#REF!</v>
      </c>
    </row>
    <row r="553" spans="1:26" s="269" customFormat="1" ht="13.5">
      <c r="A553" s="270"/>
      <c r="B553" s="271"/>
      <c r="C553" s="246" t="s">
        <v>186</v>
      </c>
      <c r="D553" s="272" t="s">
        <v>267</v>
      </c>
      <c r="E553" s="273">
        <f t="shared" si="965"/>
        <v>0</v>
      </c>
      <c r="F553" s="274">
        <f t="shared" si="966"/>
        <v>0</v>
      </c>
      <c r="G553" s="238" t="str">
        <f t="shared" ref="G553:R553" si="995">IF(G552&gt;0,".","")</f>
        <v/>
      </c>
      <c r="H553" s="238" t="str">
        <f t="shared" si="995"/>
        <v/>
      </c>
      <c r="I553" s="238" t="str">
        <f t="shared" si="995"/>
        <v/>
      </c>
      <c r="J553" s="238" t="str">
        <f t="shared" si="995"/>
        <v/>
      </c>
      <c r="K553" s="238" t="str">
        <f t="shared" si="995"/>
        <v/>
      </c>
      <c r="L553" s="238" t="str">
        <f t="shared" si="995"/>
        <v/>
      </c>
      <c r="M553" s="238" t="str">
        <f t="shared" si="995"/>
        <v/>
      </c>
      <c r="N553" s="238" t="str">
        <f t="shared" si="995"/>
        <v/>
      </c>
      <c r="O553" s="238" t="str">
        <f t="shared" si="995"/>
        <v/>
      </c>
      <c r="P553" s="238" t="str">
        <f t="shared" si="995"/>
        <v/>
      </c>
      <c r="Q553" s="238" t="str">
        <f t="shared" si="995"/>
        <v/>
      </c>
      <c r="R553" s="238" t="str">
        <f t="shared" si="995"/>
        <v/>
      </c>
      <c r="S553" s="238" t="str">
        <f t="shared" ref="S553:T553" si="996">IF(S552&gt;0,".","")</f>
        <v/>
      </c>
      <c r="T553" s="238" t="str">
        <f t="shared" si="996"/>
        <v/>
      </c>
      <c r="U553" s="238" t="str">
        <f t="shared" ref="U553:V553" si="997">IF(U552&gt;0,".","")</f>
        <v>.</v>
      </c>
      <c r="V553" s="238" t="str">
        <f t="shared" si="997"/>
        <v>.</v>
      </c>
      <c r="W553" s="599"/>
      <c r="X553" s="601"/>
      <c r="Y553" s="275"/>
      <c r="Z553" s="602"/>
    </row>
    <row r="554" spans="1:26" s="269" customFormat="1" ht="13.5">
      <c r="A554" s="202" t="s">
        <v>1287</v>
      </c>
      <c r="B554" s="263" t="s">
        <v>1347</v>
      </c>
      <c r="C554" s="240" t="str">
        <f>VLOOKUP(B554,'Orçamento Sintético'!$A$6:$N$18048,4,0)</f>
        <v>ESTACAS</v>
      </c>
      <c r="D554" s="264">
        <f>VLOOKUP(B554,'Orçamento Sintético'!$A$6:$N$18048,13,0)</f>
        <v>131780.67000000001</v>
      </c>
      <c r="E554" s="265">
        <f t="shared" si="965"/>
        <v>1</v>
      </c>
      <c r="F554" s="266">
        <f t="shared" si="966"/>
        <v>131780.67000000001</v>
      </c>
      <c r="G554" s="267"/>
      <c r="H554" s="267"/>
      <c r="I554" s="244"/>
      <c r="J554" s="245"/>
      <c r="K554" s="267"/>
      <c r="L554" s="267"/>
      <c r="M554" s="267"/>
      <c r="N554" s="267"/>
      <c r="O554" s="244"/>
      <c r="P554" s="245"/>
      <c r="Q554" s="244"/>
      <c r="R554" s="245"/>
      <c r="S554" s="244"/>
      <c r="T554" s="245"/>
      <c r="U554" s="244">
        <v>1</v>
      </c>
      <c r="V554" s="245">
        <f>U554*$D554</f>
        <v>131780.67000000001</v>
      </c>
      <c r="W554" s="598">
        <f>ROUND(D554*(1+$M$17),2)</f>
        <v>166359.92000000001</v>
      </c>
      <c r="X554" s="600"/>
      <c r="Y554" s="268"/>
      <c r="Z554" s="602" t="e">
        <f>RESUMO!#REF!</f>
        <v>#REF!</v>
      </c>
    </row>
    <row r="555" spans="1:26" s="269" customFormat="1" ht="13.5">
      <c r="A555" s="270"/>
      <c r="B555" s="271"/>
      <c r="C555" s="246" t="s">
        <v>186</v>
      </c>
      <c r="D555" s="272" t="s">
        <v>267</v>
      </c>
      <c r="E555" s="273">
        <f t="shared" si="965"/>
        <v>0</v>
      </c>
      <c r="F555" s="274">
        <f t="shared" si="966"/>
        <v>0</v>
      </c>
      <c r="G555" s="238" t="str">
        <f t="shared" ref="G555:R555" si="998">IF(G554&gt;0,".","")</f>
        <v/>
      </c>
      <c r="H555" s="238" t="str">
        <f t="shared" si="998"/>
        <v/>
      </c>
      <c r="I555" s="238" t="str">
        <f t="shared" si="998"/>
        <v/>
      </c>
      <c r="J555" s="238" t="str">
        <f t="shared" si="998"/>
        <v/>
      </c>
      <c r="K555" s="238" t="str">
        <f t="shared" si="998"/>
        <v/>
      </c>
      <c r="L555" s="238" t="str">
        <f t="shared" si="998"/>
        <v/>
      </c>
      <c r="M555" s="238" t="str">
        <f t="shared" si="998"/>
        <v/>
      </c>
      <c r="N555" s="238" t="str">
        <f t="shared" si="998"/>
        <v/>
      </c>
      <c r="O555" s="238" t="str">
        <f t="shared" si="998"/>
        <v/>
      </c>
      <c r="P555" s="238" t="str">
        <f t="shared" si="998"/>
        <v/>
      </c>
      <c r="Q555" s="238" t="str">
        <f t="shared" si="998"/>
        <v/>
      </c>
      <c r="R555" s="238" t="str">
        <f t="shared" si="998"/>
        <v/>
      </c>
      <c r="S555" s="238" t="str">
        <f t="shared" ref="S555:T555" si="999">IF(S554&gt;0,".","")</f>
        <v/>
      </c>
      <c r="T555" s="238" t="str">
        <f t="shared" si="999"/>
        <v/>
      </c>
      <c r="U555" s="238" t="str">
        <f t="shared" ref="U555:V555" si="1000">IF(U554&gt;0,".","")</f>
        <v>.</v>
      </c>
      <c r="V555" s="238" t="str">
        <f t="shared" si="1000"/>
        <v>.</v>
      </c>
      <c r="W555" s="599"/>
      <c r="X555" s="601"/>
      <c r="Y555" s="275"/>
      <c r="Z555" s="602"/>
    </row>
    <row r="556" spans="1:26" s="269" customFormat="1" ht="13.5">
      <c r="A556" s="202" t="s">
        <v>1287</v>
      </c>
      <c r="B556" s="263" t="s">
        <v>1348</v>
      </c>
      <c r="C556" s="240" t="str">
        <f>VLOOKUP(B556,'Orçamento Sintético'!$A$6:$N$18048,4,0)</f>
        <v>BLOCOS + ARRANQUE</v>
      </c>
      <c r="D556" s="264">
        <f>VLOOKUP(B556,'Orçamento Sintético'!$A$6:$N$18048,13,0)</f>
        <v>53138.94</v>
      </c>
      <c r="E556" s="265">
        <f t="shared" si="965"/>
        <v>1</v>
      </c>
      <c r="F556" s="266">
        <f t="shared" si="966"/>
        <v>53138.94</v>
      </c>
      <c r="G556" s="267"/>
      <c r="H556" s="267"/>
      <c r="I556" s="244"/>
      <c r="J556" s="245"/>
      <c r="K556" s="267"/>
      <c r="L556" s="267"/>
      <c r="M556" s="267"/>
      <c r="N556" s="267"/>
      <c r="O556" s="244"/>
      <c r="P556" s="245"/>
      <c r="Q556" s="244"/>
      <c r="R556" s="245"/>
      <c r="S556" s="244"/>
      <c r="T556" s="245"/>
      <c r="U556" s="244">
        <v>1</v>
      </c>
      <c r="V556" s="245">
        <f>U556*$D556</f>
        <v>53138.94</v>
      </c>
      <c r="W556" s="598">
        <f>ROUND(D556*(1+$M$17),2)</f>
        <v>67082.600000000006</v>
      </c>
      <c r="X556" s="600"/>
      <c r="Y556" s="268"/>
      <c r="Z556" s="602" t="e">
        <f>RESUMO!#REF!</f>
        <v>#REF!</v>
      </c>
    </row>
    <row r="557" spans="1:26" s="269" customFormat="1" ht="13.5">
      <c r="A557" s="270"/>
      <c r="B557" s="271"/>
      <c r="C557" s="246" t="s">
        <v>186</v>
      </c>
      <c r="D557" s="272" t="s">
        <v>267</v>
      </c>
      <c r="E557" s="273">
        <f t="shared" si="965"/>
        <v>0</v>
      </c>
      <c r="F557" s="274">
        <f t="shared" si="966"/>
        <v>0</v>
      </c>
      <c r="G557" s="238" t="str">
        <f t="shared" ref="G557:R557" si="1001">IF(G556&gt;0,".","")</f>
        <v/>
      </c>
      <c r="H557" s="238" t="str">
        <f t="shared" si="1001"/>
        <v/>
      </c>
      <c r="I557" s="238" t="str">
        <f t="shared" si="1001"/>
        <v/>
      </c>
      <c r="J557" s="238" t="str">
        <f t="shared" si="1001"/>
        <v/>
      </c>
      <c r="K557" s="238" t="str">
        <f t="shared" si="1001"/>
        <v/>
      </c>
      <c r="L557" s="238" t="str">
        <f t="shared" si="1001"/>
        <v/>
      </c>
      <c r="M557" s="238" t="str">
        <f t="shared" si="1001"/>
        <v/>
      </c>
      <c r="N557" s="238" t="str">
        <f t="shared" si="1001"/>
        <v/>
      </c>
      <c r="O557" s="238" t="str">
        <f t="shared" si="1001"/>
        <v/>
      </c>
      <c r="P557" s="238" t="str">
        <f t="shared" si="1001"/>
        <v/>
      </c>
      <c r="Q557" s="238" t="str">
        <f t="shared" si="1001"/>
        <v/>
      </c>
      <c r="R557" s="238" t="str">
        <f t="shared" si="1001"/>
        <v/>
      </c>
      <c r="S557" s="238"/>
      <c r="T557" s="238"/>
      <c r="U557" s="238" t="str">
        <f t="shared" ref="U557:V557" si="1002">IF(U556&gt;0,".","")</f>
        <v>.</v>
      </c>
      <c r="V557" s="238" t="str">
        <f t="shared" si="1002"/>
        <v>.</v>
      </c>
      <c r="W557" s="599"/>
      <c r="X557" s="601"/>
      <c r="Y557" s="275"/>
      <c r="Z557" s="602"/>
    </row>
    <row r="558" spans="1:26" s="269" customFormat="1" ht="13.5">
      <c r="A558" s="202" t="s">
        <v>1287</v>
      </c>
      <c r="B558" s="263" t="s">
        <v>1349</v>
      </c>
      <c r="C558" s="240" t="str">
        <f>VLOOKUP(B558,'Orçamento Sintético'!$A$6:$N$18048,4,0)</f>
        <v>VIGAS BALDRAME</v>
      </c>
      <c r="D558" s="264">
        <f>VLOOKUP(B558,'Orçamento Sintético'!$A$6:$N$18048,13,0)</f>
        <v>40045.19</v>
      </c>
      <c r="E558" s="265">
        <f t="shared" si="965"/>
        <v>1</v>
      </c>
      <c r="F558" s="266">
        <f t="shared" si="966"/>
        <v>40045.19</v>
      </c>
      <c r="G558" s="267"/>
      <c r="H558" s="267"/>
      <c r="I558" s="244"/>
      <c r="J558" s="245"/>
      <c r="K558" s="267"/>
      <c r="L558" s="267"/>
      <c r="M558" s="267"/>
      <c r="N558" s="267"/>
      <c r="O558" s="244"/>
      <c r="P558" s="245"/>
      <c r="Q558" s="244"/>
      <c r="R558" s="245"/>
      <c r="S558" s="244"/>
      <c r="T558" s="245"/>
      <c r="U558" s="244">
        <v>1</v>
      </c>
      <c r="V558" s="245">
        <f>U558*$D558</f>
        <v>40045.19</v>
      </c>
      <c r="W558" s="598">
        <f>ROUND(D558*(1+$M$17),2)</f>
        <v>50553.05</v>
      </c>
      <c r="X558" s="600"/>
      <c r="Y558" s="268"/>
      <c r="Z558" s="602" t="e">
        <f>RESUMO!#REF!</f>
        <v>#REF!</v>
      </c>
    </row>
    <row r="559" spans="1:26" s="269" customFormat="1" ht="13.5">
      <c r="A559" s="270"/>
      <c r="B559" s="271"/>
      <c r="C559" s="246" t="s">
        <v>186</v>
      </c>
      <c r="D559" s="272" t="s">
        <v>267</v>
      </c>
      <c r="E559" s="273">
        <f t="shared" si="965"/>
        <v>0</v>
      </c>
      <c r="F559" s="274">
        <f t="shared" si="966"/>
        <v>0</v>
      </c>
      <c r="G559" s="238" t="str">
        <f t="shared" ref="G559:R559" si="1003">IF(G558&gt;0,".","")</f>
        <v/>
      </c>
      <c r="H559" s="238" t="str">
        <f t="shared" si="1003"/>
        <v/>
      </c>
      <c r="I559" s="238" t="str">
        <f t="shared" si="1003"/>
        <v/>
      </c>
      <c r="J559" s="238" t="str">
        <f t="shared" si="1003"/>
        <v/>
      </c>
      <c r="K559" s="238" t="str">
        <f t="shared" si="1003"/>
        <v/>
      </c>
      <c r="L559" s="238" t="str">
        <f t="shared" si="1003"/>
        <v/>
      </c>
      <c r="M559" s="238" t="str">
        <f t="shared" si="1003"/>
        <v/>
      </c>
      <c r="N559" s="238" t="str">
        <f t="shared" si="1003"/>
        <v/>
      </c>
      <c r="O559" s="238" t="str">
        <f t="shared" si="1003"/>
        <v/>
      </c>
      <c r="P559" s="238" t="str">
        <f t="shared" si="1003"/>
        <v/>
      </c>
      <c r="Q559" s="238" t="str">
        <f t="shared" si="1003"/>
        <v/>
      </c>
      <c r="R559" s="238" t="str">
        <f t="shared" si="1003"/>
        <v/>
      </c>
      <c r="S559" s="238"/>
      <c r="T559" s="238"/>
      <c r="U559" s="238" t="str">
        <f t="shared" ref="U559:V559" si="1004">IF(U558&gt;0,".","")</f>
        <v>.</v>
      </c>
      <c r="V559" s="238" t="str">
        <f t="shared" si="1004"/>
        <v>.</v>
      </c>
      <c r="W559" s="599"/>
      <c r="X559" s="601"/>
      <c r="Y559" s="275"/>
      <c r="Z559" s="602"/>
    </row>
    <row r="560" spans="1:26" s="269" customFormat="1" ht="13.5">
      <c r="A560" s="202" t="s">
        <v>1287</v>
      </c>
      <c r="B560" s="263" t="s">
        <v>1350</v>
      </c>
      <c r="C560" s="240" t="str">
        <f>VLOOKUP(B560,'Orçamento Sintético'!$A$6:$N$18048,4,0)</f>
        <v>LAJE PARA FIXAÇÃO DE ESTRUTURA METÁLICA</v>
      </c>
      <c r="D560" s="264">
        <f>VLOOKUP(B560,'Orçamento Sintético'!$A$6:$N$18048,13,0)</f>
        <v>360.49</v>
      </c>
      <c r="E560" s="265">
        <f t="shared" si="965"/>
        <v>1</v>
      </c>
      <c r="F560" s="266">
        <f t="shared" si="966"/>
        <v>360.49</v>
      </c>
      <c r="G560" s="267"/>
      <c r="H560" s="267"/>
      <c r="I560" s="244"/>
      <c r="J560" s="245"/>
      <c r="K560" s="267"/>
      <c r="L560" s="267"/>
      <c r="M560" s="267"/>
      <c r="N560" s="267"/>
      <c r="O560" s="244"/>
      <c r="P560" s="245"/>
      <c r="Q560" s="244"/>
      <c r="R560" s="245"/>
      <c r="S560" s="244"/>
      <c r="T560" s="245"/>
      <c r="U560" s="244">
        <v>1</v>
      </c>
      <c r="V560" s="245">
        <f>U560*$D560</f>
        <v>360.49</v>
      </c>
      <c r="W560" s="598">
        <f>ROUND(D560*(1+$M$17),2)</f>
        <v>455.08</v>
      </c>
      <c r="X560" s="600"/>
      <c r="Y560" s="268"/>
      <c r="Z560" s="602" t="e">
        <f>RESUMO!#REF!</f>
        <v>#REF!</v>
      </c>
    </row>
    <row r="561" spans="1:26" s="269" customFormat="1" ht="13.5">
      <c r="A561" s="270"/>
      <c r="B561" s="271"/>
      <c r="C561" s="246" t="s">
        <v>186</v>
      </c>
      <c r="D561" s="272" t="s">
        <v>267</v>
      </c>
      <c r="E561" s="273">
        <f t="shared" si="965"/>
        <v>0</v>
      </c>
      <c r="F561" s="274">
        <f t="shared" si="966"/>
        <v>0</v>
      </c>
      <c r="G561" s="238" t="str">
        <f t="shared" ref="G561:R561" si="1005">IF(G560&gt;0,".","")</f>
        <v/>
      </c>
      <c r="H561" s="238" t="str">
        <f t="shared" si="1005"/>
        <v/>
      </c>
      <c r="I561" s="238" t="str">
        <f t="shared" si="1005"/>
        <v/>
      </c>
      <c r="J561" s="238" t="str">
        <f t="shared" si="1005"/>
        <v/>
      </c>
      <c r="K561" s="238" t="str">
        <f t="shared" si="1005"/>
        <v/>
      </c>
      <c r="L561" s="238" t="str">
        <f t="shared" si="1005"/>
        <v/>
      </c>
      <c r="M561" s="238" t="str">
        <f t="shared" si="1005"/>
        <v/>
      </c>
      <c r="N561" s="238" t="str">
        <f t="shared" si="1005"/>
        <v/>
      </c>
      <c r="O561" s="238" t="str">
        <f t="shared" si="1005"/>
        <v/>
      </c>
      <c r="P561" s="238" t="str">
        <f t="shared" si="1005"/>
        <v/>
      </c>
      <c r="Q561" s="238" t="str">
        <f t="shared" si="1005"/>
        <v/>
      </c>
      <c r="R561" s="238" t="str">
        <f t="shared" si="1005"/>
        <v/>
      </c>
      <c r="S561" s="238"/>
      <c r="T561" s="238"/>
      <c r="U561" s="238" t="str">
        <f t="shared" ref="U561:V561" si="1006">IF(U560&gt;0,".","")</f>
        <v>.</v>
      </c>
      <c r="V561" s="238" t="str">
        <f t="shared" si="1006"/>
        <v>.</v>
      </c>
      <c r="W561" s="599"/>
      <c r="X561" s="601"/>
      <c r="Y561" s="275"/>
      <c r="Z561" s="602"/>
    </row>
    <row r="562" spans="1:26" s="269" customFormat="1" ht="13.5">
      <c r="A562" s="202" t="s">
        <v>1287</v>
      </c>
      <c r="B562" s="263" t="s">
        <v>1351</v>
      </c>
      <c r="C562" s="240" t="e">
        <f>VLOOKUP(B562,'Orçamento Sintético'!$A$6:$N$18048,4,0)</f>
        <v>#N/A</v>
      </c>
      <c r="D562" s="264" t="e">
        <f>VLOOKUP(B562,'Orçamento Sintético'!$A$6:$N$18048,13,0)</f>
        <v>#N/A</v>
      </c>
      <c r="E562" s="265">
        <f t="shared" si="965"/>
        <v>1</v>
      </c>
      <c r="F562" s="266" t="e">
        <f t="shared" si="966"/>
        <v>#N/A</v>
      </c>
      <c r="G562" s="267"/>
      <c r="H562" s="267"/>
      <c r="I562" s="244"/>
      <c r="J562" s="245"/>
      <c r="K562" s="267"/>
      <c r="L562" s="267"/>
      <c r="M562" s="267"/>
      <c r="N562" s="267"/>
      <c r="O562" s="244"/>
      <c r="P562" s="245"/>
      <c r="Q562" s="244"/>
      <c r="R562" s="245"/>
      <c r="S562" s="244"/>
      <c r="T562" s="245"/>
      <c r="U562" s="244">
        <v>1</v>
      </c>
      <c r="V562" s="245" t="e">
        <f>U562*$D562</f>
        <v>#N/A</v>
      </c>
      <c r="W562" s="598" t="e">
        <f>ROUND(D562*(1+$M$17),2)</f>
        <v>#N/A</v>
      </c>
      <c r="X562" s="600"/>
      <c r="Y562" s="268"/>
      <c r="Z562" s="602" t="e">
        <f>RESUMO!#REF!</f>
        <v>#REF!</v>
      </c>
    </row>
    <row r="563" spans="1:26" s="269" customFormat="1" ht="13.5">
      <c r="A563" s="270"/>
      <c r="B563" s="271"/>
      <c r="C563" s="246" t="s">
        <v>186</v>
      </c>
      <c r="D563" s="272" t="s">
        <v>267</v>
      </c>
      <c r="E563" s="273">
        <f t="shared" si="965"/>
        <v>0</v>
      </c>
      <c r="F563" s="274" t="e">
        <f t="shared" si="966"/>
        <v>#N/A</v>
      </c>
      <c r="G563" s="238" t="str">
        <f t="shared" ref="G563:R563" si="1007">IF(G562&gt;0,".","")</f>
        <v/>
      </c>
      <c r="H563" s="238" t="str">
        <f t="shared" si="1007"/>
        <v/>
      </c>
      <c r="I563" s="238" t="str">
        <f t="shared" si="1007"/>
        <v/>
      </c>
      <c r="J563" s="238" t="str">
        <f t="shared" si="1007"/>
        <v/>
      </c>
      <c r="K563" s="238" t="str">
        <f t="shared" si="1007"/>
        <v/>
      </c>
      <c r="L563" s="238" t="str">
        <f t="shared" si="1007"/>
        <v/>
      </c>
      <c r="M563" s="238" t="str">
        <f t="shared" si="1007"/>
        <v/>
      </c>
      <c r="N563" s="238" t="str">
        <f t="shared" si="1007"/>
        <v/>
      </c>
      <c r="O563" s="238" t="str">
        <f t="shared" si="1007"/>
        <v/>
      </c>
      <c r="P563" s="238" t="str">
        <f t="shared" si="1007"/>
        <v/>
      </c>
      <c r="Q563" s="238" t="str">
        <f t="shared" si="1007"/>
        <v/>
      </c>
      <c r="R563" s="238" t="str">
        <f t="shared" si="1007"/>
        <v/>
      </c>
      <c r="S563" s="238"/>
      <c r="T563" s="238"/>
      <c r="U563" s="238" t="str">
        <f t="shared" ref="U563:V563" si="1008">IF(U562&gt;0,".","")</f>
        <v>.</v>
      </c>
      <c r="V563" s="238" t="e">
        <f t="shared" si="1008"/>
        <v>#N/A</v>
      </c>
      <c r="W563" s="599"/>
      <c r="X563" s="601"/>
      <c r="Y563" s="275"/>
      <c r="Z563" s="602"/>
    </row>
    <row r="564" spans="1:26" s="269" customFormat="1" ht="13.5">
      <c r="A564" s="202" t="s">
        <v>1287</v>
      </c>
      <c r="B564" s="263" t="s">
        <v>1352</v>
      </c>
      <c r="C564" s="240" t="e">
        <f>VLOOKUP(B564,'Orçamento Sintético'!$A$6:$N$18048,4,0)</f>
        <v>#N/A</v>
      </c>
      <c r="D564" s="264" t="e">
        <f>VLOOKUP(B564,'Orçamento Sintético'!$A$6:$N$18048,13,0)</f>
        <v>#N/A</v>
      </c>
      <c r="E564" s="265">
        <f t="shared" si="965"/>
        <v>1</v>
      </c>
      <c r="F564" s="266" t="e">
        <f t="shared" si="966"/>
        <v>#N/A</v>
      </c>
      <c r="G564" s="267"/>
      <c r="H564" s="267"/>
      <c r="I564" s="244"/>
      <c r="J564" s="245"/>
      <c r="K564" s="267"/>
      <c r="L564" s="267"/>
      <c r="M564" s="267"/>
      <c r="N564" s="267"/>
      <c r="O564" s="244"/>
      <c r="P564" s="245"/>
      <c r="Q564" s="244"/>
      <c r="R564" s="245"/>
      <c r="S564" s="244"/>
      <c r="T564" s="245"/>
      <c r="U564" s="244">
        <v>1</v>
      </c>
      <c r="V564" s="245" t="e">
        <f>U564*$D564</f>
        <v>#N/A</v>
      </c>
      <c r="W564" s="598" t="e">
        <f>ROUND(D564*(1+$M$17),2)</f>
        <v>#N/A</v>
      </c>
      <c r="X564" s="600"/>
      <c r="Y564" s="268"/>
      <c r="Z564" s="602" t="e">
        <f>RESUMO!#REF!</f>
        <v>#REF!</v>
      </c>
    </row>
    <row r="565" spans="1:26" s="269" customFormat="1" ht="13.5">
      <c r="A565" s="270"/>
      <c r="B565" s="271"/>
      <c r="C565" s="246" t="s">
        <v>186</v>
      </c>
      <c r="D565" s="272" t="s">
        <v>267</v>
      </c>
      <c r="E565" s="273">
        <f t="shared" si="965"/>
        <v>0</v>
      </c>
      <c r="F565" s="274" t="e">
        <f t="shared" si="966"/>
        <v>#N/A</v>
      </c>
      <c r="G565" s="238" t="str">
        <f t="shared" ref="G565:R565" si="1009">IF(G564&gt;0,".","")</f>
        <v/>
      </c>
      <c r="H565" s="238" t="str">
        <f t="shared" si="1009"/>
        <v/>
      </c>
      <c r="I565" s="238" t="str">
        <f t="shared" si="1009"/>
        <v/>
      </c>
      <c r="J565" s="238" t="str">
        <f t="shared" si="1009"/>
        <v/>
      </c>
      <c r="K565" s="238" t="str">
        <f t="shared" si="1009"/>
        <v/>
      </c>
      <c r="L565" s="238" t="str">
        <f t="shared" si="1009"/>
        <v/>
      </c>
      <c r="M565" s="238" t="str">
        <f t="shared" si="1009"/>
        <v/>
      </c>
      <c r="N565" s="238" t="str">
        <f t="shared" si="1009"/>
        <v/>
      </c>
      <c r="O565" s="238" t="str">
        <f t="shared" si="1009"/>
        <v/>
      </c>
      <c r="P565" s="238" t="str">
        <f t="shared" si="1009"/>
        <v/>
      </c>
      <c r="Q565" s="238" t="str">
        <f t="shared" si="1009"/>
        <v/>
      </c>
      <c r="R565" s="238" t="str">
        <f t="shared" si="1009"/>
        <v/>
      </c>
      <c r="S565" s="238"/>
      <c r="T565" s="238"/>
      <c r="U565" s="238" t="str">
        <f t="shared" ref="U565:V565" si="1010">IF(U564&gt;0,".","")</f>
        <v>.</v>
      </c>
      <c r="V565" s="238" t="e">
        <f t="shared" si="1010"/>
        <v>#N/A</v>
      </c>
      <c r="W565" s="599"/>
      <c r="X565" s="601"/>
      <c r="Y565" s="275"/>
      <c r="Z565" s="602"/>
    </row>
    <row r="566" spans="1:26" s="269" customFormat="1" ht="13.5">
      <c r="A566" s="202" t="s">
        <v>1287</v>
      </c>
      <c r="B566" s="263" t="s">
        <v>1353</v>
      </c>
      <c r="C566" s="240" t="e">
        <f>VLOOKUP(B566,'Orçamento Sintético'!$A$6:$N$18048,4,0)</f>
        <v>#N/A</v>
      </c>
      <c r="D566" s="264" t="e">
        <f>VLOOKUP(B566,'Orçamento Sintético'!$A$6:$N$18048,13,0)</f>
        <v>#N/A</v>
      </c>
      <c r="E566" s="265">
        <f t="shared" si="965"/>
        <v>1</v>
      </c>
      <c r="F566" s="266" t="e">
        <f t="shared" si="966"/>
        <v>#N/A</v>
      </c>
      <c r="G566" s="267"/>
      <c r="H566" s="267"/>
      <c r="I566" s="244"/>
      <c r="J566" s="245"/>
      <c r="K566" s="267"/>
      <c r="L566" s="267"/>
      <c r="M566" s="267"/>
      <c r="N566" s="267"/>
      <c r="O566" s="244"/>
      <c r="P566" s="245"/>
      <c r="Q566" s="244"/>
      <c r="R566" s="245"/>
      <c r="S566" s="244"/>
      <c r="T566" s="245"/>
      <c r="U566" s="244">
        <v>1</v>
      </c>
      <c r="V566" s="245" t="e">
        <f>U566*$D566</f>
        <v>#N/A</v>
      </c>
      <c r="W566" s="598" t="e">
        <f>ROUND(D566*(1+$M$17),2)</f>
        <v>#N/A</v>
      </c>
      <c r="X566" s="600"/>
      <c r="Y566" s="268"/>
      <c r="Z566" s="602" t="e">
        <f>RESUMO!#REF!</f>
        <v>#REF!</v>
      </c>
    </row>
    <row r="567" spans="1:26" s="269" customFormat="1" ht="13.5">
      <c r="A567" s="270"/>
      <c r="B567" s="271"/>
      <c r="C567" s="246" t="s">
        <v>186</v>
      </c>
      <c r="D567" s="272" t="s">
        <v>267</v>
      </c>
      <c r="E567" s="273">
        <f t="shared" si="965"/>
        <v>0</v>
      </c>
      <c r="F567" s="274" t="e">
        <f t="shared" si="966"/>
        <v>#N/A</v>
      </c>
      <c r="G567" s="238" t="str">
        <f t="shared" ref="G567:V567" si="1011">IF(G566&gt;0,".","")</f>
        <v/>
      </c>
      <c r="H567" s="238" t="str">
        <f t="shared" si="1011"/>
        <v/>
      </c>
      <c r="I567" s="238" t="str">
        <f t="shared" si="1011"/>
        <v/>
      </c>
      <c r="J567" s="238" t="str">
        <f t="shared" si="1011"/>
        <v/>
      </c>
      <c r="K567" s="238" t="str">
        <f t="shared" si="1011"/>
        <v/>
      </c>
      <c r="L567" s="238" t="str">
        <f t="shared" si="1011"/>
        <v/>
      </c>
      <c r="M567" s="238" t="str">
        <f t="shared" si="1011"/>
        <v/>
      </c>
      <c r="N567" s="238" t="str">
        <f t="shared" si="1011"/>
        <v/>
      </c>
      <c r="O567" s="238" t="str">
        <f t="shared" si="1011"/>
        <v/>
      </c>
      <c r="P567" s="238" t="str">
        <f t="shared" si="1011"/>
        <v/>
      </c>
      <c r="Q567" s="238" t="str">
        <f t="shared" si="1011"/>
        <v/>
      </c>
      <c r="R567" s="238" t="str">
        <f t="shared" si="1011"/>
        <v/>
      </c>
      <c r="S567" s="238"/>
      <c r="T567" s="238"/>
      <c r="U567" s="238" t="str">
        <f t="shared" si="1011"/>
        <v>.</v>
      </c>
      <c r="V567" s="238" t="e">
        <f t="shared" si="1011"/>
        <v>#N/A</v>
      </c>
      <c r="W567" s="599"/>
      <c r="X567" s="601"/>
      <c r="Y567" s="275"/>
      <c r="Z567" s="602"/>
    </row>
    <row r="568" spans="1:26" ht="13.5">
      <c r="A568" s="202" t="s">
        <v>1288</v>
      </c>
      <c r="B568" s="252" t="s">
        <v>129</v>
      </c>
      <c r="C568" s="253" t="str">
        <f>VLOOKUP(B568,'Orçamento Sintético'!$A$6:$N$18048,4,0)</f>
        <v>SUPERESTRUTURA</v>
      </c>
      <c r="D568" s="254">
        <f>VLOOKUP(B568,'Orçamento Sintético'!$A$6:$N$18048,13,0)</f>
        <v>209877.63</v>
      </c>
      <c r="E568" s="255" t="e">
        <f t="shared" si="965"/>
        <v>#N/A</v>
      </c>
      <c r="F568" s="256" t="e">
        <f t="shared" si="966"/>
        <v>#N/A</v>
      </c>
      <c r="G568" s="244">
        <f>H568/$D568</f>
        <v>0</v>
      </c>
      <c r="H568" s="245">
        <f>SUMIF($A569:$A587,"S",H569:H587)</f>
        <v>0</v>
      </c>
      <c r="I568" s="244">
        <f t="shared" ref="I568" si="1012">J568/$D568</f>
        <v>0</v>
      </c>
      <c r="J568" s="245">
        <f>SUMIF($A569:$A587,"S",J569:J587)</f>
        <v>0</v>
      </c>
      <c r="K568" s="244">
        <f t="shared" ref="K568" si="1013">L568/$D568</f>
        <v>0</v>
      </c>
      <c r="L568" s="245">
        <f>SUMIF($A569:$A587,"S",L569:L587)</f>
        <v>0</v>
      </c>
      <c r="M568" s="244">
        <f t="shared" ref="M568" si="1014">N568/$D568</f>
        <v>0</v>
      </c>
      <c r="N568" s="245">
        <f>SUMIF($A569:$A587,"S",N569:N587)</f>
        <v>0</v>
      </c>
      <c r="O568" s="244">
        <f t="shared" ref="O568" si="1015">P568/$D568</f>
        <v>0</v>
      </c>
      <c r="P568" s="245">
        <f>SUMIF($A569:$A587,"S",P569:P587)</f>
        <v>0</v>
      </c>
      <c r="Q568" s="244">
        <f t="shared" ref="Q568" si="1016">R568/$D568</f>
        <v>0</v>
      </c>
      <c r="R568" s="245">
        <f>SUMIF($A569:$A587,"S",R569:R587)</f>
        <v>0</v>
      </c>
      <c r="S568" s="244">
        <f t="shared" ref="S568" si="1017">T568/$D568</f>
        <v>0</v>
      </c>
      <c r="T568" s="245">
        <f>SUMIF($A569:$A587,"S",T569:T587)</f>
        <v>0</v>
      </c>
      <c r="U568" s="244" t="e">
        <f t="shared" ref="U568" si="1018">V568/$D568</f>
        <v>#N/A</v>
      </c>
      <c r="V568" s="245" t="e">
        <f>SUMIF($A569:$A587,"S",V569:V587)</f>
        <v>#N/A</v>
      </c>
      <c r="W568" s="598">
        <f>ROUND(D568*(1+$M$17),2)</f>
        <v>264949.52</v>
      </c>
      <c r="X568" s="603"/>
      <c r="Y568" s="106"/>
      <c r="Z568" s="605" t="e">
        <f>RESUMO!#REF!</f>
        <v>#REF!</v>
      </c>
    </row>
    <row r="569" spans="1:26" ht="13.5">
      <c r="B569" s="233"/>
      <c r="C569" s="234" t="s">
        <v>186</v>
      </c>
      <c r="D569" s="235" t="s">
        <v>267</v>
      </c>
      <c r="E569" s="236" t="e">
        <f t="shared" si="965"/>
        <v>#N/A</v>
      </c>
      <c r="F569" s="237" t="e">
        <f t="shared" si="966"/>
        <v>#N/A</v>
      </c>
      <c r="G569" s="238" t="str">
        <f t="shared" ref="G569:V569" si="1019">IF(G568&gt;0,".","")</f>
        <v/>
      </c>
      <c r="H569" s="238" t="str">
        <f t="shared" si="1019"/>
        <v/>
      </c>
      <c r="I569" s="238" t="str">
        <f t="shared" si="1019"/>
        <v/>
      </c>
      <c r="J569" s="238" t="str">
        <f t="shared" si="1019"/>
        <v/>
      </c>
      <c r="K569" s="238" t="str">
        <f t="shared" si="1019"/>
        <v/>
      </c>
      <c r="L569" s="238" t="str">
        <f t="shared" si="1019"/>
        <v/>
      </c>
      <c r="M569" s="238" t="str">
        <f t="shared" si="1019"/>
        <v/>
      </c>
      <c r="N569" s="238" t="str">
        <f t="shared" si="1019"/>
        <v/>
      </c>
      <c r="O569" s="238" t="str">
        <f t="shared" si="1019"/>
        <v/>
      </c>
      <c r="P569" s="238" t="str">
        <f t="shared" si="1019"/>
        <v/>
      </c>
      <c r="Q569" s="238" t="str">
        <f t="shared" si="1019"/>
        <v/>
      </c>
      <c r="R569" s="238" t="str">
        <f t="shared" si="1019"/>
        <v/>
      </c>
      <c r="S569" s="238" t="str">
        <f t="shared" si="1019"/>
        <v/>
      </c>
      <c r="T569" s="238" t="str">
        <f t="shared" si="1019"/>
        <v/>
      </c>
      <c r="U569" s="238" t="e">
        <f t="shared" si="1019"/>
        <v>#N/A</v>
      </c>
      <c r="V569" s="238" t="e">
        <f t="shared" si="1019"/>
        <v>#N/A</v>
      </c>
      <c r="W569" s="599"/>
      <c r="X569" s="604"/>
      <c r="Y569" s="107"/>
      <c r="Z569" s="605"/>
    </row>
    <row r="570" spans="1:26" s="269" customFormat="1" ht="13.5">
      <c r="A570" s="202" t="s">
        <v>1287</v>
      </c>
      <c r="B570" s="263" t="s">
        <v>1354</v>
      </c>
      <c r="C570" s="240" t="str">
        <f>VLOOKUP(B570,'Orçamento Sintético'!$A$6:$N$18048,4,0)</f>
        <v>PILARES</v>
      </c>
      <c r="D570" s="264">
        <f>VLOOKUP(B570,'Orçamento Sintético'!$A$6:$N$18048,13,0)</f>
        <v>50322.6</v>
      </c>
      <c r="E570" s="265">
        <f t="shared" si="965"/>
        <v>1</v>
      </c>
      <c r="F570" s="266">
        <f t="shared" si="966"/>
        <v>50322.6</v>
      </c>
      <c r="G570" s="267"/>
      <c r="H570" s="267"/>
      <c r="I570" s="244"/>
      <c r="J570" s="245"/>
      <c r="K570" s="267"/>
      <c r="L570" s="267"/>
      <c r="M570" s="267"/>
      <c r="N570" s="267"/>
      <c r="O570" s="244"/>
      <c r="P570" s="245"/>
      <c r="Q570" s="244"/>
      <c r="R570" s="245"/>
      <c r="S570" s="267"/>
      <c r="T570" s="267"/>
      <c r="U570" s="244">
        <v>1</v>
      </c>
      <c r="V570" s="245">
        <f>U570*$D570</f>
        <v>50322.6</v>
      </c>
      <c r="W570" s="598">
        <f>ROUND(D570*(1+$M$17),2)</f>
        <v>63527.25</v>
      </c>
      <c r="X570" s="600"/>
      <c r="Y570" s="268"/>
      <c r="Z570" s="602" t="e">
        <f>RESUMO!#REF!</f>
        <v>#REF!</v>
      </c>
    </row>
    <row r="571" spans="1:26" s="269" customFormat="1" ht="13.5">
      <c r="A571" s="270"/>
      <c r="B571" s="271"/>
      <c r="C571" s="246" t="s">
        <v>186</v>
      </c>
      <c r="D571" s="272" t="s">
        <v>267</v>
      </c>
      <c r="E571" s="273">
        <f t="shared" si="965"/>
        <v>0</v>
      </c>
      <c r="F571" s="274">
        <f t="shared" si="966"/>
        <v>0</v>
      </c>
      <c r="G571" s="238" t="str">
        <f t="shared" ref="G571:V571" si="1020">IF(G570&gt;0,".","")</f>
        <v/>
      </c>
      <c r="H571" s="238" t="str">
        <f t="shared" si="1020"/>
        <v/>
      </c>
      <c r="I571" s="238" t="str">
        <f t="shared" si="1020"/>
        <v/>
      </c>
      <c r="J571" s="238" t="str">
        <f t="shared" si="1020"/>
        <v/>
      </c>
      <c r="K571" s="238" t="str">
        <f t="shared" si="1020"/>
        <v/>
      </c>
      <c r="L571" s="238" t="str">
        <f t="shared" si="1020"/>
        <v/>
      </c>
      <c r="M571" s="238" t="str">
        <f t="shared" si="1020"/>
        <v/>
      </c>
      <c r="N571" s="238" t="str">
        <f t="shared" si="1020"/>
        <v/>
      </c>
      <c r="O571" s="238" t="str">
        <f t="shared" si="1020"/>
        <v/>
      </c>
      <c r="P571" s="238" t="str">
        <f t="shared" si="1020"/>
        <v/>
      </c>
      <c r="Q571" s="238"/>
      <c r="R571" s="238"/>
      <c r="S571" s="238" t="str">
        <f t="shared" si="1020"/>
        <v/>
      </c>
      <c r="T571" s="238" t="str">
        <f t="shared" si="1020"/>
        <v/>
      </c>
      <c r="U571" s="238" t="str">
        <f t="shared" si="1020"/>
        <v>.</v>
      </c>
      <c r="V571" s="238" t="str">
        <f t="shared" si="1020"/>
        <v>.</v>
      </c>
      <c r="W571" s="599"/>
      <c r="X571" s="601"/>
      <c r="Y571" s="275"/>
      <c r="Z571" s="602"/>
    </row>
    <row r="572" spans="1:26" s="269" customFormat="1" ht="13.5">
      <c r="A572" s="202" t="s">
        <v>1287</v>
      </c>
      <c r="B572" s="263" t="s">
        <v>1355</v>
      </c>
      <c r="C572" s="240" t="str">
        <f>VLOOKUP(B572,'Orçamento Sintético'!$A$6:$N$18048,4,0)</f>
        <v>VIGAS SUPERIORES</v>
      </c>
      <c r="D572" s="264">
        <f>VLOOKUP(B572,'Orçamento Sintético'!$A$6:$N$18048,13,0)</f>
        <v>86545.53</v>
      </c>
      <c r="E572" s="265">
        <f t="shared" si="965"/>
        <v>1</v>
      </c>
      <c r="F572" s="266">
        <f t="shared" si="966"/>
        <v>86545.53</v>
      </c>
      <c r="G572" s="267"/>
      <c r="H572" s="267"/>
      <c r="I572" s="244"/>
      <c r="J572" s="245"/>
      <c r="K572" s="267"/>
      <c r="L572" s="267"/>
      <c r="M572" s="267"/>
      <c r="N572" s="267"/>
      <c r="O572" s="244"/>
      <c r="P572" s="245"/>
      <c r="Q572" s="244"/>
      <c r="R572" s="245"/>
      <c r="S572" s="267"/>
      <c r="T572" s="267"/>
      <c r="U572" s="244">
        <v>1</v>
      </c>
      <c r="V572" s="245">
        <f>U572*$D572</f>
        <v>86545.53</v>
      </c>
      <c r="W572" s="598">
        <f>ROUND(D572*(1+$M$17),2)</f>
        <v>109255.08</v>
      </c>
      <c r="X572" s="600"/>
      <c r="Y572" s="268"/>
      <c r="Z572" s="602" t="e">
        <f>RESUMO!#REF!</f>
        <v>#REF!</v>
      </c>
    </row>
    <row r="573" spans="1:26" s="269" customFormat="1" ht="13.5">
      <c r="A573" s="270"/>
      <c r="B573" s="271"/>
      <c r="C573" s="246" t="s">
        <v>186</v>
      </c>
      <c r="D573" s="272" t="s">
        <v>267</v>
      </c>
      <c r="E573" s="273">
        <f t="shared" si="965"/>
        <v>0</v>
      </c>
      <c r="F573" s="274">
        <f t="shared" si="966"/>
        <v>0</v>
      </c>
      <c r="G573" s="238" t="str">
        <f t="shared" ref="G573:V573" si="1021">IF(G572&gt;0,".","")</f>
        <v/>
      </c>
      <c r="H573" s="238" t="str">
        <f t="shared" si="1021"/>
        <v/>
      </c>
      <c r="I573" s="238" t="str">
        <f t="shared" si="1021"/>
        <v/>
      </c>
      <c r="J573" s="238" t="str">
        <f t="shared" si="1021"/>
        <v/>
      </c>
      <c r="K573" s="238" t="str">
        <f t="shared" si="1021"/>
        <v/>
      </c>
      <c r="L573" s="238" t="str">
        <f t="shared" si="1021"/>
        <v/>
      </c>
      <c r="M573" s="238" t="str">
        <f t="shared" si="1021"/>
        <v/>
      </c>
      <c r="N573" s="238" t="str">
        <f t="shared" si="1021"/>
        <v/>
      </c>
      <c r="O573" s="238" t="str">
        <f t="shared" si="1021"/>
        <v/>
      </c>
      <c r="P573" s="238" t="str">
        <f t="shared" si="1021"/>
        <v/>
      </c>
      <c r="Q573" s="238"/>
      <c r="R573" s="238"/>
      <c r="S573" s="238" t="str">
        <f t="shared" si="1021"/>
        <v/>
      </c>
      <c r="T573" s="238" t="str">
        <f t="shared" si="1021"/>
        <v/>
      </c>
      <c r="U573" s="238" t="str">
        <f t="shared" si="1021"/>
        <v>.</v>
      </c>
      <c r="V573" s="238" t="str">
        <f t="shared" si="1021"/>
        <v>.</v>
      </c>
      <c r="W573" s="599"/>
      <c r="X573" s="601"/>
      <c r="Y573" s="275"/>
      <c r="Z573" s="602"/>
    </row>
    <row r="574" spans="1:26" s="269" customFormat="1" ht="13.5">
      <c r="A574" s="202" t="s">
        <v>1287</v>
      </c>
      <c r="B574" s="263" t="s">
        <v>1356</v>
      </c>
      <c r="C574" s="240" t="str">
        <f>VLOOKUP(B574,'Orçamento Sintético'!$A$6:$N$18048,4,0)</f>
        <v>LAJES</v>
      </c>
      <c r="D574" s="264">
        <f>VLOOKUP(B574,'Orçamento Sintético'!$A$6:$N$18048,13,0)</f>
        <v>47896.46</v>
      </c>
      <c r="E574" s="265">
        <f t="shared" si="965"/>
        <v>1</v>
      </c>
      <c r="F574" s="266">
        <f t="shared" si="966"/>
        <v>47896.46</v>
      </c>
      <c r="G574" s="267"/>
      <c r="H574" s="267"/>
      <c r="I574" s="244"/>
      <c r="J574" s="245"/>
      <c r="K574" s="267"/>
      <c r="L574" s="267"/>
      <c r="M574" s="267"/>
      <c r="N574" s="267"/>
      <c r="O574" s="244"/>
      <c r="P574" s="245"/>
      <c r="Q574" s="244"/>
      <c r="R574" s="245"/>
      <c r="S574" s="267"/>
      <c r="T574" s="267"/>
      <c r="U574" s="244">
        <v>1</v>
      </c>
      <c r="V574" s="245">
        <f>U574*$D574</f>
        <v>47896.46</v>
      </c>
      <c r="W574" s="598">
        <f>ROUND(D574*(1+$M$17),2)</f>
        <v>60464.49</v>
      </c>
      <c r="X574" s="600"/>
      <c r="Y574" s="268"/>
      <c r="Z574" s="602" t="e">
        <f>RESUMO!#REF!</f>
        <v>#REF!</v>
      </c>
    </row>
    <row r="575" spans="1:26" s="269" customFormat="1" ht="13.5">
      <c r="A575" s="270"/>
      <c r="B575" s="271"/>
      <c r="C575" s="246" t="s">
        <v>186</v>
      </c>
      <c r="D575" s="272" t="s">
        <v>267</v>
      </c>
      <c r="E575" s="273">
        <f t="shared" si="965"/>
        <v>0</v>
      </c>
      <c r="F575" s="274">
        <f t="shared" si="966"/>
        <v>0</v>
      </c>
      <c r="G575" s="238" t="str">
        <f t="shared" ref="G575:V575" si="1022">IF(G574&gt;0,".","")</f>
        <v/>
      </c>
      <c r="H575" s="238" t="str">
        <f t="shared" si="1022"/>
        <v/>
      </c>
      <c r="I575" s="238" t="str">
        <f t="shared" si="1022"/>
        <v/>
      </c>
      <c r="J575" s="238" t="str">
        <f t="shared" si="1022"/>
        <v/>
      </c>
      <c r="K575" s="238" t="str">
        <f t="shared" si="1022"/>
        <v/>
      </c>
      <c r="L575" s="238" t="str">
        <f t="shared" si="1022"/>
        <v/>
      </c>
      <c r="M575" s="238" t="str">
        <f t="shared" si="1022"/>
        <v/>
      </c>
      <c r="N575" s="238" t="str">
        <f t="shared" si="1022"/>
        <v/>
      </c>
      <c r="O575" s="238" t="str">
        <f t="shared" si="1022"/>
        <v/>
      </c>
      <c r="P575" s="238" t="str">
        <f t="shared" si="1022"/>
        <v/>
      </c>
      <c r="Q575" s="238"/>
      <c r="R575" s="238"/>
      <c r="S575" s="238" t="str">
        <f t="shared" si="1022"/>
        <v/>
      </c>
      <c r="T575" s="238" t="str">
        <f t="shared" si="1022"/>
        <v/>
      </c>
      <c r="U575" s="238" t="str">
        <f t="shared" si="1022"/>
        <v>.</v>
      </c>
      <c r="V575" s="238" t="str">
        <f t="shared" si="1022"/>
        <v>.</v>
      </c>
      <c r="W575" s="599"/>
      <c r="X575" s="601"/>
      <c r="Y575" s="275"/>
      <c r="Z575" s="602"/>
    </row>
    <row r="576" spans="1:26" s="269" customFormat="1" ht="13.5">
      <c r="A576" s="202" t="s">
        <v>1287</v>
      </c>
      <c r="B576" s="263" t="s">
        <v>1357</v>
      </c>
      <c r="C576" s="240" t="str">
        <f>VLOOKUP(B576,'Orçamento Sintético'!$A$6:$N$18048,4,0)</f>
        <v>VEGAS/CONTRAVERGAS</v>
      </c>
      <c r="D576" s="264">
        <f>VLOOKUP(B576,'Orçamento Sintético'!$A$6:$N$18048,13,0)</f>
        <v>9817.2800000000007</v>
      </c>
      <c r="E576" s="265">
        <f t="shared" si="965"/>
        <v>1</v>
      </c>
      <c r="F576" s="266">
        <f t="shared" si="966"/>
        <v>9817.2800000000007</v>
      </c>
      <c r="G576" s="267"/>
      <c r="H576" s="267"/>
      <c r="I576" s="244"/>
      <c r="J576" s="245"/>
      <c r="K576" s="267"/>
      <c r="L576" s="267"/>
      <c r="M576" s="267"/>
      <c r="N576" s="267"/>
      <c r="O576" s="244"/>
      <c r="P576" s="245"/>
      <c r="Q576" s="244"/>
      <c r="R576" s="245"/>
      <c r="S576" s="267"/>
      <c r="T576" s="267"/>
      <c r="U576" s="244">
        <v>1</v>
      </c>
      <c r="V576" s="245">
        <f>U576*$D576</f>
        <v>9817.2800000000007</v>
      </c>
      <c r="W576" s="598">
        <f>ROUND(D576*(1+$M$17),2)</f>
        <v>12393.33</v>
      </c>
      <c r="X576" s="600"/>
      <c r="Y576" s="268"/>
      <c r="Z576" s="602" t="e">
        <f>RESUMO!#REF!</f>
        <v>#REF!</v>
      </c>
    </row>
    <row r="577" spans="1:26" s="269" customFormat="1" ht="13.5">
      <c r="A577" s="270"/>
      <c r="B577" s="271"/>
      <c r="C577" s="246" t="s">
        <v>186</v>
      </c>
      <c r="D577" s="272" t="s">
        <v>267</v>
      </c>
      <c r="E577" s="273">
        <f t="shared" si="965"/>
        <v>0</v>
      </c>
      <c r="F577" s="274">
        <f t="shared" si="966"/>
        <v>0</v>
      </c>
      <c r="G577" s="238" t="str">
        <f t="shared" ref="G577:V577" si="1023">IF(G576&gt;0,".","")</f>
        <v/>
      </c>
      <c r="H577" s="238" t="str">
        <f t="shared" si="1023"/>
        <v/>
      </c>
      <c r="I577" s="238" t="str">
        <f t="shared" si="1023"/>
        <v/>
      </c>
      <c r="J577" s="238" t="str">
        <f t="shared" si="1023"/>
        <v/>
      </c>
      <c r="K577" s="238" t="str">
        <f t="shared" si="1023"/>
        <v/>
      </c>
      <c r="L577" s="238" t="str">
        <f t="shared" si="1023"/>
        <v/>
      </c>
      <c r="M577" s="238" t="str">
        <f t="shared" si="1023"/>
        <v/>
      </c>
      <c r="N577" s="238" t="str">
        <f t="shared" si="1023"/>
        <v/>
      </c>
      <c r="O577" s="238" t="str">
        <f t="shared" si="1023"/>
        <v/>
      </c>
      <c r="P577" s="238" t="str">
        <f t="shared" si="1023"/>
        <v/>
      </c>
      <c r="Q577" s="238"/>
      <c r="R577" s="238"/>
      <c r="S577" s="238" t="str">
        <f t="shared" si="1023"/>
        <v/>
      </c>
      <c r="T577" s="238" t="str">
        <f t="shared" si="1023"/>
        <v/>
      </c>
      <c r="U577" s="238" t="str">
        <f t="shared" si="1023"/>
        <v>.</v>
      </c>
      <c r="V577" s="238" t="str">
        <f t="shared" si="1023"/>
        <v>.</v>
      </c>
      <c r="W577" s="599"/>
      <c r="X577" s="601"/>
      <c r="Y577" s="275"/>
      <c r="Z577" s="602"/>
    </row>
    <row r="578" spans="1:26" s="269" customFormat="1" ht="13.5">
      <c r="A578" s="202" t="s">
        <v>1287</v>
      </c>
      <c r="B578" s="263" t="s">
        <v>1358</v>
      </c>
      <c r="C578" s="240" t="str">
        <f>VLOOKUP(B578,'Orçamento Sintético'!$A$6:$N$18048,4,0)</f>
        <v>JUNTA DE DILATAÇÃO</v>
      </c>
      <c r="D578" s="264">
        <f>VLOOKUP(B578,'Orçamento Sintético'!$A$6:$N$18048,13,0)</f>
        <v>1093.22</v>
      </c>
      <c r="E578" s="265">
        <f t="shared" si="965"/>
        <v>1</v>
      </c>
      <c r="F578" s="266">
        <f t="shared" si="966"/>
        <v>1093.22</v>
      </c>
      <c r="G578" s="267"/>
      <c r="H578" s="267"/>
      <c r="I578" s="244"/>
      <c r="J578" s="245"/>
      <c r="K578" s="267"/>
      <c r="L578" s="267"/>
      <c r="M578" s="267"/>
      <c r="N578" s="267"/>
      <c r="O578" s="244"/>
      <c r="P578" s="245"/>
      <c r="Q578" s="244"/>
      <c r="R578" s="245"/>
      <c r="S578" s="267"/>
      <c r="T578" s="267"/>
      <c r="U578" s="244">
        <v>1</v>
      </c>
      <c r="V578" s="245">
        <f>U578*$D578</f>
        <v>1093.22</v>
      </c>
      <c r="W578" s="598">
        <f>ROUND(D578*(1+$M$17),2)</f>
        <v>1380.08</v>
      </c>
      <c r="X578" s="600"/>
      <c r="Y578" s="268"/>
      <c r="Z578" s="602" t="e">
        <f>RESUMO!#REF!</f>
        <v>#REF!</v>
      </c>
    </row>
    <row r="579" spans="1:26" s="269" customFormat="1" ht="13.5">
      <c r="A579" s="270"/>
      <c r="B579" s="271"/>
      <c r="C579" s="246" t="s">
        <v>186</v>
      </c>
      <c r="D579" s="272" t="s">
        <v>267</v>
      </c>
      <c r="E579" s="273">
        <f t="shared" si="965"/>
        <v>0</v>
      </c>
      <c r="F579" s="274">
        <f t="shared" si="966"/>
        <v>0</v>
      </c>
      <c r="G579" s="238" t="str">
        <f t="shared" ref="G579:V579" si="1024">IF(G578&gt;0,".","")</f>
        <v/>
      </c>
      <c r="H579" s="238" t="str">
        <f t="shared" si="1024"/>
        <v/>
      </c>
      <c r="I579" s="238" t="str">
        <f t="shared" si="1024"/>
        <v/>
      </c>
      <c r="J579" s="238" t="str">
        <f t="shared" si="1024"/>
        <v/>
      </c>
      <c r="K579" s="238" t="str">
        <f t="shared" si="1024"/>
        <v/>
      </c>
      <c r="L579" s="238" t="str">
        <f t="shared" si="1024"/>
        <v/>
      </c>
      <c r="M579" s="238" t="str">
        <f t="shared" si="1024"/>
        <v/>
      </c>
      <c r="N579" s="238" t="str">
        <f t="shared" si="1024"/>
        <v/>
      </c>
      <c r="O579" s="238" t="str">
        <f t="shared" si="1024"/>
        <v/>
      </c>
      <c r="P579" s="238" t="str">
        <f t="shared" si="1024"/>
        <v/>
      </c>
      <c r="Q579" s="238"/>
      <c r="R579" s="238"/>
      <c r="S579" s="238" t="str">
        <f t="shared" si="1024"/>
        <v/>
      </c>
      <c r="T579" s="238" t="str">
        <f t="shared" si="1024"/>
        <v/>
      </c>
      <c r="U579" s="238" t="str">
        <f t="shared" si="1024"/>
        <v>.</v>
      </c>
      <c r="V579" s="238" t="str">
        <f t="shared" si="1024"/>
        <v>.</v>
      </c>
      <c r="W579" s="599"/>
      <c r="X579" s="601"/>
      <c r="Y579" s="275"/>
      <c r="Z579" s="602"/>
    </row>
    <row r="580" spans="1:26" s="269" customFormat="1" ht="13.5">
      <c r="A580" s="202" t="s">
        <v>1287</v>
      </c>
      <c r="B580" s="263" t="s">
        <v>1359</v>
      </c>
      <c r="C580" s="240" t="str">
        <f>VLOOKUP(B580,'Orçamento Sintético'!$A$6:$N$18048,4,0)</f>
        <v>CONTROLE TECNOLÓGICO</v>
      </c>
      <c r="D580" s="264">
        <f>VLOOKUP(B580,'Orçamento Sintético'!$A$6:$N$18048,13,0)</f>
        <v>14202.54</v>
      </c>
      <c r="E580" s="265">
        <f t="shared" si="965"/>
        <v>1</v>
      </c>
      <c r="F580" s="266">
        <f t="shared" si="966"/>
        <v>14202.54</v>
      </c>
      <c r="G580" s="267"/>
      <c r="H580" s="267"/>
      <c r="I580" s="244"/>
      <c r="J580" s="245"/>
      <c r="K580" s="267"/>
      <c r="L580" s="267"/>
      <c r="M580" s="267"/>
      <c r="N580" s="267"/>
      <c r="O580" s="244"/>
      <c r="P580" s="245"/>
      <c r="Q580" s="244"/>
      <c r="R580" s="245"/>
      <c r="S580" s="267"/>
      <c r="T580" s="267"/>
      <c r="U580" s="244">
        <v>1</v>
      </c>
      <c r="V580" s="245">
        <f>U580*$D580</f>
        <v>14202.54</v>
      </c>
      <c r="W580" s="598">
        <f>ROUND(D580*(1+$M$17),2)</f>
        <v>17929.29</v>
      </c>
      <c r="X580" s="600"/>
      <c r="Y580" s="268"/>
      <c r="Z580" s="602" t="e">
        <f>RESUMO!#REF!</f>
        <v>#REF!</v>
      </c>
    </row>
    <row r="581" spans="1:26" s="269" customFormat="1" ht="13.5">
      <c r="A581" s="270"/>
      <c r="B581" s="271"/>
      <c r="C581" s="246" t="s">
        <v>186</v>
      </c>
      <c r="D581" s="272" t="s">
        <v>267</v>
      </c>
      <c r="E581" s="273">
        <f t="shared" si="965"/>
        <v>0</v>
      </c>
      <c r="F581" s="274">
        <f t="shared" si="966"/>
        <v>0</v>
      </c>
      <c r="G581" s="238" t="str">
        <f t="shared" ref="G581:V581" si="1025">IF(G580&gt;0,".","")</f>
        <v/>
      </c>
      <c r="H581" s="238" t="str">
        <f t="shared" si="1025"/>
        <v/>
      </c>
      <c r="I581" s="238" t="str">
        <f t="shared" si="1025"/>
        <v/>
      </c>
      <c r="J581" s="238" t="str">
        <f t="shared" si="1025"/>
        <v/>
      </c>
      <c r="K581" s="238" t="str">
        <f t="shared" si="1025"/>
        <v/>
      </c>
      <c r="L581" s="238" t="str">
        <f t="shared" si="1025"/>
        <v/>
      </c>
      <c r="M581" s="238" t="str">
        <f t="shared" si="1025"/>
        <v/>
      </c>
      <c r="N581" s="238" t="str">
        <f t="shared" si="1025"/>
        <v/>
      </c>
      <c r="O581" s="238" t="str">
        <f t="shared" si="1025"/>
        <v/>
      </c>
      <c r="P581" s="238" t="str">
        <f t="shared" si="1025"/>
        <v/>
      </c>
      <c r="Q581" s="238"/>
      <c r="R581" s="238"/>
      <c r="S581" s="238" t="str">
        <f t="shared" si="1025"/>
        <v/>
      </c>
      <c r="T581" s="238" t="str">
        <f t="shared" si="1025"/>
        <v/>
      </c>
      <c r="U581" s="238" t="str">
        <f t="shared" si="1025"/>
        <v>.</v>
      </c>
      <c r="V581" s="238" t="str">
        <f t="shared" si="1025"/>
        <v>.</v>
      </c>
      <c r="W581" s="599"/>
      <c r="X581" s="601"/>
      <c r="Y581" s="275"/>
      <c r="Z581" s="602"/>
    </row>
    <row r="582" spans="1:26" s="269" customFormat="1" ht="13.5">
      <c r="A582" s="202" t="s">
        <v>1287</v>
      </c>
      <c r="B582" s="263" t="s">
        <v>1360</v>
      </c>
      <c r="C582" s="240" t="e">
        <f>VLOOKUP(B582,'Orçamento Sintético'!$A$6:$N$18048,4,0)</f>
        <v>#N/A</v>
      </c>
      <c r="D582" s="264" t="e">
        <f>VLOOKUP(B582,'Orçamento Sintético'!$A$6:$N$18048,13,0)</f>
        <v>#N/A</v>
      </c>
      <c r="E582" s="265">
        <f t="shared" si="965"/>
        <v>1</v>
      </c>
      <c r="F582" s="266" t="e">
        <f t="shared" si="966"/>
        <v>#N/A</v>
      </c>
      <c r="G582" s="267"/>
      <c r="H582" s="267"/>
      <c r="I582" s="244"/>
      <c r="J582" s="245"/>
      <c r="K582" s="267"/>
      <c r="L582" s="267"/>
      <c r="M582" s="267"/>
      <c r="N582" s="267"/>
      <c r="O582" s="244"/>
      <c r="P582" s="245"/>
      <c r="Q582" s="244"/>
      <c r="R582" s="245"/>
      <c r="S582" s="267"/>
      <c r="T582" s="267"/>
      <c r="U582" s="244">
        <v>1</v>
      </c>
      <c r="V582" s="245" t="e">
        <f>U582*$D582</f>
        <v>#N/A</v>
      </c>
      <c r="W582" s="598" t="e">
        <f>ROUND(D582*(1+$M$17),2)</f>
        <v>#N/A</v>
      </c>
      <c r="X582" s="600"/>
      <c r="Y582" s="268"/>
      <c r="Z582" s="602" t="e">
        <f>RESUMO!#REF!</f>
        <v>#REF!</v>
      </c>
    </row>
    <row r="583" spans="1:26" s="269" customFormat="1" ht="13.5">
      <c r="A583" s="270"/>
      <c r="B583" s="271"/>
      <c r="C583" s="246" t="s">
        <v>186</v>
      </c>
      <c r="D583" s="272" t="s">
        <v>267</v>
      </c>
      <c r="E583" s="273">
        <f t="shared" si="965"/>
        <v>0</v>
      </c>
      <c r="F583" s="274" t="e">
        <f t="shared" si="966"/>
        <v>#N/A</v>
      </c>
      <c r="G583" s="238" t="str">
        <f t="shared" ref="G583:V583" si="1026">IF(G582&gt;0,".","")</f>
        <v/>
      </c>
      <c r="H583" s="238" t="str">
        <f t="shared" si="1026"/>
        <v/>
      </c>
      <c r="I583" s="238" t="str">
        <f t="shared" si="1026"/>
        <v/>
      </c>
      <c r="J583" s="238" t="str">
        <f t="shared" si="1026"/>
        <v/>
      </c>
      <c r="K583" s="238" t="str">
        <f t="shared" si="1026"/>
        <v/>
      </c>
      <c r="L583" s="238" t="str">
        <f t="shared" si="1026"/>
        <v/>
      </c>
      <c r="M583" s="238" t="str">
        <f t="shared" si="1026"/>
        <v/>
      </c>
      <c r="N583" s="238" t="str">
        <f t="shared" si="1026"/>
        <v/>
      </c>
      <c r="O583" s="238" t="str">
        <f t="shared" si="1026"/>
        <v/>
      </c>
      <c r="P583" s="238" t="str">
        <f t="shared" si="1026"/>
        <v/>
      </c>
      <c r="Q583" s="238"/>
      <c r="R583" s="238"/>
      <c r="S583" s="238" t="str">
        <f t="shared" si="1026"/>
        <v/>
      </c>
      <c r="T583" s="238" t="str">
        <f t="shared" si="1026"/>
        <v/>
      </c>
      <c r="U583" s="238" t="str">
        <f t="shared" si="1026"/>
        <v>.</v>
      </c>
      <c r="V583" s="238" t="e">
        <f t="shared" si="1026"/>
        <v>#N/A</v>
      </c>
      <c r="W583" s="599"/>
      <c r="X583" s="601"/>
      <c r="Y583" s="275"/>
      <c r="Z583" s="602"/>
    </row>
    <row r="584" spans="1:26" s="269" customFormat="1" ht="13.5">
      <c r="A584" s="202" t="s">
        <v>1287</v>
      </c>
      <c r="B584" s="263" t="s">
        <v>1361</v>
      </c>
      <c r="C584" s="240" t="e">
        <f>VLOOKUP(B584,'Orçamento Sintético'!$A$6:$N$18048,4,0)</f>
        <v>#N/A</v>
      </c>
      <c r="D584" s="264" t="e">
        <f>VLOOKUP(B584,'Orçamento Sintético'!$A$6:$N$18048,13,0)</f>
        <v>#N/A</v>
      </c>
      <c r="E584" s="265">
        <f t="shared" si="965"/>
        <v>1</v>
      </c>
      <c r="F584" s="266" t="e">
        <f t="shared" si="966"/>
        <v>#N/A</v>
      </c>
      <c r="G584" s="267"/>
      <c r="H584" s="267"/>
      <c r="I584" s="244"/>
      <c r="J584" s="245"/>
      <c r="K584" s="267"/>
      <c r="L584" s="267"/>
      <c r="M584" s="267"/>
      <c r="N584" s="267"/>
      <c r="O584" s="244"/>
      <c r="P584" s="245"/>
      <c r="Q584" s="244"/>
      <c r="R584" s="245"/>
      <c r="S584" s="267"/>
      <c r="T584" s="267"/>
      <c r="U584" s="244">
        <v>1</v>
      </c>
      <c r="V584" s="245" t="e">
        <f>U584*$D584</f>
        <v>#N/A</v>
      </c>
      <c r="W584" s="598" t="e">
        <f>ROUND(D584*(1+$M$17),2)</f>
        <v>#N/A</v>
      </c>
      <c r="X584" s="600"/>
      <c r="Y584" s="268"/>
      <c r="Z584" s="602" t="e">
        <f>RESUMO!#REF!</f>
        <v>#REF!</v>
      </c>
    </row>
    <row r="585" spans="1:26" s="269" customFormat="1" ht="13.5">
      <c r="A585" s="270"/>
      <c r="B585" s="271"/>
      <c r="C585" s="246" t="s">
        <v>186</v>
      </c>
      <c r="D585" s="272" t="s">
        <v>267</v>
      </c>
      <c r="E585" s="273">
        <f t="shared" si="965"/>
        <v>0</v>
      </c>
      <c r="F585" s="274" t="e">
        <f t="shared" si="966"/>
        <v>#N/A</v>
      </c>
      <c r="G585" s="238" t="str">
        <f t="shared" ref="G585:V585" si="1027">IF(G584&gt;0,".","")</f>
        <v/>
      </c>
      <c r="H585" s="238" t="str">
        <f t="shared" si="1027"/>
        <v/>
      </c>
      <c r="I585" s="238" t="str">
        <f t="shared" si="1027"/>
        <v/>
      </c>
      <c r="J585" s="238" t="str">
        <f t="shared" si="1027"/>
        <v/>
      </c>
      <c r="K585" s="238" t="str">
        <f t="shared" si="1027"/>
        <v/>
      </c>
      <c r="L585" s="238" t="str">
        <f t="shared" si="1027"/>
        <v/>
      </c>
      <c r="M585" s="238" t="str">
        <f t="shared" si="1027"/>
        <v/>
      </c>
      <c r="N585" s="238" t="str">
        <f t="shared" si="1027"/>
        <v/>
      </c>
      <c r="O585" s="238" t="str">
        <f t="shared" si="1027"/>
        <v/>
      </c>
      <c r="P585" s="238" t="str">
        <f t="shared" si="1027"/>
        <v/>
      </c>
      <c r="Q585" s="238"/>
      <c r="R585" s="238"/>
      <c r="S585" s="238" t="str">
        <f t="shared" si="1027"/>
        <v/>
      </c>
      <c r="T585" s="238" t="str">
        <f t="shared" si="1027"/>
        <v/>
      </c>
      <c r="U585" s="238" t="str">
        <f t="shared" si="1027"/>
        <v>.</v>
      </c>
      <c r="V585" s="238" t="e">
        <f t="shared" si="1027"/>
        <v>#N/A</v>
      </c>
      <c r="W585" s="599"/>
      <c r="X585" s="601"/>
      <c r="Y585" s="275"/>
      <c r="Z585" s="602"/>
    </row>
    <row r="586" spans="1:26" s="269" customFormat="1" ht="13.5">
      <c r="A586" s="202" t="s">
        <v>1287</v>
      </c>
      <c r="B586" s="263" t="s">
        <v>1362</v>
      </c>
      <c r="C586" s="240" t="e">
        <f>VLOOKUP(B586,'Orçamento Sintético'!$A$6:$N$18048,4,0)</f>
        <v>#N/A</v>
      </c>
      <c r="D586" s="264" t="e">
        <f>VLOOKUP(B586,'Orçamento Sintético'!$A$6:$N$18048,13,0)</f>
        <v>#N/A</v>
      </c>
      <c r="E586" s="265">
        <f t="shared" si="965"/>
        <v>1</v>
      </c>
      <c r="F586" s="266" t="e">
        <f t="shared" si="966"/>
        <v>#N/A</v>
      </c>
      <c r="G586" s="267"/>
      <c r="H586" s="267"/>
      <c r="I586" s="244"/>
      <c r="J586" s="245"/>
      <c r="K586" s="267"/>
      <c r="L586" s="267"/>
      <c r="M586" s="267"/>
      <c r="N586" s="267"/>
      <c r="O586" s="244"/>
      <c r="P586" s="245"/>
      <c r="Q586" s="244"/>
      <c r="R586" s="245"/>
      <c r="S586" s="267"/>
      <c r="T586" s="267"/>
      <c r="U586" s="244">
        <v>1</v>
      </c>
      <c r="V586" s="245" t="e">
        <f>U586*$D586</f>
        <v>#N/A</v>
      </c>
      <c r="W586" s="598" t="e">
        <f>ROUND(D586*(1+$M$17),2)</f>
        <v>#N/A</v>
      </c>
      <c r="X586" s="600"/>
      <c r="Y586" s="268"/>
      <c r="Z586" s="602" t="e">
        <f>RESUMO!#REF!</f>
        <v>#REF!</v>
      </c>
    </row>
    <row r="587" spans="1:26" s="269" customFormat="1" ht="13.5">
      <c r="A587" s="270"/>
      <c r="B587" s="271"/>
      <c r="C587" s="246" t="s">
        <v>186</v>
      </c>
      <c r="D587" s="272" t="s">
        <v>267</v>
      </c>
      <c r="E587" s="273">
        <f t="shared" si="965"/>
        <v>0</v>
      </c>
      <c r="F587" s="274" t="e">
        <f t="shared" si="966"/>
        <v>#N/A</v>
      </c>
      <c r="G587" s="238" t="str">
        <f t="shared" ref="G587:V587" si="1028">IF(G586&gt;0,".","")</f>
        <v/>
      </c>
      <c r="H587" s="238" t="str">
        <f t="shared" si="1028"/>
        <v/>
      </c>
      <c r="I587" s="238" t="str">
        <f t="shared" si="1028"/>
        <v/>
      </c>
      <c r="J587" s="238" t="str">
        <f t="shared" si="1028"/>
        <v/>
      </c>
      <c r="K587" s="238" t="str">
        <f t="shared" si="1028"/>
        <v/>
      </c>
      <c r="L587" s="238" t="str">
        <f t="shared" si="1028"/>
        <v/>
      </c>
      <c r="M587" s="238" t="str">
        <f t="shared" si="1028"/>
        <v/>
      </c>
      <c r="N587" s="238" t="str">
        <f t="shared" si="1028"/>
        <v/>
      </c>
      <c r="O587" s="238" t="str">
        <f t="shared" si="1028"/>
        <v/>
      </c>
      <c r="P587" s="238" t="str">
        <f t="shared" si="1028"/>
        <v/>
      </c>
      <c r="Q587" s="238"/>
      <c r="R587" s="238"/>
      <c r="S587" s="238" t="str">
        <f t="shared" si="1028"/>
        <v/>
      </c>
      <c r="T587" s="238" t="str">
        <f t="shared" si="1028"/>
        <v/>
      </c>
      <c r="U587" s="238" t="str">
        <f t="shared" si="1028"/>
        <v>.</v>
      </c>
      <c r="V587" s="238" t="e">
        <f t="shared" si="1028"/>
        <v>#N/A</v>
      </c>
      <c r="W587" s="599"/>
      <c r="X587" s="601"/>
      <c r="Y587" s="275"/>
      <c r="Z587" s="602"/>
    </row>
    <row r="588" spans="1:26" ht="13.5">
      <c r="A588" s="202" t="s">
        <v>1286</v>
      </c>
      <c r="B588" s="247">
        <v>11</v>
      </c>
      <c r="C588" s="248" t="str">
        <f>VLOOKUP(B588,'Orçamento Sintético'!$A$6:$N$18048,4,0)</f>
        <v>ESTRUTURA METÁLICA</v>
      </c>
      <c r="D588" s="249">
        <f>VLOOKUP(B588,'Orçamento Sintético'!$A$6:$N$18048,13,0)</f>
        <v>183519.67</v>
      </c>
      <c r="E588" s="250">
        <f t="shared" si="965"/>
        <v>0.59309517067026107</v>
      </c>
      <c r="F588" s="251">
        <f t="shared" si="966"/>
        <v>108844.63</v>
      </c>
      <c r="G588" s="244">
        <f>H588/$D588</f>
        <v>0</v>
      </c>
      <c r="H588" s="245">
        <f>SUMIF($A589:$A591,"S",H589:H591)</f>
        <v>0</v>
      </c>
      <c r="I588" s="244">
        <f>J588/$D588</f>
        <v>0</v>
      </c>
      <c r="J588" s="245">
        <f>SUMIF($A589:$A591,"S",J589:J591)</f>
        <v>0</v>
      </c>
      <c r="K588" s="244">
        <f>L588/$D588</f>
        <v>0</v>
      </c>
      <c r="L588" s="245">
        <f>SUMIF($A589:$A591,"S",L589:L591)</f>
        <v>0</v>
      </c>
      <c r="M588" s="244">
        <f>N588/$D588</f>
        <v>0</v>
      </c>
      <c r="N588" s="245">
        <f>SUMIF($A589:$A591,"S",N589:N591)</f>
        <v>0</v>
      </c>
      <c r="O588" s="244">
        <f>P588/$D588</f>
        <v>0</v>
      </c>
      <c r="P588" s="245">
        <f>SUMIF($A589:$A591,"S",P589:P591)</f>
        <v>0</v>
      </c>
      <c r="Q588" s="244">
        <f>R588/$D588</f>
        <v>0</v>
      </c>
      <c r="R588" s="245">
        <f>SUMIF($A589:$A591,"S",R589:R591)</f>
        <v>0</v>
      </c>
      <c r="S588" s="244">
        <f>T588/$D588</f>
        <v>0</v>
      </c>
      <c r="T588" s="245">
        <f>SUMIF($A589:$A591,"S",T589:T591)</f>
        <v>0</v>
      </c>
      <c r="U588" s="244">
        <f>V588/$D588</f>
        <v>0.59309517067026107</v>
      </c>
      <c r="V588" s="245">
        <f>SUMIF($A589:$A591,"S",V589:V591)</f>
        <v>108844.63</v>
      </c>
      <c r="W588" s="606">
        <f>TRUNC(D588*(1+$M$17),2)</f>
        <v>231675.23</v>
      </c>
      <c r="X588" s="603"/>
      <c r="Y588" s="232">
        <f>ROUND(D588*(1+$M$17),3)</f>
        <v>231675.231</v>
      </c>
      <c r="Z588" s="605" t="e">
        <f>RESUMO!#REF!</f>
        <v>#REF!</v>
      </c>
    </row>
    <row r="589" spans="1:26" ht="13.5">
      <c r="B589" s="233"/>
      <c r="C589" s="234"/>
      <c r="D589" s="235" t="s">
        <v>267</v>
      </c>
      <c r="E589" s="236">
        <f t="shared" si="965"/>
        <v>0</v>
      </c>
      <c r="F589" s="237">
        <f t="shared" si="966"/>
        <v>0</v>
      </c>
      <c r="G589" s="238" t="str">
        <f t="shared" ref="G589:V589" si="1029">IF(G588&gt;0,".","")</f>
        <v/>
      </c>
      <c r="H589" s="238" t="str">
        <f t="shared" si="1029"/>
        <v/>
      </c>
      <c r="I589" s="238" t="str">
        <f t="shared" si="1029"/>
        <v/>
      </c>
      <c r="J589" s="238" t="str">
        <f t="shared" si="1029"/>
        <v/>
      </c>
      <c r="K589" s="238" t="str">
        <f t="shared" si="1029"/>
        <v/>
      </c>
      <c r="L589" s="238" t="str">
        <f t="shared" si="1029"/>
        <v/>
      </c>
      <c r="M589" s="238" t="str">
        <f t="shared" si="1029"/>
        <v/>
      </c>
      <c r="N589" s="238" t="str">
        <f t="shared" si="1029"/>
        <v/>
      </c>
      <c r="O589" s="238" t="str">
        <f t="shared" si="1029"/>
        <v/>
      </c>
      <c r="P589" s="238" t="str">
        <f t="shared" si="1029"/>
        <v/>
      </c>
      <c r="Q589" s="238" t="str">
        <f t="shared" si="1029"/>
        <v/>
      </c>
      <c r="R589" s="238" t="str">
        <f t="shared" si="1029"/>
        <v/>
      </c>
      <c r="S589" s="238" t="str">
        <f t="shared" si="1029"/>
        <v/>
      </c>
      <c r="T589" s="238" t="str">
        <f t="shared" si="1029"/>
        <v/>
      </c>
      <c r="U589" s="238" t="str">
        <f t="shared" si="1029"/>
        <v>.</v>
      </c>
      <c r="V589" s="238" t="str">
        <f t="shared" si="1029"/>
        <v>.</v>
      </c>
      <c r="W589" s="598"/>
      <c r="X589" s="604"/>
      <c r="Y589" s="107"/>
      <c r="Z589" s="605"/>
    </row>
    <row r="590" spans="1:26" s="269" customFormat="1" ht="13.5">
      <c r="A590" s="270" t="s">
        <v>1287</v>
      </c>
      <c r="B590" s="263" t="s">
        <v>130</v>
      </c>
      <c r="C590" s="240" t="str">
        <f>VLOOKUP(B590,'Orçamento Sintético'!$A$6:$N$18048,4,0)</f>
        <v>COBERTURA</v>
      </c>
      <c r="D590" s="264">
        <f>VLOOKUP(B590,'Orçamento Sintético'!$A$6:$N$18048,13,0)</f>
        <v>108844.63</v>
      </c>
      <c r="E590" s="265">
        <f t="shared" si="965"/>
        <v>1</v>
      </c>
      <c r="F590" s="266">
        <f t="shared" si="966"/>
        <v>108844.63</v>
      </c>
      <c r="G590" s="267"/>
      <c r="H590" s="267"/>
      <c r="I590" s="267"/>
      <c r="J590" s="267"/>
      <c r="K590" s="267"/>
      <c r="L590" s="267"/>
      <c r="M590" s="267"/>
      <c r="N590" s="267"/>
      <c r="O590" s="244"/>
      <c r="P590" s="245"/>
      <c r="Q590" s="244"/>
      <c r="R590" s="245"/>
      <c r="S590" s="267"/>
      <c r="T590" s="267"/>
      <c r="U590" s="244">
        <v>1</v>
      </c>
      <c r="V590" s="245">
        <f>U590*$D590</f>
        <v>108844.63</v>
      </c>
      <c r="W590" s="606">
        <f>TRUNC(D590*(1+$M$17),2)</f>
        <v>137405.46</v>
      </c>
      <c r="X590" s="600"/>
      <c r="Y590" s="268"/>
      <c r="Z590" s="602" t="e">
        <f>RESUMO!#REF!</f>
        <v>#REF!</v>
      </c>
    </row>
    <row r="591" spans="1:26" s="269" customFormat="1" ht="13.5">
      <c r="A591" s="270"/>
      <c r="B591" s="271"/>
      <c r="C591" s="246" t="s">
        <v>186</v>
      </c>
      <c r="D591" s="272" t="s">
        <v>267</v>
      </c>
      <c r="E591" s="273">
        <f t="shared" si="965"/>
        <v>0</v>
      </c>
      <c r="F591" s="274">
        <f t="shared" si="966"/>
        <v>0</v>
      </c>
      <c r="G591" s="238" t="str">
        <f t="shared" ref="G591:V591" si="1030">IF(G590&gt;0,".","")</f>
        <v/>
      </c>
      <c r="H591" s="238" t="str">
        <f t="shared" si="1030"/>
        <v/>
      </c>
      <c r="I591" s="238" t="str">
        <f t="shared" si="1030"/>
        <v/>
      </c>
      <c r="J591" s="238" t="str">
        <f t="shared" si="1030"/>
        <v/>
      </c>
      <c r="K591" s="238" t="str">
        <f t="shared" si="1030"/>
        <v/>
      </c>
      <c r="L591" s="238" t="str">
        <f t="shared" si="1030"/>
        <v/>
      </c>
      <c r="M591" s="238" t="str">
        <f t="shared" si="1030"/>
        <v/>
      </c>
      <c r="N591" s="238" t="str">
        <f t="shared" si="1030"/>
        <v/>
      </c>
      <c r="O591" s="238" t="str">
        <f t="shared" si="1030"/>
        <v/>
      </c>
      <c r="P591" s="238" t="str">
        <f t="shared" si="1030"/>
        <v/>
      </c>
      <c r="Q591" s="238" t="str">
        <f t="shared" si="1030"/>
        <v/>
      </c>
      <c r="R591" s="238" t="str">
        <f t="shared" si="1030"/>
        <v/>
      </c>
      <c r="S591" s="238" t="str">
        <f t="shared" si="1030"/>
        <v/>
      </c>
      <c r="T591" s="238" t="str">
        <f t="shared" si="1030"/>
        <v/>
      </c>
      <c r="U591" s="238" t="str">
        <f t="shared" si="1030"/>
        <v>.</v>
      </c>
      <c r="V591" s="238" t="str">
        <f t="shared" si="1030"/>
        <v>.</v>
      </c>
      <c r="W591" s="598"/>
      <c r="X591" s="601"/>
      <c r="Y591" s="275"/>
      <c r="Z591" s="602"/>
    </row>
    <row r="592" spans="1:26" s="284" customFormat="1" ht="15">
      <c r="A592" s="276"/>
      <c r="B592" s="623" t="s">
        <v>1296</v>
      </c>
      <c r="C592" s="624"/>
      <c r="D592" s="277">
        <f>SUMIF($A24:$A591,"N1",D24:D591)</f>
        <v>2281651.94</v>
      </c>
      <c r="E592" s="278">
        <f t="shared" si="965"/>
        <v>0</v>
      </c>
      <c r="F592" s="279" t="e">
        <f>SUMIF($A24:$A591,"N1",F24:F591)</f>
        <v>#N/A</v>
      </c>
      <c r="G592" s="611" t="s">
        <v>1303</v>
      </c>
      <c r="H592" s="612"/>
      <c r="I592" s="611" t="s">
        <v>1304</v>
      </c>
      <c r="J592" s="612"/>
      <c r="K592" s="611" t="s">
        <v>1305</v>
      </c>
      <c r="L592" s="612"/>
      <c r="M592" s="611" t="s">
        <v>1306</v>
      </c>
      <c r="N592" s="612"/>
      <c r="O592" s="611" t="s">
        <v>1307</v>
      </c>
      <c r="P592" s="612"/>
      <c r="Q592" s="611" t="s">
        <v>1308</v>
      </c>
      <c r="R592" s="612"/>
      <c r="S592" s="611" t="s">
        <v>1309</v>
      </c>
      <c r="T592" s="612"/>
      <c r="U592" s="611" t="s">
        <v>1310</v>
      </c>
      <c r="V592" s="612"/>
      <c r="W592" s="280"/>
      <c r="X592" s="281"/>
      <c r="Y592" s="282"/>
      <c r="Z592" s="283"/>
    </row>
    <row r="593" spans="1:26" s="284" customFormat="1" ht="15">
      <c r="A593" s="276"/>
      <c r="B593" s="621" t="s">
        <v>1297</v>
      </c>
      <c r="C593" s="622"/>
      <c r="D593" s="285">
        <f>TRUNC(D592*(1+M17),2)</f>
        <v>2880357.4</v>
      </c>
      <c r="E593" s="286" t="e">
        <f t="shared" si="965"/>
        <v>#N/A</v>
      </c>
      <c r="F593" s="287" t="e">
        <f>SUMIF($G$23:$V$23,"R$",G593:V593)</f>
        <v>#N/A</v>
      </c>
      <c r="G593" s="366" t="e">
        <f>H593/$D$592</f>
        <v>#N/A</v>
      </c>
      <c r="H593" s="365" t="e">
        <f>SUMIF($A24:$A591,"N1",H24:H591)</f>
        <v>#N/A</v>
      </c>
      <c r="I593" s="366" t="e">
        <f t="shared" ref="I593" si="1031">J593/$D$592</f>
        <v>#N/A</v>
      </c>
      <c r="J593" s="365" t="e">
        <f t="shared" ref="J593" si="1032">SUMIF($A24:$A591,"N1",J24:J591)</f>
        <v>#N/A</v>
      </c>
      <c r="K593" s="366" t="e">
        <f t="shared" ref="K593" si="1033">L593/$D$592</f>
        <v>#N/A</v>
      </c>
      <c r="L593" s="365" t="e">
        <f t="shared" ref="L593" si="1034">SUMIF($A24:$A591,"N1",L24:L591)</f>
        <v>#N/A</v>
      </c>
      <c r="M593" s="366" t="e">
        <f t="shared" ref="M593" si="1035">N593/$D$592</f>
        <v>#N/A</v>
      </c>
      <c r="N593" s="365" t="e">
        <f t="shared" ref="N593" si="1036">SUMIF($A24:$A591,"N1",N24:N591)</f>
        <v>#N/A</v>
      </c>
      <c r="O593" s="366" t="e">
        <f t="shared" ref="O593" si="1037">P593/$D$592</f>
        <v>#N/A</v>
      </c>
      <c r="P593" s="365" t="e">
        <f t="shared" ref="P593" si="1038">SUMIF($A24:$A591,"N1",P24:P591)</f>
        <v>#N/A</v>
      </c>
      <c r="Q593" s="366" t="e">
        <f t="shared" ref="Q593" si="1039">R593/$D$592</f>
        <v>#N/A</v>
      </c>
      <c r="R593" s="365" t="e">
        <f t="shared" ref="R593" si="1040">SUMIF($A24:$A591,"N1",R24:R591)</f>
        <v>#N/A</v>
      </c>
      <c r="S593" s="366" t="e">
        <f t="shared" ref="S593" si="1041">T593/$D$592</f>
        <v>#N/A</v>
      </c>
      <c r="T593" s="365" t="e">
        <f t="shared" ref="T593" si="1042">SUMIF($A24:$A591,"N1",T24:T591)</f>
        <v>#N/A</v>
      </c>
      <c r="U593" s="366" t="e">
        <f t="shared" ref="U593" si="1043">V593/$D$592</f>
        <v>#N/A</v>
      </c>
      <c r="V593" s="365" t="e">
        <f t="shared" ref="V593" si="1044">SUMIF($A24:$A591,"N1",V24:V591)</f>
        <v>#N/A</v>
      </c>
      <c r="W593" s="288">
        <f>SUMIF($A24:$A592,"N1",W24:W592)</f>
        <v>2880357.41</v>
      </c>
      <c r="X593" s="289">
        <f>W593-D593</f>
        <v>1.0000000242143869E-2</v>
      </c>
      <c r="Y593" s="282"/>
      <c r="Z593" s="283"/>
    </row>
    <row r="594" spans="1:26" ht="13.5">
      <c r="B594" s="615" t="s">
        <v>1298</v>
      </c>
      <c r="C594" s="616"/>
      <c r="D594" s="616"/>
      <c r="E594" s="616"/>
      <c r="F594" s="616"/>
      <c r="G594" s="616"/>
      <c r="H594" s="616"/>
      <c r="I594" s="616"/>
      <c r="J594" s="616"/>
      <c r="K594" s="616"/>
      <c r="L594" s="616"/>
      <c r="M594" s="616"/>
      <c r="N594" s="616"/>
      <c r="O594" s="616"/>
      <c r="P594" s="616"/>
      <c r="Q594" s="616"/>
      <c r="R594" s="616"/>
      <c r="S594" s="616"/>
      <c r="T594" s="616"/>
      <c r="U594" s="616"/>
      <c r="V594" s="616"/>
      <c r="W594" s="617"/>
      <c r="X594" s="290"/>
      <c r="Y594" s="107"/>
      <c r="Z594" s="291"/>
    </row>
    <row r="595" spans="1:26" ht="13.5">
      <c r="B595" s="618"/>
      <c r="C595" s="619"/>
      <c r="D595" s="619"/>
      <c r="E595" s="292"/>
      <c r="F595" s="293"/>
      <c r="G595" s="620"/>
      <c r="H595" s="620"/>
      <c r="I595" s="620"/>
      <c r="J595" s="620"/>
      <c r="K595" s="620"/>
      <c r="L595" s="620"/>
      <c r="M595" s="620"/>
      <c r="N595" s="620"/>
      <c r="O595" s="620"/>
      <c r="P595" s="620"/>
      <c r="Q595" s="620"/>
      <c r="R595" s="620"/>
      <c r="S595" s="620"/>
      <c r="T595" s="620"/>
      <c r="U595" s="308"/>
      <c r="V595" s="294" t="s">
        <v>1299</v>
      </c>
      <c r="W595" s="295" t="s">
        <v>1278</v>
      </c>
      <c r="X595" s="296"/>
      <c r="Y595" s="107"/>
      <c r="Z595" s="107" t="s">
        <v>186</v>
      </c>
    </row>
    <row r="596" spans="1:26" ht="15" thickBot="1">
      <c r="B596" s="613" t="s">
        <v>1323</v>
      </c>
      <c r="C596" s="614"/>
      <c r="D596" s="614"/>
      <c r="E596" s="297"/>
      <c r="F596" s="298"/>
      <c r="G596" s="372" t="e">
        <f>G593</f>
        <v>#N/A</v>
      </c>
      <c r="H596" s="373" t="e">
        <f>H593</f>
        <v>#N/A</v>
      </c>
      <c r="I596" s="372" t="e">
        <f>G596+I593</f>
        <v>#N/A</v>
      </c>
      <c r="J596" s="373" t="e">
        <f>H596+J593</f>
        <v>#N/A</v>
      </c>
      <c r="K596" s="372" t="e">
        <f t="shared" ref="K596:V596" si="1045">I596+K593</f>
        <v>#N/A</v>
      </c>
      <c r="L596" s="373" t="e">
        <f t="shared" si="1045"/>
        <v>#N/A</v>
      </c>
      <c r="M596" s="372" t="e">
        <f t="shared" si="1045"/>
        <v>#N/A</v>
      </c>
      <c r="N596" s="373" t="e">
        <f t="shared" si="1045"/>
        <v>#N/A</v>
      </c>
      <c r="O596" s="372" t="e">
        <f t="shared" si="1045"/>
        <v>#N/A</v>
      </c>
      <c r="P596" s="373" t="e">
        <f t="shared" si="1045"/>
        <v>#N/A</v>
      </c>
      <c r="Q596" s="372" t="e">
        <f t="shared" si="1045"/>
        <v>#N/A</v>
      </c>
      <c r="R596" s="373" t="e">
        <f t="shared" si="1045"/>
        <v>#N/A</v>
      </c>
      <c r="S596" s="372" t="e">
        <f t="shared" si="1045"/>
        <v>#N/A</v>
      </c>
      <c r="T596" s="373" t="e">
        <f t="shared" si="1045"/>
        <v>#N/A</v>
      </c>
      <c r="U596" s="372" t="e">
        <f t="shared" si="1045"/>
        <v>#N/A</v>
      </c>
      <c r="V596" s="373" t="e">
        <f t="shared" si="1045"/>
        <v>#N/A</v>
      </c>
      <c r="W596" s="299">
        <f>W593</f>
        <v>2880357.41</v>
      </c>
      <c r="X596" s="108"/>
      <c r="Y596" s="107"/>
      <c r="Z596" s="107" t="s">
        <v>186</v>
      </c>
    </row>
    <row r="597" spans="1:26">
      <c r="B597" s="300"/>
      <c r="C597" s="110"/>
      <c r="D597" s="109"/>
      <c r="E597" s="301"/>
      <c r="F597" s="109"/>
      <c r="G597" s="110"/>
      <c r="H597" s="110"/>
      <c r="I597" s="110"/>
      <c r="J597" s="110"/>
      <c r="K597" s="110"/>
      <c r="L597" s="110"/>
      <c r="M597" s="111"/>
      <c r="N597" s="111"/>
      <c r="O597" s="111"/>
      <c r="P597" s="111"/>
      <c r="Q597" s="111"/>
      <c r="R597" s="111"/>
      <c r="S597" s="111"/>
      <c r="T597" s="111"/>
      <c r="U597" s="111"/>
      <c r="V597" s="111"/>
      <c r="W597" s="112"/>
      <c r="Y597" s="110"/>
      <c r="Z597" s="110"/>
    </row>
    <row r="598" spans="1:26">
      <c r="D598" s="303" t="e">
        <f>D592-RESUMO!#REF!</f>
        <v>#REF!</v>
      </c>
      <c r="E598" s="304" t="e">
        <f>D592-F592</f>
        <v>#N/A</v>
      </c>
      <c r="M598" s="113"/>
      <c r="N598" s="113"/>
      <c r="O598" s="113"/>
      <c r="P598" s="113"/>
      <c r="Q598" s="113"/>
      <c r="R598" s="113"/>
      <c r="S598" s="113"/>
      <c r="T598" s="113"/>
      <c r="U598" s="113"/>
      <c r="V598" s="115" t="e">
        <f>V596-#REF!</f>
        <v>#N/A</v>
      </c>
      <c r="W598" s="113">
        <f>'Orçamento Sintético'!L452</f>
        <v>478.01</v>
      </c>
    </row>
    <row r="599" spans="1:26">
      <c r="D599" s="303">
        <f>RESUMO!C35-CRONOGRAMA_!D593</f>
        <v>-383778.20999999996</v>
      </c>
      <c r="W599" s="114"/>
      <c r="X599" s="113"/>
    </row>
    <row r="600" spans="1:26">
      <c r="V600" s="113" t="e">
        <f>V593+T593+R593+P593+N593+L593+J593+H593</f>
        <v>#N/A</v>
      </c>
    </row>
    <row r="601" spans="1:26">
      <c r="E601" s="305" t="e">
        <f>AVERAGE(E24:E591)</f>
        <v>#N/A</v>
      </c>
      <c r="V601" s="114" t="e">
        <f>V600-D592</f>
        <v>#N/A</v>
      </c>
      <c r="W601" s="114"/>
    </row>
    <row r="602" spans="1:26">
      <c r="V602" s="306"/>
    </row>
  </sheetData>
  <sheetProtection formatCells="0" formatColumns="0" formatRows="0" insertColumns="0" insertRows="0" insertHyperlinks="0" deleteColumns="0" deleteRows="0" sort="0" autoFilter="0" pivotTables="0"/>
  <autoFilter ref="A18:X23" xr:uid="{6B1CA105-5A57-4FF8-A344-BB18B1DF9D1F}">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autoFilter>
  <mergeCells count="889">
    <mergeCell ref="B18:B23"/>
    <mergeCell ref="C18:C23"/>
    <mergeCell ref="D18:D21"/>
    <mergeCell ref="G18:V18"/>
    <mergeCell ref="W18:W22"/>
    <mergeCell ref="X18:X22"/>
    <mergeCell ref="G22:H22"/>
    <mergeCell ref="B11:D11"/>
    <mergeCell ref="R11:T11"/>
    <mergeCell ref="U11:W11"/>
    <mergeCell ref="M12:N16"/>
    <mergeCell ref="P13:Q16"/>
    <mergeCell ref="U22:V22"/>
    <mergeCell ref="W24:W25"/>
    <mergeCell ref="I22:J22"/>
    <mergeCell ref="K22:L22"/>
    <mergeCell ref="M22:N22"/>
    <mergeCell ref="O22:P22"/>
    <mergeCell ref="Q22:R22"/>
    <mergeCell ref="S22:T22"/>
    <mergeCell ref="Z18:Z22"/>
    <mergeCell ref="G19:N19"/>
    <mergeCell ref="O19:T19"/>
    <mergeCell ref="X24:X25"/>
    <mergeCell ref="Z24:Z25"/>
    <mergeCell ref="W50:W51"/>
    <mergeCell ref="X50:X51"/>
    <mergeCell ref="Z50:Z51"/>
    <mergeCell ref="W36:W37"/>
    <mergeCell ref="X36:X37"/>
    <mergeCell ref="W78:W79"/>
    <mergeCell ref="X78:X79"/>
    <mergeCell ref="Z78:Z79"/>
    <mergeCell ref="Z42:Z43"/>
    <mergeCell ref="W44:W45"/>
    <mergeCell ref="X44:X45"/>
    <mergeCell ref="Z44:Z45"/>
    <mergeCell ref="W46:W47"/>
    <mergeCell ref="X46:X47"/>
    <mergeCell ref="Z46:Z47"/>
    <mergeCell ref="W48:W49"/>
    <mergeCell ref="X48:X49"/>
    <mergeCell ref="Z48:Z49"/>
    <mergeCell ref="W52:W53"/>
    <mergeCell ref="X52:X53"/>
    <mergeCell ref="Z52:Z53"/>
    <mergeCell ref="W54:W55"/>
    <mergeCell ref="X54:X55"/>
    <mergeCell ref="Z54:Z55"/>
    <mergeCell ref="W80:W81"/>
    <mergeCell ref="W74:W75"/>
    <mergeCell ref="X74:X75"/>
    <mergeCell ref="Z74:Z75"/>
    <mergeCell ref="W56:W57"/>
    <mergeCell ref="X56:X57"/>
    <mergeCell ref="Z56:Z57"/>
    <mergeCell ref="W62:W63"/>
    <mergeCell ref="X62:X63"/>
    <mergeCell ref="Z62:Z63"/>
    <mergeCell ref="W60:W61"/>
    <mergeCell ref="X60:X61"/>
    <mergeCell ref="Z60:Z61"/>
    <mergeCell ref="W58:W59"/>
    <mergeCell ref="X58:X59"/>
    <mergeCell ref="Z58:Z59"/>
    <mergeCell ref="W76:W77"/>
    <mergeCell ref="X76:X77"/>
    <mergeCell ref="Z76:Z77"/>
    <mergeCell ref="W64:W65"/>
    <mergeCell ref="X64:X65"/>
    <mergeCell ref="X80:X81"/>
    <mergeCell ref="Z80:Z81"/>
    <mergeCell ref="W70:W71"/>
    <mergeCell ref="W372:W373"/>
    <mergeCell ref="X372:X373"/>
    <mergeCell ref="Z372:Z373"/>
    <mergeCell ref="W316:W317"/>
    <mergeCell ref="X316:X317"/>
    <mergeCell ref="Z316:Z317"/>
    <mergeCell ref="W360:W361"/>
    <mergeCell ref="X360:X361"/>
    <mergeCell ref="Z360:Z361"/>
    <mergeCell ref="W328:W329"/>
    <mergeCell ref="X328:X329"/>
    <mergeCell ref="Z328:Z329"/>
    <mergeCell ref="W322:W323"/>
    <mergeCell ref="W320:W321"/>
    <mergeCell ref="X320:X321"/>
    <mergeCell ref="Z320:Z321"/>
    <mergeCell ref="Z324:Z325"/>
    <mergeCell ref="W326:W327"/>
    <mergeCell ref="X326:X327"/>
    <mergeCell ref="Z326:Z327"/>
    <mergeCell ref="W338:W339"/>
    <mergeCell ref="X338:X339"/>
    <mergeCell ref="Z338:Z339"/>
    <mergeCell ref="W340:W341"/>
    <mergeCell ref="W388:W389"/>
    <mergeCell ref="X388:X389"/>
    <mergeCell ref="Z388:Z389"/>
    <mergeCell ref="W378:W379"/>
    <mergeCell ref="X378:X379"/>
    <mergeCell ref="Z378:Z379"/>
    <mergeCell ref="W380:W381"/>
    <mergeCell ref="X380:X381"/>
    <mergeCell ref="Z380:Z381"/>
    <mergeCell ref="W512:W513"/>
    <mergeCell ref="X512:X513"/>
    <mergeCell ref="Z512:Z513"/>
    <mergeCell ref="W514:W515"/>
    <mergeCell ref="X514:X515"/>
    <mergeCell ref="Z514:Z515"/>
    <mergeCell ref="W510:W511"/>
    <mergeCell ref="X510:X511"/>
    <mergeCell ref="Z510:Z511"/>
    <mergeCell ref="W520:W521"/>
    <mergeCell ref="X520:X521"/>
    <mergeCell ref="Z520:Z521"/>
    <mergeCell ref="W522:W523"/>
    <mergeCell ref="X522:X523"/>
    <mergeCell ref="Z522:Z523"/>
    <mergeCell ref="W516:W517"/>
    <mergeCell ref="X516:X517"/>
    <mergeCell ref="Z516:Z517"/>
    <mergeCell ref="W518:W519"/>
    <mergeCell ref="X518:X519"/>
    <mergeCell ref="Z518:Z519"/>
    <mergeCell ref="W528:W529"/>
    <mergeCell ref="X528:X529"/>
    <mergeCell ref="Z528:Z529"/>
    <mergeCell ref="W530:W531"/>
    <mergeCell ref="X530:X531"/>
    <mergeCell ref="Z530:Z531"/>
    <mergeCell ref="W524:W525"/>
    <mergeCell ref="X524:X525"/>
    <mergeCell ref="Z524:Z525"/>
    <mergeCell ref="W526:W527"/>
    <mergeCell ref="X526:X527"/>
    <mergeCell ref="Z526:Z527"/>
    <mergeCell ref="W536:W537"/>
    <mergeCell ref="X536:X537"/>
    <mergeCell ref="Z536:Z537"/>
    <mergeCell ref="W538:W539"/>
    <mergeCell ref="X538:X539"/>
    <mergeCell ref="Z538:Z539"/>
    <mergeCell ref="W532:W533"/>
    <mergeCell ref="X532:X533"/>
    <mergeCell ref="Z532:Z533"/>
    <mergeCell ref="W534:W535"/>
    <mergeCell ref="X534:X535"/>
    <mergeCell ref="Z534:Z535"/>
    <mergeCell ref="X548:X549"/>
    <mergeCell ref="Z548:Z549"/>
    <mergeCell ref="W544:W545"/>
    <mergeCell ref="X544:X545"/>
    <mergeCell ref="Z544:Z545"/>
    <mergeCell ref="W540:W541"/>
    <mergeCell ref="X540:X541"/>
    <mergeCell ref="Z540:Z541"/>
    <mergeCell ref="W546:W547"/>
    <mergeCell ref="X546:X547"/>
    <mergeCell ref="Z546:Z547"/>
    <mergeCell ref="W542:W543"/>
    <mergeCell ref="X542:X543"/>
    <mergeCell ref="Z542:Z543"/>
    <mergeCell ref="X472:X473"/>
    <mergeCell ref="Z472:Z473"/>
    <mergeCell ref="W470:W471"/>
    <mergeCell ref="X470:X471"/>
    <mergeCell ref="Z470:Z471"/>
    <mergeCell ref="W468:W469"/>
    <mergeCell ref="X468:X469"/>
    <mergeCell ref="Z468:Z469"/>
    <mergeCell ref="W560:W561"/>
    <mergeCell ref="X560:X561"/>
    <mergeCell ref="Z560:Z561"/>
    <mergeCell ref="W554:W555"/>
    <mergeCell ref="X554:X555"/>
    <mergeCell ref="Z554:Z555"/>
    <mergeCell ref="W556:W557"/>
    <mergeCell ref="X556:X557"/>
    <mergeCell ref="Z556:Z557"/>
    <mergeCell ref="W550:W551"/>
    <mergeCell ref="X550:X551"/>
    <mergeCell ref="Z550:Z551"/>
    <mergeCell ref="W552:W553"/>
    <mergeCell ref="X552:X553"/>
    <mergeCell ref="Z552:Z553"/>
    <mergeCell ref="W548:W549"/>
    <mergeCell ref="W588:W589"/>
    <mergeCell ref="X588:X589"/>
    <mergeCell ref="Z588:Z589"/>
    <mergeCell ref="W590:W591"/>
    <mergeCell ref="X590:X591"/>
    <mergeCell ref="Z590:Z591"/>
    <mergeCell ref="W42:W43"/>
    <mergeCell ref="X42:X43"/>
    <mergeCell ref="W474:W475"/>
    <mergeCell ref="X474:X475"/>
    <mergeCell ref="Z474:Z475"/>
    <mergeCell ref="W476:W477"/>
    <mergeCell ref="X476:X477"/>
    <mergeCell ref="Z476:Z477"/>
    <mergeCell ref="W478:W479"/>
    <mergeCell ref="W394:W395"/>
    <mergeCell ref="X394:X395"/>
    <mergeCell ref="Z394:Z395"/>
    <mergeCell ref="W396:W397"/>
    <mergeCell ref="X396:X397"/>
    <mergeCell ref="Z396:Z397"/>
    <mergeCell ref="X478:X479"/>
    <mergeCell ref="Z478:Z479"/>
    <mergeCell ref="W472:W473"/>
    <mergeCell ref="G592:H592"/>
    <mergeCell ref="I592:J592"/>
    <mergeCell ref="K592:L592"/>
    <mergeCell ref="M592:N592"/>
    <mergeCell ref="O592:P592"/>
    <mergeCell ref="Q592:R592"/>
    <mergeCell ref="S592:T592"/>
    <mergeCell ref="B596:D596"/>
    <mergeCell ref="B594:W594"/>
    <mergeCell ref="B595:D595"/>
    <mergeCell ref="G595:N595"/>
    <mergeCell ref="O595:T595"/>
    <mergeCell ref="B593:C593"/>
    <mergeCell ref="B592:C592"/>
    <mergeCell ref="U592:V592"/>
    <mergeCell ref="W26:W27"/>
    <mergeCell ref="X26:X27"/>
    <mergeCell ref="Z26:Z27"/>
    <mergeCell ref="W40:W41"/>
    <mergeCell ref="X40:X41"/>
    <mergeCell ref="Z40:Z41"/>
    <mergeCell ref="W30:W31"/>
    <mergeCell ref="X30:X31"/>
    <mergeCell ref="Z30:Z31"/>
    <mergeCell ref="W28:W29"/>
    <mergeCell ref="X28:X29"/>
    <mergeCell ref="Z28:Z29"/>
    <mergeCell ref="Z36:Z37"/>
    <mergeCell ref="W34:W35"/>
    <mergeCell ref="X34:X35"/>
    <mergeCell ref="Z34:Z35"/>
    <mergeCell ref="W32:W33"/>
    <mergeCell ref="X32:X33"/>
    <mergeCell ref="Z32:Z33"/>
    <mergeCell ref="W38:W39"/>
    <mergeCell ref="X38:X39"/>
    <mergeCell ref="Z38:Z39"/>
    <mergeCell ref="X70:X71"/>
    <mergeCell ref="Z70:Z71"/>
    <mergeCell ref="W72:W73"/>
    <mergeCell ref="X72:X73"/>
    <mergeCell ref="Z72:Z73"/>
    <mergeCell ref="Z64:Z65"/>
    <mergeCell ref="W66:W67"/>
    <mergeCell ref="X66:X67"/>
    <mergeCell ref="Z66:Z67"/>
    <mergeCell ref="W68:W69"/>
    <mergeCell ref="X68:X69"/>
    <mergeCell ref="Z68:Z69"/>
    <mergeCell ref="W88:W89"/>
    <mergeCell ref="X88:X89"/>
    <mergeCell ref="Z88:Z89"/>
    <mergeCell ref="W98:W99"/>
    <mergeCell ref="X98:X99"/>
    <mergeCell ref="Z98:Z99"/>
    <mergeCell ref="W86:W87"/>
    <mergeCell ref="X86:X87"/>
    <mergeCell ref="W82:W83"/>
    <mergeCell ref="X82:X83"/>
    <mergeCell ref="Z82:Z83"/>
    <mergeCell ref="W92:W93"/>
    <mergeCell ref="X92:X93"/>
    <mergeCell ref="Z92:Z93"/>
    <mergeCell ref="W94:W95"/>
    <mergeCell ref="X94:X95"/>
    <mergeCell ref="Z94:Z95"/>
    <mergeCell ref="Z86:Z87"/>
    <mergeCell ref="W84:W85"/>
    <mergeCell ref="X84:X85"/>
    <mergeCell ref="Z84:Z85"/>
    <mergeCell ref="W90:W91"/>
    <mergeCell ref="X90:X91"/>
    <mergeCell ref="Z90:Z91"/>
    <mergeCell ref="W110:W111"/>
    <mergeCell ref="X110:X111"/>
    <mergeCell ref="Z110:Z111"/>
    <mergeCell ref="W112:W113"/>
    <mergeCell ref="X112:X113"/>
    <mergeCell ref="Z112:Z113"/>
    <mergeCell ref="W96:W97"/>
    <mergeCell ref="X96:X97"/>
    <mergeCell ref="Z96:Z97"/>
    <mergeCell ref="W104:W105"/>
    <mergeCell ref="X104:X105"/>
    <mergeCell ref="Z104:Z105"/>
    <mergeCell ref="W102:W103"/>
    <mergeCell ref="X102:X103"/>
    <mergeCell ref="Z102:Z103"/>
    <mergeCell ref="W108:W109"/>
    <mergeCell ref="X108:X109"/>
    <mergeCell ref="Z108:Z109"/>
    <mergeCell ref="W100:W101"/>
    <mergeCell ref="X100:X101"/>
    <mergeCell ref="Z100:Z101"/>
    <mergeCell ref="W106:W107"/>
    <mergeCell ref="X106:X107"/>
    <mergeCell ref="Z106:Z107"/>
    <mergeCell ref="W120:W121"/>
    <mergeCell ref="X120:X121"/>
    <mergeCell ref="Z120:Z121"/>
    <mergeCell ref="W114:W115"/>
    <mergeCell ref="X114:X115"/>
    <mergeCell ref="Z114:Z115"/>
    <mergeCell ref="W116:W117"/>
    <mergeCell ref="X116:X117"/>
    <mergeCell ref="Z116:Z117"/>
    <mergeCell ref="W118:W119"/>
    <mergeCell ref="X118:X119"/>
    <mergeCell ref="Z118:Z119"/>
    <mergeCell ref="W126:W127"/>
    <mergeCell ref="X126:X127"/>
    <mergeCell ref="Z126:Z127"/>
    <mergeCell ref="W128:W129"/>
    <mergeCell ref="X128:X129"/>
    <mergeCell ref="Z128:Z129"/>
    <mergeCell ref="W122:W123"/>
    <mergeCell ref="X122:X123"/>
    <mergeCell ref="Z122:Z123"/>
    <mergeCell ref="W124:W125"/>
    <mergeCell ref="X124:X125"/>
    <mergeCell ref="Z124:Z125"/>
    <mergeCell ref="W136:W137"/>
    <mergeCell ref="X136:X137"/>
    <mergeCell ref="Z136:Z137"/>
    <mergeCell ref="W138:W139"/>
    <mergeCell ref="X138:X139"/>
    <mergeCell ref="Z138:Z139"/>
    <mergeCell ref="W130:W131"/>
    <mergeCell ref="X130:X131"/>
    <mergeCell ref="Z130:Z131"/>
    <mergeCell ref="W134:W135"/>
    <mergeCell ref="X134:X135"/>
    <mergeCell ref="Z134:Z135"/>
    <mergeCell ref="W132:W133"/>
    <mergeCell ref="X132:X133"/>
    <mergeCell ref="Z132:Z133"/>
    <mergeCell ref="Z152:Z153"/>
    <mergeCell ref="W154:W155"/>
    <mergeCell ref="X154:X155"/>
    <mergeCell ref="Z154:Z155"/>
    <mergeCell ref="W144:W145"/>
    <mergeCell ref="X144:X145"/>
    <mergeCell ref="Z144:Z145"/>
    <mergeCell ref="W146:W147"/>
    <mergeCell ref="X146:X147"/>
    <mergeCell ref="Z146:Z147"/>
    <mergeCell ref="W150:W151"/>
    <mergeCell ref="X150:X151"/>
    <mergeCell ref="Z150:Z151"/>
    <mergeCell ref="W140:W141"/>
    <mergeCell ref="X140:X141"/>
    <mergeCell ref="Z140:Z141"/>
    <mergeCell ref="W142:W143"/>
    <mergeCell ref="X142:X143"/>
    <mergeCell ref="Z142:Z143"/>
    <mergeCell ref="W148:W149"/>
    <mergeCell ref="X148:X149"/>
    <mergeCell ref="Z148:Z149"/>
    <mergeCell ref="X162:X163"/>
    <mergeCell ref="Z162:Z163"/>
    <mergeCell ref="W152:W153"/>
    <mergeCell ref="X152:X153"/>
    <mergeCell ref="W184:W185"/>
    <mergeCell ref="X184:X185"/>
    <mergeCell ref="Z184:Z185"/>
    <mergeCell ref="W178:W179"/>
    <mergeCell ref="X178:X179"/>
    <mergeCell ref="Z178:Z179"/>
    <mergeCell ref="W180:W181"/>
    <mergeCell ref="X180:X181"/>
    <mergeCell ref="Z180:Z181"/>
    <mergeCell ref="W168:W169"/>
    <mergeCell ref="X168:X169"/>
    <mergeCell ref="Z168:Z169"/>
    <mergeCell ref="W170:W171"/>
    <mergeCell ref="X170:X171"/>
    <mergeCell ref="Z170:Z171"/>
    <mergeCell ref="W166:W167"/>
    <mergeCell ref="X166:X167"/>
    <mergeCell ref="W156:W157"/>
    <mergeCell ref="X156:X157"/>
    <mergeCell ref="Z156:Z157"/>
    <mergeCell ref="W158:W159"/>
    <mergeCell ref="X158:X159"/>
    <mergeCell ref="Z158:Z159"/>
    <mergeCell ref="W272:W273"/>
    <mergeCell ref="X272:X273"/>
    <mergeCell ref="Z272:Z273"/>
    <mergeCell ref="W246:W247"/>
    <mergeCell ref="X246:X247"/>
    <mergeCell ref="Z246:Z247"/>
    <mergeCell ref="W248:W249"/>
    <mergeCell ref="W160:W161"/>
    <mergeCell ref="X160:X161"/>
    <mergeCell ref="Z160:Z161"/>
    <mergeCell ref="W164:W165"/>
    <mergeCell ref="X164:X165"/>
    <mergeCell ref="Z164:Z165"/>
    <mergeCell ref="W162:W163"/>
    <mergeCell ref="Z166:Z167"/>
    <mergeCell ref="Z244:Z245"/>
    <mergeCell ref="X244:X245"/>
    <mergeCell ref="W244:W245"/>
    <mergeCell ref="W174:W175"/>
    <mergeCell ref="X174:X175"/>
    <mergeCell ref="Z174:Z175"/>
    <mergeCell ref="W176:W177"/>
    <mergeCell ref="X176:X177"/>
    <mergeCell ref="Z176:Z177"/>
    <mergeCell ref="W172:W173"/>
    <mergeCell ref="X172:X173"/>
    <mergeCell ref="Z172:Z173"/>
    <mergeCell ref="W236:W237"/>
    <mergeCell ref="X236:X237"/>
    <mergeCell ref="Z236:Z237"/>
    <mergeCell ref="W224:W225"/>
    <mergeCell ref="X224:X225"/>
    <mergeCell ref="Z224:Z225"/>
    <mergeCell ref="W182:W183"/>
    <mergeCell ref="X182:X183"/>
    <mergeCell ref="Z182:Z183"/>
    <mergeCell ref="W222:W223"/>
    <mergeCell ref="X222:X223"/>
    <mergeCell ref="Z222:Z223"/>
    <mergeCell ref="X190:X191"/>
    <mergeCell ref="Z190:Z191"/>
    <mergeCell ref="W192:W193"/>
    <mergeCell ref="X192:X193"/>
    <mergeCell ref="W230:W231"/>
    <mergeCell ref="X230:X231"/>
    <mergeCell ref="Z230:Z231"/>
    <mergeCell ref="W228:W229"/>
    <mergeCell ref="X228:X229"/>
    <mergeCell ref="Z228:Z229"/>
    <mergeCell ref="W234:W235"/>
    <mergeCell ref="X234:X235"/>
    <mergeCell ref="Z234:Z235"/>
    <mergeCell ref="W232:W233"/>
    <mergeCell ref="X232:X233"/>
    <mergeCell ref="Z232:Z233"/>
    <mergeCell ref="W186:W187"/>
    <mergeCell ref="X186:X187"/>
    <mergeCell ref="Z186:Z187"/>
    <mergeCell ref="W188:W189"/>
    <mergeCell ref="X188:X189"/>
    <mergeCell ref="Z188:Z189"/>
    <mergeCell ref="W190:W191"/>
    <mergeCell ref="W214:W215"/>
    <mergeCell ref="X214:X215"/>
    <mergeCell ref="Z214:Z215"/>
    <mergeCell ref="W212:W213"/>
    <mergeCell ref="X212:X213"/>
    <mergeCell ref="Z212:Z213"/>
    <mergeCell ref="Z192:Z193"/>
    <mergeCell ref="X204:X205"/>
    <mergeCell ref="Z204:Z205"/>
    <mergeCell ref="W210:W211"/>
    <mergeCell ref="X210:X211"/>
    <mergeCell ref="Z210:Z211"/>
    <mergeCell ref="W208:W209"/>
    <mergeCell ref="X208:X209"/>
    <mergeCell ref="Z208:Z209"/>
    <mergeCell ref="W204:W205"/>
    <mergeCell ref="W226:W227"/>
    <mergeCell ref="X226:X227"/>
    <mergeCell ref="Z226:Z227"/>
    <mergeCell ref="W220:W221"/>
    <mergeCell ref="X220:X221"/>
    <mergeCell ref="Z220:Z221"/>
    <mergeCell ref="W218:W219"/>
    <mergeCell ref="X218:X219"/>
    <mergeCell ref="Z218:Z219"/>
    <mergeCell ref="W216:W217"/>
    <mergeCell ref="W194:W195"/>
    <mergeCell ref="X194:X195"/>
    <mergeCell ref="Z194:Z195"/>
    <mergeCell ref="W238:W239"/>
    <mergeCell ref="X238:X239"/>
    <mergeCell ref="Z238:Z239"/>
    <mergeCell ref="W198:W199"/>
    <mergeCell ref="X198:X199"/>
    <mergeCell ref="Z198:Z199"/>
    <mergeCell ref="W196:W197"/>
    <mergeCell ref="X196:X197"/>
    <mergeCell ref="Z196:Z197"/>
    <mergeCell ref="W202:W203"/>
    <mergeCell ref="X202:X203"/>
    <mergeCell ref="Z202:Z203"/>
    <mergeCell ref="W200:W201"/>
    <mergeCell ref="X200:X201"/>
    <mergeCell ref="Z200:Z201"/>
    <mergeCell ref="X216:X217"/>
    <mergeCell ref="Z216:Z217"/>
    <mergeCell ref="W206:W207"/>
    <mergeCell ref="X206:X207"/>
    <mergeCell ref="Z206:Z207"/>
    <mergeCell ref="W280:W281"/>
    <mergeCell ref="X280:X281"/>
    <mergeCell ref="Z280:Z281"/>
    <mergeCell ref="W240:W241"/>
    <mergeCell ref="X240:X241"/>
    <mergeCell ref="Z240:Z241"/>
    <mergeCell ref="W242:W243"/>
    <mergeCell ref="X242:X243"/>
    <mergeCell ref="Z242:Z243"/>
    <mergeCell ref="X248:X249"/>
    <mergeCell ref="Z248:Z249"/>
    <mergeCell ref="W250:W251"/>
    <mergeCell ref="X250:X251"/>
    <mergeCell ref="Z250:Z251"/>
    <mergeCell ref="W252:W253"/>
    <mergeCell ref="X252:X253"/>
    <mergeCell ref="Z252:Z253"/>
    <mergeCell ref="W262:W263"/>
    <mergeCell ref="X262:X263"/>
    <mergeCell ref="Z262:Z263"/>
    <mergeCell ref="W258:W259"/>
    <mergeCell ref="X258:X259"/>
    <mergeCell ref="Z258:Z259"/>
    <mergeCell ref="W260:W261"/>
    <mergeCell ref="W286:W287"/>
    <mergeCell ref="X286:X287"/>
    <mergeCell ref="Z286:Z287"/>
    <mergeCell ref="W284:W285"/>
    <mergeCell ref="X284:X285"/>
    <mergeCell ref="Z284:Z285"/>
    <mergeCell ref="W282:W283"/>
    <mergeCell ref="X282:X283"/>
    <mergeCell ref="Z282:Z283"/>
    <mergeCell ref="W294:W295"/>
    <mergeCell ref="X294:X295"/>
    <mergeCell ref="Z294:Z295"/>
    <mergeCell ref="W290:W291"/>
    <mergeCell ref="X290:X291"/>
    <mergeCell ref="Z290:Z291"/>
    <mergeCell ref="W288:W289"/>
    <mergeCell ref="X288:X289"/>
    <mergeCell ref="Z288:Z289"/>
    <mergeCell ref="W298:W299"/>
    <mergeCell ref="X298:X299"/>
    <mergeCell ref="Z298:Z299"/>
    <mergeCell ref="W292:W293"/>
    <mergeCell ref="X292:X293"/>
    <mergeCell ref="Z292:Z293"/>
    <mergeCell ref="W254:W255"/>
    <mergeCell ref="X254:X255"/>
    <mergeCell ref="Z254:Z255"/>
    <mergeCell ref="W256:W257"/>
    <mergeCell ref="X256:X257"/>
    <mergeCell ref="Z256:Z257"/>
    <mergeCell ref="W264:W265"/>
    <mergeCell ref="X264:X265"/>
    <mergeCell ref="Z264:Z265"/>
    <mergeCell ref="W270:W271"/>
    <mergeCell ref="X270:X271"/>
    <mergeCell ref="Z270:Z271"/>
    <mergeCell ref="W296:W297"/>
    <mergeCell ref="X296:X297"/>
    <mergeCell ref="Z296:Z297"/>
    <mergeCell ref="W266:W267"/>
    <mergeCell ref="X266:X267"/>
    <mergeCell ref="Z266:Z267"/>
    <mergeCell ref="X260:X261"/>
    <mergeCell ref="Z260:Z261"/>
    <mergeCell ref="W268:W269"/>
    <mergeCell ref="X268:X269"/>
    <mergeCell ref="Z268:Z269"/>
    <mergeCell ref="W278:W279"/>
    <mergeCell ref="X278:X279"/>
    <mergeCell ref="Z278:Z279"/>
    <mergeCell ref="W276:W277"/>
    <mergeCell ref="X276:X277"/>
    <mergeCell ref="Z276:Z277"/>
    <mergeCell ref="W274:W275"/>
    <mergeCell ref="X274:X275"/>
    <mergeCell ref="Z274:Z275"/>
    <mergeCell ref="W304:W305"/>
    <mergeCell ref="X304:X305"/>
    <mergeCell ref="Z304:Z305"/>
    <mergeCell ref="W306:W307"/>
    <mergeCell ref="X306:X307"/>
    <mergeCell ref="Z306:Z307"/>
    <mergeCell ref="W300:W301"/>
    <mergeCell ref="X300:X301"/>
    <mergeCell ref="Z300:Z301"/>
    <mergeCell ref="W302:W303"/>
    <mergeCell ref="X302:X303"/>
    <mergeCell ref="Z302:Z303"/>
    <mergeCell ref="W312:W313"/>
    <mergeCell ref="X312:X313"/>
    <mergeCell ref="Z312:Z313"/>
    <mergeCell ref="W314:W315"/>
    <mergeCell ref="X314:X315"/>
    <mergeCell ref="Z314:Z315"/>
    <mergeCell ref="W308:W309"/>
    <mergeCell ref="X308:X309"/>
    <mergeCell ref="Z308:Z309"/>
    <mergeCell ref="W310:W311"/>
    <mergeCell ref="X310:X311"/>
    <mergeCell ref="Z310:Z311"/>
    <mergeCell ref="W318:W319"/>
    <mergeCell ref="X318:X319"/>
    <mergeCell ref="Z318:Z319"/>
    <mergeCell ref="W362:W363"/>
    <mergeCell ref="X362:X363"/>
    <mergeCell ref="Z362:Z363"/>
    <mergeCell ref="X366:X367"/>
    <mergeCell ref="Z366:Z367"/>
    <mergeCell ref="W364:W365"/>
    <mergeCell ref="X364:X365"/>
    <mergeCell ref="W330:W331"/>
    <mergeCell ref="X330:X331"/>
    <mergeCell ref="Z330:Z331"/>
    <mergeCell ref="W332:W333"/>
    <mergeCell ref="X332:X333"/>
    <mergeCell ref="Z332:Z333"/>
    <mergeCell ref="X322:X323"/>
    <mergeCell ref="Z322:Z323"/>
    <mergeCell ref="W324:W325"/>
    <mergeCell ref="X324:X325"/>
    <mergeCell ref="X340:X341"/>
    <mergeCell ref="Z340:Z341"/>
    <mergeCell ref="W334:W335"/>
    <mergeCell ref="X334:X335"/>
    <mergeCell ref="Z334:Z335"/>
    <mergeCell ref="W336:W337"/>
    <mergeCell ref="X336:X337"/>
    <mergeCell ref="Z336:Z337"/>
    <mergeCell ref="W346:W347"/>
    <mergeCell ref="X346:X347"/>
    <mergeCell ref="Z346:Z347"/>
    <mergeCell ref="W348:W349"/>
    <mergeCell ref="X348:X349"/>
    <mergeCell ref="Z348:Z349"/>
    <mergeCell ref="W342:W343"/>
    <mergeCell ref="X342:X343"/>
    <mergeCell ref="Z342:Z343"/>
    <mergeCell ref="W344:W345"/>
    <mergeCell ref="X344:X345"/>
    <mergeCell ref="Z344:Z345"/>
    <mergeCell ref="W354:W355"/>
    <mergeCell ref="X354:X355"/>
    <mergeCell ref="Z354:Z355"/>
    <mergeCell ref="W356:W357"/>
    <mergeCell ref="X356:X357"/>
    <mergeCell ref="Z356:Z357"/>
    <mergeCell ref="W350:W351"/>
    <mergeCell ref="X350:X351"/>
    <mergeCell ref="Z350:Z351"/>
    <mergeCell ref="W352:W353"/>
    <mergeCell ref="X352:X353"/>
    <mergeCell ref="Z352:Z353"/>
    <mergeCell ref="W358:W359"/>
    <mergeCell ref="X358:X359"/>
    <mergeCell ref="Z358:Z359"/>
    <mergeCell ref="W386:W387"/>
    <mergeCell ref="X386:X387"/>
    <mergeCell ref="Z386:Z387"/>
    <mergeCell ref="W384:W385"/>
    <mergeCell ref="X384:X385"/>
    <mergeCell ref="Z384:Z385"/>
    <mergeCell ref="Z364:Z365"/>
    <mergeCell ref="W368:W369"/>
    <mergeCell ref="X368:X369"/>
    <mergeCell ref="Z368:Z369"/>
    <mergeCell ref="W366:W367"/>
    <mergeCell ref="Z382:Z383"/>
    <mergeCell ref="W374:W375"/>
    <mergeCell ref="X374:X375"/>
    <mergeCell ref="Z374:Z375"/>
    <mergeCell ref="W376:W377"/>
    <mergeCell ref="X376:X377"/>
    <mergeCell ref="Z376:Z377"/>
    <mergeCell ref="W370:W371"/>
    <mergeCell ref="X370:X371"/>
    <mergeCell ref="Z370:Z371"/>
    <mergeCell ref="W390:W391"/>
    <mergeCell ref="X390:X391"/>
    <mergeCell ref="Z390:Z391"/>
    <mergeCell ref="W392:W393"/>
    <mergeCell ref="X392:X393"/>
    <mergeCell ref="Z392:Z393"/>
    <mergeCell ref="W382:W383"/>
    <mergeCell ref="X382:X383"/>
    <mergeCell ref="W464:W465"/>
    <mergeCell ref="X464:X465"/>
    <mergeCell ref="Z464:Z465"/>
    <mergeCell ref="W462:W463"/>
    <mergeCell ref="X462:X463"/>
    <mergeCell ref="Z462:Z463"/>
    <mergeCell ref="W448:W449"/>
    <mergeCell ref="X448:X449"/>
    <mergeCell ref="Z448:Z449"/>
    <mergeCell ref="W446:W447"/>
    <mergeCell ref="X446:X447"/>
    <mergeCell ref="Z446:Z447"/>
    <mergeCell ref="W452:W453"/>
    <mergeCell ref="X452:X453"/>
    <mergeCell ref="Z452:Z453"/>
    <mergeCell ref="W450:W451"/>
    <mergeCell ref="W466:W467"/>
    <mergeCell ref="X466:X467"/>
    <mergeCell ref="Z466:Z467"/>
    <mergeCell ref="W456:W457"/>
    <mergeCell ref="X456:X457"/>
    <mergeCell ref="Z456:Z457"/>
    <mergeCell ref="W454:W455"/>
    <mergeCell ref="X454:X455"/>
    <mergeCell ref="Z454:Z455"/>
    <mergeCell ref="W460:W461"/>
    <mergeCell ref="X460:X461"/>
    <mergeCell ref="Z460:Z461"/>
    <mergeCell ref="W458:W459"/>
    <mergeCell ref="X458:X459"/>
    <mergeCell ref="Z458:Z459"/>
    <mergeCell ref="X450:X451"/>
    <mergeCell ref="Z450:Z451"/>
    <mergeCell ref="W440:W441"/>
    <mergeCell ref="X440:X441"/>
    <mergeCell ref="Z440:Z441"/>
    <mergeCell ref="W438:W439"/>
    <mergeCell ref="X438:X439"/>
    <mergeCell ref="Z438:Z439"/>
    <mergeCell ref="W444:W445"/>
    <mergeCell ref="X444:X445"/>
    <mergeCell ref="Z444:Z445"/>
    <mergeCell ref="W442:W443"/>
    <mergeCell ref="X442:X443"/>
    <mergeCell ref="Z442:Z443"/>
    <mergeCell ref="W432:W433"/>
    <mergeCell ref="X432:X433"/>
    <mergeCell ref="Z432:Z433"/>
    <mergeCell ref="W430:W431"/>
    <mergeCell ref="X430:X431"/>
    <mergeCell ref="Z430:Z431"/>
    <mergeCell ref="W436:W437"/>
    <mergeCell ref="X436:X437"/>
    <mergeCell ref="Z436:Z437"/>
    <mergeCell ref="W434:W435"/>
    <mergeCell ref="X434:X435"/>
    <mergeCell ref="Z434:Z435"/>
    <mergeCell ref="W424:W425"/>
    <mergeCell ref="X424:X425"/>
    <mergeCell ref="Z424:Z425"/>
    <mergeCell ref="W422:W423"/>
    <mergeCell ref="X422:X423"/>
    <mergeCell ref="Z422:Z423"/>
    <mergeCell ref="W428:W429"/>
    <mergeCell ref="X428:X429"/>
    <mergeCell ref="Z428:Z429"/>
    <mergeCell ref="W426:W427"/>
    <mergeCell ref="X426:X427"/>
    <mergeCell ref="Z426:Z427"/>
    <mergeCell ref="W416:W417"/>
    <mergeCell ref="X416:X417"/>
    <mergeCell ref="Z416:Z417"/>
    <mergeCell ref="W414:W415"/>
    <mergeCell ref="X414:X415"/>
    <mergeCell ref="Z414:Z415"/>
    <mergeCell ref="W412:W413"/>
    <mergeCell ref="W420:W421"/>
    <mergeCell ref="X420:X421"/>
    <mergeCell ref="Z420:Z421"/>
    <mergeCell ref="W418:W419"/>
    <mergeCell ref="X418:X419"/>
    <mergeCell ref="Z418:Z419"/>
    <mergeCell ref="X412:X413"/>
    <mergeCell ref="Z412:Z413"/>
    <mergeCell ref="W410:W411"/>
    <mergeCell ref="X410:X411"/>
    <mergeCell ref="Z410:Z411"/>
    <mergeCell ref="W408:W409"/>
    <mergeCell ref="X408:X409"/>
    <mergeCell ref="Z408:Z409"/>
    <mergeCell ref="W398:W399"/>
    <mergeCell ref="X398:X399"/>
    <mergeCell ref="Z398:Z399"/>
    <mergeCell ref="W402:W403"/>
    <mergeCell ref="X402:X403"/>
    <mergeCell ref="Z402:Z403"/>
    <mergeCell ref="W400:W401"/>
    <mergeCell ref="X400:X401"/>
    <mergeCell ref="Z400:Z401"/>
    <mergeCell ref="W406:W407"/>
    <mergeCell ref="X406:X407"/>
    <mergeCell ref="Z406:Z407"/>
    <mergeCell ref="W404:W405"/>
    <mergeCell ref="X404:X405"/>
    <mergeCell ref="Z404:Z405"/>
    <mergeCell ref="W486:W487"/>
    <mergeCell ref="X486:X487"/>
    <mergeCell ref="Z486:Z487"/>
    <mergeCell ref="W488:W489"/>
    <mergeCell ref="X488:X489"/>
    <mergeCell ref="Z488:Z489"/>
    <mergeCell ref="Z480:Z481"/>
    <mergeCell ref="W482:W483"/>
    <mergeCell ref="X482:X483"/>
    <mergeCell ref="Z482:Z483"/>
    <mergeCell ref="W484:W485"/>
    <mergeCell ref="X484:X485"/>
    <mergeCell ref="Z484:Z485"/>
    <mergeCell ref="W480:W481"/>
    <mergeCell ref="X480:X481"/>
    <mergeCell ref="W494:W495"/>
    <mergeCell ref="X494:X495"/>
    <mergeCell ref="Z494:Z495"/>
    <mergeCell ref="W496:W497"/>
    <mergeCell ref="X496:X497"/>
    <mergeCell ref="Z496:Z497"/>
    <mergeCell ref="W490:W491"/>
    <mergeCell ref="X490:X491"/>
    <mergeCell ref="Z490:Z491"/>
    <mergeCell ref="W492:W493"/>
    <mergeCell ref="X492:X493"/>
    <mergeCell ref="Z492:Z493"/>
    <mergeCell ref="W502:W503"/>
    <mergeCell ref="X502:X503"/>
    <mergeCell ref="Z502:Z503"/>
    <mergeCell ref="W504:W505"/>
    <mergeCell ref="X504:X505"/>
    <mergeCell ref="Z504:Z505"/>
    <mergeCell ref="W498:W499"/>
    <mergeCell ref="X498:X499"/>
    <mergeCell ref="Z498:Z499"/>
    <mergeCell ref="W500:W501"/>
    <mergeCell ref="X500:X501"/>
    <mergeCell ref="Z500:Z501"/>
    <mergeCell ref="W568:W569"/>
    <mergeCell ref="X568:X569"/>
    <mergeCell ref="Z568:Z569"/>
    <mergeCell ref="W570:W571"/>
    <mergeCell ref="X570:X571"/>
    <mergeCell ref="Z570:Z571"/>
    <mergeCell ref="W506:W507"/>
    <mergeCell ref="X506:X507"/>
    <mergeCell ref="Z506:Z507"/>
    <mergeCell ref="W508:W509"/>
    <mergeCell ref="X508:X509"/>
    <mergeCell ref="Z508:Z509"/>
    <mergeCell ref="W566:W567"/>
    <mergeCell ref="X566:X567"/>
    <mergeCell ref="Z566:Z567"/>
    <mergeCell ref="W562:W563"/>
    <mergeCell ref="X562:X563"/>
    <mergeCell ref="Z562:Z563"/>
    <mergeCell ref="W564:W565"/>
    <mergeCell ref="X564:X565"/>
    <mergeCell ref="Z564:Z565"/>
    <mergeCell ref="W558:W559"/>
    <mergeCell ref="X558:X559"/>
    <mergeCell ref="Z558:Z559"/>
    <mergeCell ref="W576:W577"/>
    <mergeCell ref="X576:X577"/>
    <mergeCell ref="Z576:Z577"/>
    <mergeCell ref="W578:W579"/>
    <mergeCell ref="X578:X579"/>
    <mergeCell ref="Z578:Z579"/>
    <mergeCell ref="W572:W573"/>
    <mergeCell ref="X572:X573"/>
    <mergeCell ref="Z572:Z573"/>
    <mergeCell ref="W574:W575"/>
    <mergeCell ref="X574:X575"/>
    <mergeCell ref="Z574:Z575"/>
    <mergeCell ref="W584:W585"/>
    <mergeCell ref="X584:X585"/>
    <mergeCell ref="Z584:Z585"/>
    <mergeCell ref="W586:W587"/>
    <mergeCell ref="X586:X587"/>
    <mergeCell ref="Z586:Z587"/>
    <mergeCell ref="W580:W581"/>
    <mergeCell ref="X580:X581"/>
    <mergeCell ref="Z580:Z581"/>
    <mergeCell ref="W582:W583"/>
    <mergeCell ref="X582:X583"/>
    <mergeCell ref="Z582:Z583"/>
  </mergeCells>
  <phoneticPr fontId="27" type="noConversion"/>
  <conditionalFormatting sqref="G155 K155:P155 U155:V155">
    <cfRule type="cellIs" dxfId="643" priority="923" operator="equal">
      <formula>"."</formula>
    </cfRule>
  </conditionalFormatting>
  <conditionalFormatting sqref="G157:H157 K157:V157">
    <cfRule type="cellIs" dxfId="642" priority="927" operator="equal">
      <formula>"."</formula>
    </cfRule>
  </conditionalFormatting>
  <conditionalFormatting sqref="G159:H159 K159:V159">
    <cfRule type="cellIs" dxfId="641" priority="935" operator="equal">
      <formula>"."</formula>
    </cfRule>
  </conditionalFormatting>
  <conditionalFormatting sqref="G163:H163">
    <cfRule type="cellIs" dxfId="640" priority="939" operator="equal">
      <formula>"."</formula>
    </cfRule>
    <cfRule type="cellIs" dxfId="639" priority="938" operator="equal">
      <formula>"."</formula>
    </cfRule>
    <cfRule type="cellIs" dxfId="638" priority="937" operator="equal">
      <formula>"."</formula>
    </cfRule>
    <cfRule type="cellIs" dxfId="637" priority="936" operator="equal">
      <formula>"."</formula>
    </cfRule>
  </conditionalFormatting>
  <conditionalFormatting sqref="G165:H165">
    <cfRule type="cellIs" dxfId="636" priority="942" operator="equal">
      <formula>"."</formula>
    </cfRule>
    <cfRule type="cellIs" dxfId="635" priority="940" operator="equal">
      <formula>"."</formula>
    </cfRule>
    <cfRule type="cellIs" dxfId="634" priority="941" operator="equal">
      <formula>"."</formula>
    </cfRule>
    <cfRule type="cellIs" dxfId="633" priority="943" operator="equal">
      <formula>"."</formula>
    </cfRule>
  </conditionalFormatting>
  <conditionalFormatting sqref="G164:R164">
    <cfRule type="cellIs" dxfId="632" priority="303" operator="equal">
      <formula>"."</formula>
    </cfRule>
  </conditionalFormatting>
  <conditionalFormatting sqref="G154:T154">
    <cfRule type="cellIs" dxfId="631" priority="119" operator="equal">
      <formula>"."</formula>
    </cfRule>
    <cfRule type="cellIs" dxfId="630" priority="120" operator="equal">
      <formula>"."</formula>
    </cfRule>
    <cfRule type="cellIs" dxfId="629" priority="121" operator="equal">
      <formula>"."</formula>
    </cfRule>
  </conditionalFormatting>
  <conditionalFormatting sqref="G162:T162">
    <cfRule type="cellIs" dxfId="628" priority="116" operator="equal">
      <formula>"."</formula>
    </cfRule>
  </conditionalFormatting>
  <conditionalFormatting sqref="G24:V24 G38:V38 G50:V50 G52:V52 G54:V54 G56:V56 G62:V62 G74:V74 G244:V244 G316:V316 G360:V360 G390:V390 G392:V392 G588:V588">
    <cfRule type="cellIs" dxfId="627" priority="2232" operator="equal">
      <formula>0</formula>
    </cfRule>
  </conditionalFormatting>
  <conditionalFormatting sqref="G26:V26">
    <cfRule type="cellIs" dxfId="626" priority="1121" operator="equal">
      <formula>0</formula>
    </cfRule>
  </conditionalFormatting>
  <conditionalFormatting sqref="G27:V27">
    <cfRule type="cellIs" dxfId="625" priority="1122" operator="equal">
      <formula>"."</formula>
    </cfRule>
    <cfRule type="cellIs" dxfId="624" priority="1123" operator="equal">
      <formula>"."</formula>
    </cfRule>
  </conditionalFormatting>
  <conditionalFormatting sqref="G28:V28">
    <cfRule type="cellIs" dxfId="623" priority="1124" operator="equal">
      <formula>0</formula>
    </cfRule>
  </conditionalFormatting>
  <conditionalFormatting sqref="G29:V29">
    <cfRule type="cellIs" dxfId="622" priority="1126" operator="equal">
      <formula>"."</formula>
    </cfRule>
    <cfRule type="cellIs" dxfId="621" priority="1125" operator="equal">
      <formula>"."</formula>
    </cfRule>
  </conditionalFormatting>
  <conditionalFormatting sqref="G30:V30">
    <cfRule type="cellIs" dxfId="620" priority="1127" operator="equal">
      <formula>0</formula>
    </cfRule>
  </conditionalFormatting>
  <conditionalFormatting sqref="G31:V31">
    <cfRule type="cellIs" dxfId="619" priority="1129" operator="equal">
      <formula>"."</formula>
    </cfRule>
    <cfRule type="cellIs" dxfId="618" priority="1128" operator="equal">
      <formula>"."</formula>
    </cfRule>
  </conditionalFormatting>
  <conditionalFormatting sqref="G32:V32">
    <cfRule type="cellIs" dxfId="617" priority="1130" operator="equal">
      <formula>0</formula>
    </cfRule>
  </conditionalFormatting>
  <conditionalFormatting sqref="G33:V33">
    <cfRule type="cellIs" dxfId="616" priority="1132" operator="equal">
      <formula>"."</formula>
    </cfRule>
    <cfRule type="cellIs" dxfId="615" priority="1131" operator="equal">
      <formula>"."</formula>
    </cfRule>
  </conditionalFormatting>
  <conditionalFormatting sqref="G34:V34">
    <cfRule type="cellIs" dxfId="614" priority="1133" operator="equal">
      <formula>0</formula>
    </cfRule>
  </conditionalFormatting>
  <conditionalFormatting sqref="G35:V35">
    <cfRule type="cellIs" dxfId="613" priority="1135" operator="equal">
      <formula>"."</formula>
    </cfRule>
    <cfRule type="cellIs" dxfId="612" priority="1134" operator="equal">
      <formula>"."</formula>
    </cfRule>
  </conditionalFormatting>
  <conditionalFormatting sqref="G36:V36">
    <cfRule type="cellIs" dxfId="611" priority="1136" operator="equal">
      <formula>0</formula>
    </cfRule>
  </conditionalFormatting>
  <conditionalFormatting sqref="G37:V37">
    <cfRule type="cellIs" dxfId="610" priority="1138" operator="equal">
      <formula>"."</formula>
    </cfRule>
    <cfRule type="cellIs" dxfId="609" priority="1137" operator="equal">
      <formula>"."</formula>
    </cfRule>
  </conditionalFormatting>
  <conditionalFormatting sqref="G39:V39 G55:V55 G363:V363 G25:V25 G51:V51 G245:V245 G391:V391 G589:V589">
    <cfRule type="cellIs" dxfId="608" priority="2327" operator="equal">
      <formula>"."</formula>
    </cfRule>
  </conditionalFormatting>
  <conditionalFormatting sqref="G40:V40">
    <cfRule type="cellIs" dxfId="607" priority="1119" operator="equal">
      <formula>0</formula>
    </cfRule>
  </conditionalFormatting>
  <conditionalFormatting sqref="G41:V41">
    <cfRule type="cellIs" dxfId="606" priority="1120" operator="equal">
      <formula>"."</formula>
    </cfRule>
  </conditionalFormatting>
  <conditionalFormatting sqref="G42:V42">
    <cfRule type="cellIs" dxfId="605" priority="1" operator="equal">
      <formula>0</formula>
    </cfRule>
  </conditionalFormatting>
  <conditionalFormatting sqref="G43:V43">
    <cfRule type="cellIs" dxfId="604" priority="1114" operator="equal">
      <formula>"."</formula>
    </cfRule>
    <cfRule type="cellIs" dxfId="603" priority="1115" operator="equal">
      <formula>"."</formula>
    </cfRule>
  </conditionalFormatting>
  <conditionalFormatting sqref="G44:V44">
    <cfRule type="cellIs" dxfId="602" priority="352" operator="equal">
      <formula>0</formula>
    </cfRule>
  </conditionalFormatting>
  <conditionalFormatting sqref="G45:V45">
    <cfRule type="cellIs" dxfId="601" priority="1117" operator="equal">
      <formula>"."</formula>
    </cfRule>
    <cfRule type="cellIs" dxfId="600" priority="1118" operator="equal">
      <formula>"."</formula>
    </cfRule>
  </conditionalFormatting>
  <conditionalFormatting sqref="G46:V46">
    <cfRule type="cellIs" dxfId="599" priority="351" operator="equal">
      <formula>0</formula>
    </cfRule>
  </conditionalFormatting>
  <conditionalFormatting sqref="G47:V47">
    <cfRule type="cellIs" dxfId="598" priority="1112" operator="equal">
      <formula>"."</formula>
    </cfRule>
  </conditionalFormatting>
  <conditionalFormatting sqref="G48:V48">
    <cfRule type="cellIs" dxfId="597" priority="1108" operator="equal">
      <formula>0</formula>
    </cfRule>
  </conditionalFormatting>
  <conditionalFormatting sqref="G49:V49">
    <cfRule type="cellIs" dxfId="596" priority="1110" operator="equal">
      <formula>"."</formula>
    </cfRule>
    <cfRule type="cellIs" dxfId="595" priority="1109" operator="equal">
      <formula>"."</formula>
    </cfRule>
  </conditionalFormatting>
  <conditionalFormatting sqref="G53:V53 G75:V75">
    <cfRule type="cellIs" dxfId="594" priority="2270" operator="equal">
      <formula>"."</formula>
    </cfRule>
    <cfRule type="cellIs" dxfId="593" priority="2269" operator="equal">
      <formula>"."</formula>
    </cfRule>
    <cfRule type="cellIs" dxfId="592" priority="2268" operator="equal">
      <formula>"."</formula>
    </cfRule>
  </conditionalFormatting>
  <conditionalFormatting sqref="G57:V57 G63:V63 G395:V395 G397:V397 G475:V475 G591:V591">
    <cfRule type="cellIs" dxfId="591" priority="2266" operator="equal">
      <formula>"."</formula>
    </cfRule>
    <cfRule type="cellIs" dxfId="590" priority="2267" operator="equal">
      <formula>"."</formula>
    </cfRule>
  </conditionalFormatting>
  <conditionalFormatting sqref="G58:V58">
    <cfRule type="cellIs" dxfId="589" priority="1102" operator="equal">
      <formula>0</formula>
    </cfRule>
  </conditionalFormatting>
  <conditionalFormatting sqref="G59:V59">
    <cfRule type="cellIs" dxfId="588" priority="1104" operator="equal">
      <formula>"."</formula>
    </cfRule>
    <cfRule type="cellIs" dxfId="587" priority="1103" operator="equal">
      <formula>"."</formula>
    </cfRule>
  </conditionalFormatting>
  <conditionalFormatting sqref="G60:V60">
    <cfRule type="cellIs" dxfId="586" priority="1105" operator="equal">
      <formula>0</formula>
    </cfRule>
  </conditionalFormatting>
  <conditionalFormatting sqref="G61:V61">
    <cfRule type="cellIs" dxfId="585" priority="1106" operator="equal">
      <formula>"."</formula>
    </cfRule>
    <cfRule type="cellIs" dxfId="584" priority="1107" operator="equal">
      <formula>"."</formula>
    </cfRule>
  </conditionalFormatting>
  <conditionalFormatting sqref="G64:V64 G72:V72">
    <cfRule type="cellIs" dxfId="583" priority="1074" operator="equal">
      <formula>0</formula>
    </cfRule>
  </conditionalFormatting>
  <conditionalFormatting sqref="G65:V65">
    <cfRule type="cellIs" dxfId="582" priority="1077" operator="equal">
      <formula>"."</formula>
    </cfRule>
    <cfRule type="cellIs" dxfId="581" priority="1079" operator="equal">
      <formula>"."</formula>
    </cfRule>
    <cfRule type="cellIs" dxfId="580" priority="1078" operator="equal">
      <formula>"."</formula>
    </cfRule>
  </conditionalFormatting>
  <conditionalFormatting sqref="G66:V66">
    <cfRule type="cellIs" dxfId="579" priority="1048" operator="equal">
      <formula>0</formula>
    </cfRule>
  </conditionalFormatting>
  <conditionalFormatting sqref="G67:V67">
    <cfRule type="cellIs" dxfId="578" priority="1052" operator="equal">
      <formula>"."</formula>
    </cfRule>
    <cfRule type="cellIs" dxfId="577" priority="1053" operator="equal">
      <formula>"."</formula>
    </cfRule>
  </conditionalFormatting>
  <conditionalFormatting sqref="G68:V68">
    <cfRule type="cellIs" dxfId="576" priority="167" operator="equal">
      <formula>0</formula>
    </cfRule>
  </conditionalFormatting>
  <conditionalFormatting sqref="G69:V69">
    <cfRule type="cellIs" dxfId="575" priority="1064" operator="equal">
      <formula>"."</formula>
    </cfRule>
    <cfRule type="cellIs" dxfId="574" priority="1063" operator="equal">
      <formula>"."</formula>
    </cfRule>
  </conditionalFormatting>
  <conditionalFormatting sqref="G70:V70">
    <cfRule type="cellIs" dxfId="573" priority="1070" operator="equal">
      <formula>0</formula>
    </cfRule>
  </conditionalFormatting>
  <conditionalFormatting sqref="G71:V71 G73:V73">
    <cfRule type="cellIs" dxfId="572" priority="1075" operator="equal">
      <formula>"."</formula>
    </cfRule>
    <cfRule type="cellIs" dxfId="571" priority="1076" operator="equal">
      <formula>"."</formula>
    </cfRule>
  </conditionalFormatting>
  <conditionalFormatting sqref="G76:V76">
    <cfRule type="cellIs" dxfId="570" priority="141" operator="equal">
      <formula>0</formula>
    </cfRule>
  </conditionalFormatting>
  <conditionalFormatting sqref="G77:V77">
    <cfRule type="cellIs" dxfId="569" priority="1089" operator="equal">
      <formula>"."</formula>
    </cfRule>
    <cfRule type="cellIs" dxfId="568" priority="1090" operator="equal">
      <formula>"."</formula>
    </cfRule>
  </conditionalFormatting>
  <conditionalFormatting sqref="G78:V78 G80:V80 G98:V98">
    <cfRule type="cellIs" dxfId="567" priority="1036" operator="equal">
      <formula>0</formula>
    </cfRule>
  </conditionalFormatting>
  <conditionalFormatting sqref="G79:V79 G81:V81 G99:V99 G83:V83">
    <cfRule type="cellIs" dxfId="566" priority="1039" operator="equal">
      <formula>"."</formula>
    </cfRule>
  </conditionalFormatting>
  <conditionalFormatting sqref="G79:V79 G81:V81 G99:V99">
    <cfRule type="cellIs" dxfId="565" priority="1037" operator="equal">
      <formula>"."</formula>
    </cfRule>
    <cfRule type="cellIs" dxfId="564" priority="1038" operator="equal">
      <formula>"."</formula>
    </cfRule>
  </conditionalFormatting>
  <conditionalFormatting sqref="G83:V83">
    <cfRule type="cellIs" dxfId="563" priority="1042" operator="equal">
      <formula>"."</formula>
    </cfRule>
  </conditionalFormatting>
  <conditionalFormatting sqref="G85:V85">
    <cfRule type="cellIs" dxfId="562" priority="1032" operator="equal">
      <formula>"."</formula>
    </cfRule>
    <cfRule type="cellIs" dxfId="561" priority="1033" operator="equal">
      <formula>"."</formula>
    </cfRule>
  </conditionalFormatting>
  <conditionalFormatting sqref="G87:V87">
    <cfRule type="cellIs" dxfId="560" priority="1035" operator="equal">
      <formula>"."</formula>
    </cfRule>
    <cfRule type="cellIs" dxfId="559" priority="1034" operator="equal">
      <formula>"."</formula>
    </cfRule>
  </conditionalFormatting>
  <conditionalFormatting sqref="G89:V89">
    <cfRule type="cellIs" dxfId="558" priority="1041" operator="equal">
      <formula>"."</formula>
    </cfRule>
    <cfRule type="cellIs" dxfId="557" priority="1040" operator="equal">
      <formula>"."</formula>
    </cfRule>
  </conditionalFormatting>
  <conditionalFormatting sqref="G90:V90">
    <cfRule type="cellIs" dxfId="556" priority="1027" operator="equal">
      <formula>0</formula>
    </cfRule>
  </conditionalFormatting>
  <conditionalFormatting sqref="G91:V91 G97:V97">
    <cfRule type="cellIs" dxfId="555" priority="1030" operator="equal">
      <formula>"."</formula>
    </cfRule>
  </conditionalFormatting>
  <conditionalFormatting sqref="G91:V91">
    <cfRule type="cellIs" dxfId="554" priority="1028" operator="equal">
      <formula>"."</formula>
    </cfRule>
    <cfRule type="cellIs" dxfId="553" priority="1029" operator="equal">
      <formula>"."</formula>
    </cfRule>
  </conditionalFormatting>
  <conditionalFormatting sqref="G93:V93">
    <cfRule type="cellIs" dxfId="552" priority="155" operator="equal">
      <formula>"."</formula>
    </cfRule>
    <cfRule type="cellIs" dxfId="551" priority="154" operator="equal">
      <formula>"."</formula>
    </cfRule>
  </conditionalFormatting>
  <conditionalFormatting sqref="G95:V95">
    <cfRule type="cellIs" dxfId="550" priority="158" operator="equal">
      <formula>"."</formula>
    </cfRule>
    <cfRule type="cellIs" dxfId="549" priority="157" operator="equal">
      <formula>"."</formula>
    </cfRule>
  </conditionalFormatting>
  <conditionalFormatting sqref="G96:V96">
    <cfRule type="cellIs" dxfId="548" priority="156" operator="equal">
      <formula>0</formula>
    </cfRule>
  </conditionalFormatting>
  <conditionalFormatting sqref="G97:V97">
    <cfRule type="cellIs" dxfId="547" priority="1031" operator="equal">
      <formula>"."</formula>
    </cfRule>
  </conditionalFormatting>
  <conditionalFormatting sqref="G101:V101 G107:V107">
    <cfRule type="cellIs" dxfId="546" priority="150" operator="equal">
      <formula>"."</formula>
    </cfRule>
    <cfRule type="cellIs" dxfId="545" priority="151" operator="equal">
      <formula>"."</formula>
    </cfRule>
  </conditionalFormatting>
  <conditionalFormatting sqref="G103:V103">
    <cfRule type="cellIs" dxfId="544" priority="146" operator="equal">
      <formula>"."</formula>
    </cfRule>
    <cfRule type="cellIs" dxfId="543" priority="147" operator="equal">
      <formula>"."</formula>
    </cfRule>
  </conditionalFormatting>
  <conditionalFormatting sqref="G105:V105">
    <cfRule type="cellIs" dxfId="542" priority="148" operator="equal">
      <formula>"."</formula>
    </cfRule>
    <cfRule type="cellIs" dxfId="541" priority="149" operator="equal">
      <formula>"."</formula>
    </cfRule>
  </conditionalFormatting>
  <conditionalFormatting sqref="G108:V108">
    <cfRule type="cellIs" dxfId="540" priority="140" operator="equal">
      <formula>0</formula>
    </cfRule>
  </conditionalFormatting>
  <conditionalFormatting sqref="G109:V109">
    <cfRule type="cellIs" dxfId="539" priority="343" operator="equal">
      <formula>"."</formula>
    </cfRule>
    <cfRule type="cellIs" dxfId="538" priority="344" operator="equal">
      <formula>"."</formula>
    </cfRule>
  </conditionalFormatting>
  <conditionalFormatting sqref="G110:V110 G120:V120">
    <cfRule type="cellIs" dxfId="537" priority="1017" operator="equal">
      <formula>0</formula>
    </cfRule>
  </conditionalFormatting>
  <conditionalFormatting sqref="G111:V111">
    <cfRule type="cellIs" dxfId="536" priority="1022" operator="equal">
      <formula>"."</formula>
    </cfRule>
    <cfRule type="cellIs" dxfId="535" priority="1020" operator="equal">
      <formula>"."</formula>
    </cfRule>
    <cfRule type="cellIs" dxfId="534" priority="1021" operator="equal">
      <formula>"."</formula>
    </cfRule>
  </conditionalFormatting>
  <conditionalFormatting sqref="G112:V112">
    <cfRule type="cellIs" dxfId="533" priority="165" operator="equal">
      <formula>0</formula>
    </cfRule>
  </conditionalFormatting>
  <conditionalFormatting sqref="G113:V113">
    <cfRule type="cellIs" dxfId="532" priority="995" operator="equal">
      <formula>"."</formula>
    </cfRule>
    <cfRule type="cellIs" dxfId="531" priority="996" operator="equal">
      <formula>"."</formula>
    </cfRule>
  </conditionalFormatting>
  <conditionalFormatting sqref="G114:V114">
    <cfRule type="cellIs" dxfId="530" priority="163" operator="equal">
      <formula>0</formula>
    </cfRule>
  </conditionalFormatting>
  <conditionalFormatting sqref="G115:V115">
    <cfRule type="cellIs" dxfId="529" priority="1006" operator="equal">
      <formula>"."</formula>
    </cfRule>
    <cfRule type="cellIs" dxfId="528" priority="1007" operator="equal">
      <formula>"."</formula>
    </cfRule>
  </conditionalFormatting>
  <conditionalFormatting sqref="G116:V116">
    <cfRule type="cellIs" dxfId="527" priority="159" operator="equal">
      <formula>0</formula>
    </cfRule>
  </conditionalFormatting>
  <conditionalFormatting sqref="G117:V117 G121:V121">
    <cfRule type="cellIs" dxfId="526" priority="1019" operator="equal">
      <formula>"."</formula>
    </cfRule>
    <cfRule type="cellIs" dxfId="525" priority="1018" operator="equal">
      <formula>"."</formula>
    </cfRule>
  </conditionalFormatting>
  <conditionalFormatting sqref="G118:V118">
    <cfRule type="cellIs" dxfId="524" priority="25" operator="equal">
      <formula>0</formula>
    </cfRule>
  </conditionalFormatting>
  <conditionalFormatting sqref="G119:V119">
    <cfRule type="cellIs" dxfId="523" priority="26" operator="equal">
      <formula>"."</formula>
    </cfRule>
    <cfRule type="cellIs" dxfId="522" priority="27" operator="equal">
      <formula>"."</formula>
    </cfRule>
  </conditionalFormatting>
  <conditionalFormatting sqref="G122:V122 G124:V124">
    <cfRule type="cellIs" dxfId="521" priority="979" operator="equal">
      <formula>0</formula>
    </cfRule>
  </conditionalFormatting>
  <conditionalFormatting sqref="G123:V123 G125:V125">
    <cfRule type="cellIs" dxfId="520" priority="980" operator="equal">
      <formula>"."</formula>
    </cfRule>
    <cfRule type="cellIs" dxfId="519" priority="981" operator="equal">
      <formula>"."</formula>
    </cfRule>
    <cfRule type="cellIs" dxfId="518" priority="982" operator="equal">
      <formula>"."</formula>
    </cfRule>
  </conditionalFormatting>
  <conditionalFormatting sqref="G127:V127">
    <cfRule type="cellIs" dxfId="517" priority="136" operator="equal">
      <formula>"."</formula>
    </cfRule>
    <cfRule type="cellIs" dxfId="516" priority="139" operator="equal">
      <formula>"."</formula>
    </cfRule>
  </conditionalFormatting>
  <conditionalFormatting sqref="G129:V129">
    <cfRule type="cellIs" dxfId="515" priority="132" operator="equal">
      <formula>"."</formula>
    </cfRule>
    <cfRule type="cellIs" dxfId="514" priority="133" operator="equal">
      <formula>"."</formula>
    </cfRule>
  </conditionalFormatting>
  <conditionalFormatting sqref="G131:V131">
    <cfRule type="cellIs" dxfId="513" priority="134" operator="equal">
      <formula>"."</formula>
    </cfRule>
    <cfRule type="cellIs" dxfId="512" priority="135" operator="equal">
      <formula>"."</formula>
    </cfRule>
  </conditionalFormatting>
  <conditionalFormatting sqref="G133:V133">
    <cfRule type="cellIs" dxfId="511" priority="129" operator="equal">
      <formula>"."</formula>
    </cfRule>
    <cfRule type="cellIs" dxfId="510" priority="130" operator="equal">
      <formula>"."</formula>
    </cfRule>
  </conditionalFormatting>
  <conditionalFormatting sqref="G135:V135">
    <cfRule type="cellIs" dxfId="509" priority="137" operator="equal">
      <formula>"."</formula>
    </cfRule>
    <cfRule type="cellIs" dxfId="508" priority="138" operator="equal">
      <formula>"."</formula>
    </cfRule>
  </conditionalFormatting>
  <conditionalFormatting sqref="G136:V136">
    <cfRule type="cellIs" dxfId="507" priority="131" operator="equal">
      <formula>0</formula>
    </cfRule>
  </conditionalFormatting>
  <conditionalFormatting sqref="G137:V137">
    <cfRule type="cellIs" dxfId="506" priority="972" operator="equal">
      <formula>"."</formula>
    </cfRule>
    <cfRule type="cellIs" dxfId="505" priority="973" operator="equal">
      <formula>"."</formula>
    </cfRule>
    <cfRule type="cellIs" dxfId="504" priority="971" operator="equal">
      <formula>"."</formula>
    </cfRule>
  </conditionalFormatting>
  <conditionalFormatting sqref="G139:V139">
    <cfRule type="cellIs" dxfId="503" priority="34" operator="equal">
      <formula>"."</formula>
    </cfRule>
    <cfRule type="cellIs" dxfId="502" priority="35" operator="equal">
      <formula>"."</formula>
    </cfRule>
  </conditionalFormatting>
  <conditionalFormatting sqref="G140:V140">
    <cfRule type="cellIs" dxfId="501" priority="126" operator="equal">
      <formula>0</formula>
    </cfRule>
  </conditionalFormatting>
  <conditionalFormatting sqref="G141:V141">
    <cfRule type="cellIs" dxfId="500" priority="955" operator="equal">
      <formula>"."</formula>
    </cfRule>
    <cfRule type="cellIs" dxfId="499" priority="957" operator="equal">
      <formula>"."</formula>
    </cfRule>
    <cfRule type="cellIs" dxfId="498" priority="956" operator="equal">
      <formula>"."</formula>
    </cfRule>
  </conditionalFormatting>
  <conditionalFormatting sqref="G143:V143">
    <cfRule type="cellIs" dxfId="497" priority="125" operator="equal">
      <formula>"."</formula>
    </cfRule>
    <cfRule type="cellIs" dxfId="496" priority="124" operator="equal">
      <formula>"."</formula>
    </cfRule>
  </conditionalFormatting>
  <conditionalFormatting sqref="G144:V144">
    <cfRule type="cellIs" dxfId="495" priority="959" operator="equal">
      <formula>0</formula>
    </cfRule>
  </conditionalFormatting>
  <conditionalFormatting sqref="G145:V145">
    <cfRule type="cellIs" dxfId="494" priority="962" operator="equal">
      <formula>"."</formula>
    </cfRule>
    <cfRule type="cellIs" dxfId="493" priority="961" operator="equal">
      <formula>"."</formula>
    </cfRule>
    <cfRule type="cellIs" dxfId="492" priority="960" operator="equal">
      <formula>"."</formula>
    </cfRule>
  </conditionalFormatting>
  <conditionalFormatting sqref="G147:V147">
    <cfRule type="cellIs" dxfId="491" priority="122" operator="equal">
      <formula>"."</formula>
    </cfRule>
    <cfRule type="cellIs" dxfId="490" priority="123" operator="equal">
      <formula>"."</formula>
    </cfRule>
  </conditionalFormatting>
  <conditionalFormatting sqref="G148:V148 G150:V150 G160:V160 G166:V166 G178:V178">
    <cfRule type="cellIs" dxfId="489" priority="944" operator="equal">
      <formula>0</formula>
    </cfRule>
  </conditionalFormatting>
  <conditionalFormatting sqref="G149:V151 G160:V161 G167:V167 G179:V179">
    <cfRule type="cellIs" dxfId="488" priority="947" operator="equal">
      <formula>"."</formula>
    </cfRule>
    <cfRule type="cellIs" dxfId="487" priority="946" operator="equal">
      <formula>"."</formula>
    </cfRule>
    <cfRule type="cellIs" dxfId="486" priority="945" operator="equal">
      <formula>"."</formula>
    </cfRule>
  </conditionalFormatting>
  <conditionalFormatting sqref="G152:V152">
    <cfRule type="cellIs" dxfId="485" priority="928" operator="equal">
      <formula>0</formula>
    </cfRule>
  </conditionalFormatting>
  <conditionalFormatting sqref="G152:V153 G158:V158 G159:H159 K159:V159">
    <cfRule type="cellIs" dxfId="484" priority="931" operator="equal">
      <formula>"."</formula>
    </cfRule>
    <cfRule type="cellIs" dxfId="483" priority="930" operator="equal">
      <formula>"."</formula>
    </cfRule>
    <cfRule type="cellIs" dxfId="482" priority="929" operator="equal">
      <formula>"."</formula>
    </cfRule>
  </conditionalFormatting>
  <conditionalFormatting sqref="G153:V153">
    <cfRule type="cellIs" dxfId="481" priority="934" operator="equal">
      <formula>"."</formula>
    </cfRule>
    <cfRule type="cellIs" dxfId="480" priority="933" operator="equal">
      <formula>"."</formula>
    </cfRule>
    <cfRule type="cellIs" dxfId="479" priority="932" operator="equal">
      <formula>"."</formula>
    </cfRule>
  </conditionalFormatting>
  <conditionalFormatting sqref="G156:V156 G157:H157 K157:V157">
    <cfRule type="cellIs" dxfId="478" priority="924" operator="equal">
      <formula>"."</formula>
    </cfRule>
    <cfRule type="cellIs" dxfId="477" priority="925" operator="equal">
      <formula>"."</formula>
    </cfRule>
    <cfRule type="cellIs" dxfId="476" priority="926" operator="equal">
      <formula>"."</formula>
    </cfRule>
  </conditionalFormatting>
  <conditionalFormatting sqref="G161:V161">
    <cfRule type="cellIs" dxfId="475" priority="951" operator="equal">
      <formula>"."</formula>
    </cfRule>
    <cfRule type="cellIs" dxfId="474" priority="950" operator="equal">
      <formula>"."</formula>
    </cfRule>
    <cfRule type="cellIs" dxfId="473" priority="952" operator="equal">
      <formula>"."</formula>
    </cfRule>
  </conditionalFormatting>
  <conditionalFormatting sqref="G162:V162">
    <cfRule type="cellIs" dxfId="472" priority="32" operator="equal">
      <formula>"."</formula>
    </cfRule>
    <cfRule type="cellIs" dxfId="471" priority="31" operator="equal">
      <formula>"."</formula>
    </cfRule>
  </conditionalFormatting>
  <conditionalFormatting sqref="G164:V164">
    <cfRule type="cellIs" dxfId="470" priority="29" operator="equal">
      <formula>"."</formula>
    </cfRule>
    <cfRule type="cellIs" dxfId="469" priority="28" operator="equal">
      <formula>"."</formula>
    </cfRule>
  </conditionalFormatting>
  <conditionalFormatting sqref="G169:V169">
    <cfRule type="cellIs" dxfId="468" priority="103" operator="equal">
      <formula>"."</formula>
    </cfRule>
    <cfRule type="cellIs" dxfId="467" priority="106" operator="equal">
      <formula>"."</formula>
    </cfRule>
  </conditionalFormatting>
  <conditionalFormatting sqref="G171:V171">
    <cfRule type="cellIs" dxfId="466" priority="105" operator="equal">
      <formula>"."</formula>
    </cfRule>
    <cfRule type="cellIs" dxfId="465" priority="104" operator="equal">
      <formula>"."</formula>
    </cfRule>
  </conditionalFormatting>
  <conditionalFormatting sqref="G172:V172">
    <cfRule type="cellIs" dxfId="464" priority="102" operator="equal">
      <formula>0</formula>
    </cfRule>
  </conditionalFormatting>
  <conditionalFormatting sqref="G173:V173">
    <cfRule type="cellIs" dxfId="463" priority="917" operator="equal">
      <formula>"."</formula>
    </cfRule>
    <cfRule type="cellIs" dxfId="462" priority="916" operator="equal">
      <formula>"."</formula>
    </cfRule>
    <cfRule type="cellIs" dxfId="461" priority="918" operator="equal">
      <formula>"."</formula>
    </cfRule>
  </conditionalFormatting>
  <conditionalFormatting sqref="G175:V175">
    <cfRule type="cellIs" dxfId="460" priority="99" operator="equal">
      <formula>"."</formula>
    </cfRule>
    <cfRule type="cellIs" dxfId="459" priority="98" operator="equal">
      <formula>"."</formula>
    </cfRule>
  </conditionalFormatting>
  <conditionalFormatting sqref="G177:V177">
    <cfRule type="cellIs" dxfId="458" priority="100" operator="equal">
      <formula>"."</formula>
    </cfRule>
    <cfRule type="cellIs" dxfId="457" priority="101" operator="equal">
      <formula>"."</formula>
    </cfRule>
  </conditionalFormatting>
  <conditionalFormatting sqref="G181:V181">
    <cfRule type="cellIs" dxfId="456" priority="95" operator="equal">
      <formula>"."</formula>
    </cfRule>
    <cfRule type="cellIs" dxfId="455" priority="94" operator="equal">
      <formula>"."</formula>
    </cfRule>
  </conditionalFormatting>
  <conditionalFormatting sqref="G183:V183">
    <cfRule type="cellIs" dxfId="454" priority="92" operator="equal">
      <formula>"."</formula>
    </cfRule>
    <cfRule type="cellIs" dxfId="453" priority="93" operator="equal">
      <formula>"."</formula>
    </cfRule>
  </conditionalFormatting>
  <conditionalFormatting sqref="G185:V185">
    <cfRule type="cellIs" dxfId="452" priority="97" operator="equal">
      <formula>"."</formula>
    </cfRule>
    <cfRule type="cellIs" dxfId="451" priority="96" operator="equal">
      <formula>"."</formula>
    </cfRule>
  </conditionalFormatting>
  <conditionalFormatting sqref="G186:V186">
    <cfRule type="cellIs" dxfId="450" priority="848" operator="equal">
      <formula>0</formula>
    </cfRule>
  </conditionalFormatting>
  <conditionalFormatting sqref="G187:V187">
    <cfRule type="cellIs" dxfId="449" priority="851" operator="equal">
      <formula>"."</formula>
    </cfRule>
    <cfRule type="cellIs" dxfId="448" priority="852" operator="equal">
      <formula>"."</formula>
    </cfRule>
    <cfRule type="cellIs" dxfId="447" priority="853" operator="equal">
      <formula>"."</formula>
    </cfRule>
  </conditionalFormatting>
  <conditionalFormatting sqref="G188:V188">
    <cfRule type="cellIs" dxfId="446" priority="824" operator="equal">
      <formula>0</formula>
    </cfRule>
  </conditionalFormatting>
  <conditionalFormatting sqref="G189:V189">
    <cfRule type="cellIs" dxfId="445" priority="827" operator="equal">
      <formula>"."</formula>
    </cfRule>
    <cfRule type="cellIs" dxfId="444" priority="826" operator="equal">
      <formula>"."</formula>
    </cfRule>
  </conditionalFormatting>
  <conditionalFormatting sqref="G190:V190">
    <cfRule type="cellIs" dxfId="443" priority="835" operator="equal">
      <formula>0</formula>
    </cfRule>
  </conditionalFormatting>
  <conditionalFormatting sqref="G191:V191">
    <cfRule type="cellIs" dxfId="442" priority="838" operator="equal">
      <formula>"."</formula>
    </cfRule>
    <cfRule type="cellIs" dxfId="441" priority="837" operator="equal">
      <formula>"."</formula>
    </cfRule>
  </conditionalFormatting>
  <conditionalFormatting sqref="G192:V192">
    <cfRule type="cellIs" dxfId="440" priority="339" operator="equal">
      <formula>0</formula>
    </cfRule>
  </conditionalFormatting>
  <conditionalFormatting sqref="G193:V193 G221:V221">
    <cfRule type="cellIs" dxfId="439" priority="849" operator="equal">
      <formula>"."</formula>
    </cfRule>
    <cfRule type="cellIs" dxfId="438" priority="850" operator="equal">
      <formula>"."</formula>
    </cfRule>
  </conditionalFormatting>
  <conditionalFormatting sqref="G194:V194">
    <cfRule type="cellIs" dxfId="437" priority="338" operator="equal">
      <formula>0</formula>
    </cfRule>
  </conditionalFormatting>
  <conditionalFormatting sqref="G195:V195">
    <cfRule type="cellIs" dxfId="436" priority="779" operator="equal">
      <formula>"."</formula>
    </cfRule>
    <cfRule type="cellIs" dxfId="435" priority="780" operator="equal">
      <formula>"."</formula>
    </cfRule>
  </conditionalFormatting>
  <conditionalFormatting sqref="G196:V196">
    <cfRule type="cellIs" dxfId="434" priority="337" operator="equal">
      <formula>0</formula>
    </cfRule>
  </conditionalFormatting>
  <conditionalFormatting sqref="G197:V197">
    <cfRule type="cellIs" dxfId="433" priority="783" operator="equal">
      <formula>"."</formula>
    </cfRule>
    <cfRule type="cellIs" dxfId="432" priority="782" operator="equal">
      <formula>"."</formula>
    </cfRule>
  </conditionalFormatting>
  <conditionalFormatting sqref="G198:V198">
    <cfRule type="cellIs" dxfId="431" priority="336" operator="equal">
      <formula>0</formula>
    </cfRule>
  </conditionalFormatting>
  <conditionalFormatting sqref="G199:V199">
    <cfRule type="cellIs" dxfId="430" priority="785" operator="equal">
      <formula>"."</formula>
    </cfRule>
    <cfRule type="cellIs" dxfId="429" priority="786" operator="equal">
      <formula>"."</formula>
    </cfRule>
  </conditionalFormatting>
  <conditionalFormatting sqref="G200:V200">
    <cfRule type="cellIs" dxfId="428" priority="335" operator="equal">
      <formula>0</formula>
    </cfRule>
  </conditionalFormatting>
  <conditionalFormatting sqref="G201:V201">
    <cfRule type="cellIs" dxfId="427" priority="789" operator="equal">
      <formula>"."</formula>
    </cfRule>
    <cfRule type="cellIs" dxfId="426" priority="788" operator="equal">
      <formula>"."</formula>
    </cfRule>
  </conditionalFormatting>
  <conditionalFormatting sqref="G202:V202">
    <cfRule type="cellIs" dxfId="425" priority="334" operator="equal">
      <formula>0</formula>
    </cfRule>
  </conditionalFormatting>
  <conditionalFormatting sqref="G203:V203">
    <cfRule type="cellIs" dxfId="424" priority="791" operator="equal">
      <formula>"."</formula>
    </cfRule>
    <cfRule type="cellIs" dxfId="423" priority="792" operator="equal">
      <formula>"."</formula>
    </cfRule>
  </conditionalFormatting>
  <conditionalFormatting sqref="G204:V204">
    <cfRule type="cellIs" dxfId="422" priority="333" operator="equal">
      <formula>0</formula>
    </cfRule>
  </conditionalFormatting>
  <conditionalFormatting sqref="G205:V205">
    <cfRule type="cellIs" dxfId="421" priority="794" operator="equal">
      <formula>"."</formula>
    </cfRule>
    <cfRule type="cellIs" dxfId="420" priority="795" operator="equal">
      <formula>"."</formula>
    </cfRule>
  </conditionalFormatting>
  <conditionalFormatting sqref="G206:V206">
    <cfRule type="cellIs" dxfId="419" priority="332" operator="equal">
      <formula>0</formula>
    </cfRule>
  </conditionalFormatting>
  <conditionalFormatting sqref="G207:V207">
    <cfRule type="cellIs" dxfId="418" priority="798" operator="equal">
      <formula>"."</formula>
    </cfRule>
    <cfRule type="cellIs" dxfId="417" priority="797" operator="equal">
      <formula>"."</formula>
    </cfRule>
  </conditionalFormatting>
  <conditionalFormatting sqref="G208:V208">
    <cfRule type="cellIs" dxfId="416" priority="331" operator="equal">
      <formula>0</formula>
    </cfRule>
  </conditionalFormatting>
  <conditionalFormatting sqref="G209:V209">
    <cfRule type="cellIs" dxfId="415" priority="800" operator="equal">
      <formula>"."</formula>
    </cfRule>
    <cfRule type="cellIs" dxfId="414" priority="801" operator="equal">
      <formula>"."</formula>
    </cfRule>
  </conditionalFormatting>
  <conditionalFormatting sqref="G210:V210">
    <cfRule type="cellIs" dxfId="413" priority="330" operator="equal">
      <formula>0</formula>
    </cfRule>
  </conditionalFormatting>
  <conditionalFormatting sqref="G211:V211">
    <cfRule type="cellIs" dxfId="412" priority="803" operator="equal">
      <formula>"."</formula>
    </cfRule>
    <cfRule type="cellIs" dxfId="411" priority="804" operator="equal">
      <formula>"."</formula>
    </cfRule>
  </conditionalFormatting>
  <conditionalFormatting sqref="G212:V212">
    <cfRule type="cellIs" dxfId="410" priority="292" operator="equal">
      <formula>0</formula>
    </cfRule>
  </conditionalFormatting>
  <conditionalFormatting sqref="G213:V213">
    <cfRule type="cellIs" dxfId="409" priority="807" operator="equal">
      <formula>"."</formula>
    </cfRule>
    <cfRule type="cellIs" dxfId="408" priority="806" operator="equal">
      <formula>"."</formula>
    </cfRule>
  </conditionalFormatting>
  <conditionalFormatting sqref="G214:V214">
    <cfRule type="cellIs" dxfId="407" priority="291" operator="equal">
      <formula>0</formula>
    </cfRule>
  </conditionalFormatting>
  <conditionalFormatting sqref="G215:V215">
    <cfRule type="cellIs" dxfId="406" priority="810" operator="equal">
      <formula>"."</formula>
    </cfRule>
    <cfRule type="cellIs" dxfId="405" priority="809" operator="equal">
      <formula>"."</formula>
    </cfRule>
  </conditionalFormatting>
  <conditionalFormatting sqref="G216:V216">
    <cfRule type="cellIs" dxfId="404" priority="290" operator="equal">
      <formula>0</formula>
    </cfRule>
  </conditionalFormatting>
  <conditionalFormatting sqref="G217:V217">
    <cfRule type="cellIs" dxfId="403" priority="813" operator="equal">
      <formula>"."</formula>
    </cfRule>
    <cfRule type="cellIs" dxfId="402" priority="812" operator="equal">
      <formula>"."</formula>
    </cfRule>
  </conditionalFormatting>
  <conditionalFormatting sqref="G218:V218">
    <cfRule type="cellIs" dxfId="401" priority="289" operator="equal">
      <formula>0</formula>
    </cfRule>
  </conditionalFormatting>
  <conditionalFormatting sqref="G219:V219">
    <cfRule type="cellIs" dxfId="400" priority="815" operator="equal">
      <formula>"."</formula>
    </cfRule>
    <cfRule type="cellIs" dxfId="399" priority="816" operator="equal">
      <formula>"."</formula>
    </cfRule>
  </conditionalFormatting>
  <conditionalFormatting sqref="G220:V220">
    <cfRule type="cellIs" dxfId="398" priority="288" operator="equal">
      <formula>0</formula>
    </cfRule>
  </conditionalFormatting>
  <conditionalFormatting sqref="G222:V222">
    <cfRule type="cellIs" dxfId="397" priority="911" operator="equal">
      <formula>0</formula>
    </cfRule>
  </conditionalFormatting>
  <conditionalFormatting sqref="G223:V223">
    <cfRule type="cellIs" dxfId="396" priority="912" operator="equal">
      <formula>"."</formula>
    </cfRule>
  </conditionalFormatting>
  <conditionalFormatting sqref="G224:V224">
    <cfRule type="cellIs" dxfId="395" priority="76" operator="equal">
      <formula>0</formula>
    </cfRule>
  </conditionalFormatting>
  <conditionalFormatting sqref="G225:V225">
    <cfRule type="cellIs" dxfId="394" priority="91" operator="equal">
      <formula>"."</formula>
    </cfRule>
    <cfRule type="cellIs" dxfId="393" priority="90" operator="equal">
      <formula>"."</formula>
    </cfRule>
  </conditionalFormatting>
  <conditionalFormatting sqref="G226:V226">
    <cfRule type="cellIs" dxfId="392" priority="74" operator="equal">
      <formula>0</formula>
    </cfRule>
  </conditionalFormatting>
  <conditionalFormatting sqref="G227:V227">
    <cfRule type="cellIs" dxfId="391" priority="78" operator="equal">
      <formula>"."</formula>
    </cfRule>
    <cfRule type="cellIs" dxfId="390" priority="77" operator="equal">
      <formula>"."</formula>
    </cfRule>
  </conditionalFormatting>
  <conditionalFormatting sqref="G228:V228">
    <cfRule type="cellIs" dxfId="389" priority="72" operator="equal">
      <formula>0</formula>
    </cfRule>
  </conditionalFormatting>
  <conditionalFormatting sqref="G229:V229">
    <cfRule type="cellIs" dxfId="388" priority="79" operator="equal">
      <formula>"."</formula>
    </cfRule>
    <cfRule type="cellIs" dxfId="387" priority="80" operator="equal">
      <formula>"."</formula>
    </cfRule>
  </conditionalFormatting>
  <conditionalFormatting sqref="G230:V230">
    <cfRule type="cellIs" dxfId="386" priority="70" operator="equal">
      <formula>0</formula>
    </cfRule>
  </conditionalFormatting>
  <conditionalFormatting sqref="G231:V231">
    <cfRule type="cellIs" dxfId="385" priority="81" operator="equal">
      <formula>"."</formula>
    </cfRule>
    <cfRule type="cellIs" dxfId="384" priority="82" operator="equal">
      <formula>"."</formula>
    </cfRule>
  </conditionalFormatting>
  <conditionalFormatting sqref="G232:V232">
    <cfRule type="cellIs" dxfId="383" priority="68" operator="equal">
      <formula>0</formula>
    </cfRule>
  </conditionalFormatting>
  <conditionalFormatting sqref="G233:V233">
    <cfRule type="cellIs" dxfId="382" priority="84" operator="equal">
      <formula>"."</formula>
    </cfRule>
    <cfRule type="cellIs" dxfId="381" priority="83" operator="equal">
      <formula>"."</formula>
    </cfRule>
  </conditionalFormatting>
  <conditionalFormatting sqref="G234:V234">
    <cfRule type="cellIs" dxfId="380" priority="66" operator="equal">
      <formula>0</formula>
    </cfRule>
  </conditionalFormatting>
  <conditionalFormatting sqref="G235:V235">
    <cfRule type="cellIs" dxfId="379" priority="85" operator="equal">
      <formula>"."</formula>
    </cfRule>
    <cfRule type="cellIs" dxfId="378" priority="86" operator="equal">
      <formula>"."</formula>
    </cfRule>
  </conditionalFormatting>
  <conditionalFormatting sqref="G236:V236">
    <cfRule type="cellIs" dxfId="377" priority="64" operator="equal">
      <formula>0</formula>
    </cfRule>
  </conditionalFormatting>
  <conditionalFormatting sqref="G237:V237">
    <cfRule type="cellIs" dxfId="376" priority="88" operator="equal">
      <formula>"."</formula>
    </cfRule>
    <cfRule type="cellIs" dxfId="375" priority="87" operator="equal">
      <formula>"."</formula>
    </cfRule>
  </conditionalFormatting>
  <conditionalFormatting sqref="G238:V238">
    <cfRule type="cellIs" dxfId="374" priority="776" operator="equal">
      <formula>0</formula>
    </cfRule>
  </conditionalFormatting>
  <conditionalFormatting sqref="G239:V239">
    <cfRule type="cellIs" dxfId="373" priority="777" operator="equal">
      <formula>"."</formula>
    </cfRule>
  </conditionalFormatting>
  <conditionalFormatting sqref="G240:V240">
    <cfRule type="cellIs" dxfId="372" priority="773" operator="equal">
      <formula>0</formula>
    </cfRule>
  </conditionalFormatting>
  <conditionalFormatting sqref="G241:V241">
    <cfRule type="cellIs" dxfId="371" priority="775" operator="equal">
      <formula>"."</formula>
    </cfRule>
    <cfRule type="cellIs" dxfId="370" priority="774" operator="equal">
      <formula>"."</formula>
    </cfRule>
  </conditionalFormatting>
  <conditionalFormatting sqref="G242:V242">
    <cfRule type="cellIs" dxfId="369" priority="770" operator="equal">
      <formula>0</formula>
    </cfRule>
  </conditionalFormatting>
  <conditionalFormatting sqref="G243:V243">
    <cfRule type="cellIs" dxfId="368" priority="772" operator="equal">
      <formula>"."</formula>
    </cfRule>
    <cfRule type="cellIs" dxfId="367" priority="771" operator="equal">
      <formula>"."</formula>
    </cfRule>
  </conditionalFormatting>
  <conditionalFormatting sqref="G246:V246">
    <cfRule type="cellIs" dxfId="366" priority="740" operator="equal">
      <formula>0</formula>
    </cfRule>
  </conditionalFormatting>
  <conditionalFormatting sqref="G247:V247">
    <cfRule type="cellIs" dxfId="365" priority="741" operator="equal">
      <formula>"."</formula>
    </cfRule>
    <cfRule type="cellIs" dxfId="364" priority="743" operator="equal">
      <formula>"."</formula>
    </cfRule>
    <cfRule type="cellIs" dxfId="363" priority="742" operator="equal">
      <formula>"."</formula>
    </cfRule>
  </conditionalFormatting>
  <conditionalFormatting sqref="G249:V249 G271:V271">
    <cfRule type="cellIs" dxfId="362" priority="745" operator="equal">
      <formula>"."</formula>
    </cfRule>
    <cfRule type="cellIs" dxfId="361" priority="744" operator="equal">
      <formula>"."</formula>
    </cfRule>
  </conditionalFormatting>
  <conditionalFormatting sqref="G251:V251">
    <cfRule type="cellIs" dxfId="360" priority="723" operator="equal">
      <formula>"."</formula>
    </cfRule>
    <cfRule type="cellIs" dxfId="359" priority="722" operator="equal">
      <formula>"."</formula>
    </cfRule>
  </conditionalFormatting>
  <conditionalFormatting sqref="G253:V253">
    <cfRule type="cellIs" dxfId="358" priority="725" operator="equal">
      <formula>"."</formula>
    </cfRule>
    <cfRule type="cellIs" dxfId="357" priority="724" operator="equal">
      <formula>"."</formula>
    </cfRule>
  </conditionalFormatting>
  <conditionalFormatting sqref="G255:V255">
    <cfRule type="cellIs" dxfId="356" priority="727" operator="equal">
      <formula>"."</formula>
    </cfRule>
    <cfRule type="cellIs" dxfId="355" priority="726" operator="equal">
      <formula>"."</formula>
    </cfRule>
  </conditionalFormatting>
  <conditionalFormatting sqref="G257:V257">
    <cfRule type="cellIs" dxfId="354" priority="729" operator="equal">
      <formula>"."</formula>
    </cfRule>
    <cfRule type="cellIs" dxfId="353" priority="728" operator="equal">
      <formula>"."</formula>
    </cfRule>
  </conditionalFormatting>
  <conditionalFormatting sqref="G259:V259">
    <cfRule type="cellIs" dxfId="352" priority="731" operator="equal">
      <formula>"."</formula>
    </cfRule>
    <cfRule type="cellIs" dxfId="351" priority="730" operator="equal">
      <formula>"."</formula>
    </cfRule>
  </conditionalFormatting>
  <conditionalFormatting sqref="G261:V261">
    <cfRule type="cellIs" dxfId="350" priority="732" operator="equal">
      <formula>"."</formula>
    </cfRule>
    <cfRule type="cellIs" dxfId="349" priority="733" operator="equal">
      <formula>"."</formula>
    </cfRule>
  </conditionalFormatting>
  <conditionalFormatting sqref="G263:V263">
    <cfRule type="cellIs" dxfId="348" priority="734" operator="equal">
      <formula>"."</formula>
    </cfRule>
    <cfRule type="cellIs" dxfId="347" priority="735" operator="equal">
      <formula>"."</formula>
    </cfRule>
  </conditionalFormatting>
  <conditionalFormatting sqref="G265:V265">
    <cfRule type="cellIs" dxfId="346" priority="736" operator="equal">
      <formula>"."</formula>
    </cfRule>
    <cfRule type="cellIs" dxfId="345" priority="737" operator="equal">
      <formula>"."</formula>
    </cfRule>
  </conditionalFormatting>
  <conditionalFormatting sqref="G267:V267">
    <cfRule type="cellIs" dxfId="344" priority="738" operator="equal">
      <formula>"."</formula>
    </cfRule>
    <cfRule type="cellIs" dxfId="343" priority="739" operator="equal">
      <formula>"."</formula>
    </cfRule>
  </conditionalFormatting>
  <conditionalFormatting sqref="G269:V269">
    <cfRule type="cellIs" dxfId="342" priority="272" operator="equal">
      <formula>"."</formula>
    </cfRule>
    <cfRule type="cellIs" dxfId="341" priority="271" operator="equal">
      <formula>"."</formula>
    </cfRule>
  </conditionalFormatting>
  <conditionalFormatting sqref="G272:V272">
    <cfRule type="cellIs" dxfId="340" priority="764" operator="equal">
      <formula>0</formula>
    </cfRule>
  </conditionalFormatting>
  <conditionalFormatting sqref="G273:V273">
    <cfRule type="cellIs" dxfId="339" priority="765" operator="equal">
      <formula>"."</formula>
    </cfRule>
    <cfRule type="cellIs" dxfId="338" priority="767" operator="equal">
      <formula>"."</formula>
    </cfRule>
    <cfRule type="cellIs" dxfId="337" priority="766" operator="equal">
      <formula>"."</formula>
    </cfRule>
  </conditionalFormatting>
  <conditionalFormatting sqref="G275:V275 G295:V295 G299:V299">
    <cfRule type="cellIs" dxfId="336" priority="269" operator="equal">
      <formula>"."</formula>
    </cfRule>
    <cfRule type="cellIs" dxfId="335" priority="270" operator="equal">
      <formula>"."</formula>
    </cfRule>
  </conditionalFormatting>
  <conditionalFormatting sqref="G277:V277">
    <cfRule type="cellIs" dxfId="334" priority="252" operator="equal">
      <formula>"."</formula>
    </cfRule>
    <cfRule type="cellIs" dxfId="333" priority="251" operator="equal">
      <formula>"."</formula>
    </cfRule>
  </conditionalFormatting>
  <conditionalFormatting sqref="G279:V279">
    <cfRule type="cellIs" dxfId="332" priority="253" operator="equal">
      <formula>"."</formula>
    </cfRule>
    <cfRule type="cellIs" dxfId="331" priority="254" operator="equal">
      <formula>"."</formula>
    </cfRule>
  </conditionalFormatting>
  <conditionalFormatting sqref="G281:V281">
    <cfRule type="cellIs" dxfId="330" priority="255" operator="equal">
      <formula>"."</formula>
    </cfRule>
    <cfRule type="cellIs" dxfId="329" priority="256" operator="equal">
      <formula>"."</formula>
    </cfRule>
  </conditionalFormatting>
  <conditionalFormatting sqref="G283:V283">
    <cfRule type="cellIs" dxfId="328" priority="257" operator="equal">
      <formula>"."</formula>
    </cfRule>
    <cfRule type="cellIs" dxfId="327" priority="258" operator="equal">
      <formula>"."</formula>
    </cfRule>
  </conditionalFormatting>
  <conditionalFormatting sqref="G285:V285">
    <cfRule type="cellIs" dxfId="326" priority="259" operator="equal">
      <formula>"."</formula>
    </cfRule>
    <cfRule type="cellIs" dxfId="325" priority="260" operator="equal">
      <formula>"."</formula>
    </cfRule>
  </conditionalFormatting>
  <conditionalFormatting sqref="G287:V287">
    <cfRule type="cellIs" dxfId="324" priority="262" operator="equal">
      <formula>"."</formula>
    </cfRule>
    <cfRule type="cellIs" dxfId="323" priority="261" operator="equal">
      <formula>"."</formula>
    </cfRule>
  </conditionalFormatting>
  <conditionalFormatting sqref="G289:V289">
    <cfRule type="cellIs" dxfId="322" priority="264" operator="equal">
      <formula>"."</formula>
    </cfRule>
    <cfRule type="cellIs" dxfId="321" priority="263" operator="equal">
      <formula>"."</formula>
    </cfRule>
  </conditionalFormatting>
  <conditionalFormatting sqref="G291:V291">
    <cfRule type="cellIs" dxfId="320" priority="266" operator="equal">
      <formula>"."</formula>
    </cfRule>
    <cfRule type="cellIs" dxfId="319" priority="265" operator="equal">
      <formula>"."</formula>
    </cfRule>
  </conditionalFormatting>
  <conditionalFormatting sqref="G293:V293">
    <cfRule type="cellIs" dxfId="318" priority="268" operator="equal">
      <formula>"."</formula>
    </cfRule>
    <cfRule type="cellIs" dxfId="317" priority="267" operator="equal">
      <formula>"."</formula>
    </cfRule>
  </conditionalFormatting>
  <conditionalFormatting sqref="G297:V297">
    <cfRule type="cellIs" dxfId="316" priority="173" operator="equal">
      <formula>"."</formula>
    </cfRule>
    <cfRule type="cellIs" dxfId="315" priority="174" operator="equal">
      <formula>"."</formula>
    </cfRule>
  </conditionalFormatting>
  <conditionalFormatting sqref="G300:V300">
    <cfRule type="cellIs" dxfId="314" priority="714" operator="equal">
      <formula>0</formula>
    </cfRule>
  </conditionalFormatting>
  <conditionalFormatting sqref="G301:V301">
    <cfRule type="cellIs" dxfId="313" priority="717" operator="equal">
      <formula>"."</formula>
    </cfRule>
    <cfRule type="cellIs" dxfId="312" priority="715" operator="equal">
      <formula>"."</formula>
    </cfRule>
    <cfRule type="cellIs" dxfId="311" priority="716" operator="equal">
      <formula>"."</formula>
    </cfRule>
  </conditionalFormatting>
  <conditionalFormatting sqref="G303:V303">
    <cfRule type="cellIs" dxfId="310" priority="719" operator="equal">
      <formula>"."</formula>
    </cfRule>
    <cfRule type="cellIs" dxfId="309" priority="718" operator="equal">
      <formula>"."</formula>
    </cfRule>
  </conditionalFormatting>
  <conditionalFormatting sqref="G305:V305">
    <cfRule type="cellIs" dxfId="308" priority="696" operator="equal">
      <formula>"."</formula>
    </cfRule>
    <cfRule type="cellIs" dxfId="307" priority="697" operator="equal">
      <formula>"."</formula>
    </cfRule>
  </conditionalFormatting>
  <conditionalFormatting sqref="G307:V307">
    <cfRule type="cellIs" dxfId="306" priority="699" operator="equal">
      <formula>"."</formula>
    </cfRule>
    <cfRule type="cellIs" dxfId="305" priority="698" operator="equal">
      <formula>"."</formula>
    </cfRule>
  </conditionalFormatting>
  <conditionalFormatting sqref="G309:V309">
    <cfRule type="cellIs" dxfId="304" priority="701" operator="equal">
      <formula>"."</formula>
    </cfRule>
    <cfRule type="cellIs" dxfId="303" priority="700" operator="equal">
      <formula>"."</formula>
    </cfRule>
  </conditionalFormatting>
  <conditionalFormatting sqref="G311:V311">
    <cfRule type="cellIs" dxfId="302" priority="702" operator="equal">
      <formula>"."</formula>
    </cfRule>
    <cfRule type="cellIs" dxfId="301" priority="703" operator="equal">
      <formula>"."</formula>
    </cfRule>
  </conditionalFormatting>
  <conditionalFormatting sqref="G313:V313">
    <cfRule type="cellIs" dxfId="300" priority="705" operator="equal">
      <formula>"."</formula>
    </cfRule>
    <cfRule type="cellIs" dxfId="299" priority="704" operator="equal">
      <formula>"."</formula>
    </cfRule>
  </conditionalFormatting>
  <conditionalFormatting sqref="G315:V315">
    <cfRule type="cellIs" dxfId="298" priority="707" operator="equal">
      <formula>"."</formula>
    </cfRule>
    <cfRule type="cellIs" dxfId="297" priority="706" operator="equal">
      <formula>"."</formula>
    </cfRule>
  </conditionalFormatting>
  <conditionalFormatting sqref="G317:V317 G361:V361 G393:V393 G39:V39 G55:V55 G363:V363">
    <cfRule type="cellIs" dxfId="296" priority="2255" operator="equal">
      <formula>"."</formula>
    </cfRule>
  </conditionalFormatting>
  <conditionalFormatting sqref="G317:V317 G361:V361 G393:V393">
    <cfRule type="cellIs" dxfId="295" priority="2254" operator="equal">
      <formula>"."</formula>
    </cfRule>
    <cfRule type="cellIs" dxfId="294" priority="2253" operator="equal">
      <formula>"."</formula>
    </cfRule>
  </conditionalFormatting>
  <conditionalFormatting sqref="G318:V318">
    <cfRule type="cellIs" dxfId="293" priority="681" operator="equal">
      <formula>0</formula>
    </cfRule>
  </conditionalFormatting>
  <conditionalFormatting sqref="G319:V319">
    <cfRule type="cellIs" dxfId="292" priority="682" operator="equal">
      <formula>"."</formula>
    </cfRule>
    <cfRule type="cellIs" dxfId="291" priority="683" operator="equal">
      <formula>"."</formula>
    </cfRule>
    <cfRule type="cellIs" dxfId="290" priority="684" operator="equal">
      <formula>"."</formula>
    </cfRule>
  </conditionalFormatting>
  <conditionalFormatting sqref="G321:V321">
    <cfRule type="cellIs" dxfId="289" priority="233" operator="equal">
      <formula>"."</formula>
    </cfRule>
    <cfRule type="cellIs" dxfId="288" priority="234" operator="equal">
      <formula>"."</formula>
    </cfRule>
  </conditionalFormatting>
  <conditionalFormatting sqref="G323:V323">
    <cfRule type="cellIs" dxfId="287" priority="225" operator="equal">
      <formula>"."</formula>
    </cfRule>
    <cfRule type="cellIs" dxfId="286" priority="226" operator="equal">
      <formula>"."</formula>
    </cfRule>
  </conditionalFormatting>
  <conditionalFormatting sqref="G325:V325">
    <cfRule type="cellIs" dxfId="285" priority="227" operator="equal">
      <formula>"."</formula>
    </cfRule>
    <cfRule type="cellIs" dxfId="284" priority="228" operator="equal">
      <formula>"."</formula>
    </cfRule>
  </conditionalFormatting>
  <conditionalFormatting sqref="G327:V327">
    <cfRule type="cellIs" dxfId="283" priority="229" operator="equal">
      <formula>"."</formula>
    </cfRule>
    <cfRule type="cellIs" dxfId="282" priority="230" operator="equal">
      <formula>"."</formula>
    </cfRule>
  </conditionalFormatting>
  <conditionalFormatting sqref="G329:V329">
    <cfRule type="cellIs" dxfId="281" priority="232" operator="equal">
      <formula>"."</formula>
    </cfRule>
    <cfRule type="cellIs" dxfId="280" priority="231" operator="equal">
      <formula>"."</formula>
    </cfRule>
  </conditionalFormatting>
  <conditionalFormatting sqref="G331:V331">
    <cfRule type="cellIs" dxfId="279" priority="685" operator="equal">
      <formula>"."</formula>
    </cfRule>
    <cfRule type="cellIs" dxfId="278" priority="686" operator="equal">
      <formula>"."</formula>
    </cfRule>
  </conditionalFormatting>
  <conditionalFormatting sqref="G332:V332">
    <cfRule type="cellIs" dxfId="277" priority="666" operator="equal">
      <formula>0</formula>
    </cfRule>
  </conditionalFormatting>
  <conditionalFormatting sqref="G333:V333 G335:V335">
    <cfRule type="cellIs" dxfId="276" priority="669" operator="equal">
      <formula>"."</formula>
    </cfRule>
  </conditionalFormatting>
  <conditionalFormatting sqref="G333:V333">
    <cfRule type="cellIs" dxfId="275" priority="668" operator="equal">
      <formula>"."</formula>
    </cfRule>
    <cfRule type="cellIs" dxfId="274" priority="667" operator="equal">
      <formula>"."</formula>
    </cfRule>
  </conditionalFormatting>
  <conditionalFormatting sqref="G335:V335">
    <cfRule type="cellIs" dxfId="273" priority="672" operator="equal">
      <formula>"."</formula>
    </cfRule>
  </conditionalFormatting>
  <conditionalFormatting sqref="G337:V337">
    <cfRule type="cellIs" dxfId="272" priority="659" operator="equal">
      <formula>"."</formula>
    </cfRule>
    <cfRule type="cellIs" dxfId="271" priority="658" operator="equal">
      <formula>"."</formula>
    </cfRule>
  </conditionalFormatting>
  <conditionalFormatting sqref="G339:V339">
    <cfRule type="cellIs" dxfId="270" priority="660" operator="equal">
      <formula>"."</formula>
    </cfRule>
    <cfRule type="cellIs" dxfId="269" priority="661" operator="equal">
      <formula>"."</formula>
    </cfRule>
  </conditionalFormatting>
  <conditionalFormatting sqref="G341:V341">
    <cfRule type="cellIs" dxfId="268" priority="662" operator="equal">
      <formula>"."</formula>
    </cfRule>
    <cfRule type="cellIs" dxfId="267" priority="663" operator="equal">
      <formula>"."</formula>
    </cfRule>
  </conditionalFormatting>
  <conditionalFormatting sqref="G343:V343">
    <cfRule type="cellIs" dxfId="266" priority="665" operator="equal">
      <formula>"."</formula>
    </cfRule>
    <cfRule type="cellIs" dxfId="265" priority="664" operator="equal">
      <formula>"."</formula>
    </cfRule>
  </conditionalFormatting>
  <conditionalFormatting sqref="G345:V345">
    <cfRule type="cellIs" dxfId="264" priority="670" operator="equal">
      <formula>"."</formula>
    </cfRule>
    <cfRule type="cellIs" dxfId="263" priority="671" operator="equal">
      <formula>"."</formula>
    </cfRule>
  </conditionalFormatting>
  <conditionalFormatting sqref="G346:V346">
    <cfRule type="cellIs" dxfId="262" priority="651" operator="equal">
      <formula>0</formula>
    </cfRule>
  </conditionalFormatting>
  <conditionalFormatting sqref="G347:V347 G349:V349">
    <cfRule type="cellIs" dxfId="261" priority="654" operator="equal">
      <formula>"."</formula>
    </cfRule>
  </conditionalFormatting>
  <conditionalFormatting sqref="G347:V347">
    <cfRule type="cellIs" dxfId="260" priority="652" operator="equal">
      <formula>"."</formula>
    </cfRule>
    <cfRule type="cellIs" dxfId="259" priority="653" operator="equal">
      <formula>"."</formula>
    </cfRule>
  </conditionalFormatting>
  <conditionalFormatting sqref="G349:V349">
    <cfRule type="cellIs" dxfId="258" priority="657" operator="equal">
      <formula>"."</formula>
    </cfRule>
  </conditionalFormatting>
  <conditionalFormatting sqref="G351:V351">
    <cfRule type="cellIs" dxfId="257" priority="644" operator="equal">
      <formula>"."</formula>
    </cfRule>
    <cfRule type="cellIs" dxfId="256" priority="643" operator="equal">
      <formula>"."</formula>
    </cfRule>
  </conditionalFormatting>
  <conditionalFormatting sqref="G353:V353">
    <cfRule type="cellIs" dxfId="255" priority="646" operator="equal">
      <formula>"."</formula>
    </cfRule>
    <cfRule type="cellIs" dxfId="254" priority="645" operator="equal">
      <formula>"."</formula>
    </cfRule>
  </conditionalFormatting>
  <conditionalFormatting sqref="G355:V355">
    <cfRule type="cellIs" dxfId="253" priority="647" operator="equal">
      <formula>"."</formula>
    </cfRule>
    <cfRule type="cellIs" dxfId="252" priority="648" operator="equal">
      <formula>"."</formula>
    </cfRule>
  </conditionalFormatting>
  <conditionalFormatting sqref="G357:V357">
    <cfRule type="cellIs" dxfId="251" priority="649" operator="equal">
      <formula>"."</formula>
    </cfRule>
    <cfRule type="cellIs" dxfId="250" priority="650" operator="equal">
      <formula>"."</formula>
    </cfRule>
  </conditionalFormatting>
  <conditionalFormatting sqref="G359:V359">
    <cfRule type="cellIs" dxfId="249" priority="655" operator="equal">
      <formula>"."</formula>
    </cfRule>
    <cfRule type="cellIs" dxfId="248" priority="656" operator="equal">
      <formula>"."</formula>
    </cfRule>
  </conditionalFormatting>
  <conditionalFormatting sqref="G365:V365">
    <cfRule type="cellIs" dxfId="247" priority="689" operator="equal">
      <formula>"."</formula>
    </cfRule>
    <cfRule type="cellIs" dxfId="246" priority="688" operator="equal">
      <formula>"."</formula>
    </cfRule>
  </conditionalFormatting>
  <conditionalFormatting sqref="G367:V367">
    <cfRule type="cellIs" dxfId="245" priority="690" operator="equal">
      <formula>"."</formula>
    </cfRule>
    <cfRule type="cellIs" dxfId="244" priority="691" operator="equal">
      <formula>"."</formula>
    </cfRule>
  </conditionalFormatting>
  <conditionalFormatting sqref="G369:V369">
    <cfRule type="cellIs" dxfId="243" priority="692" operator="equal">
      <formula>"."</formula>
    </cfRule>
    <cfRule type="cellIs" dxfId="242" priority="693" operator="equal">
      <formula>"."</formula>
    </cfRule>
  </conditionalFormatting>
  <conditionalFormatting sqref="G370:V370">
    <cfRule type="cellIs" dxfId="241" priority="641" operator="equal">
      <formula>0</formula>
    </cfRule>
  </conditionalFormatting>
  <conditionalFormatting sqref="G371:V371">
    <cfRule type="cellIs" dxfId="240" priority="642" operator="equal">
      <formula>"."</formula>
    </cfRule>
  </conditionalFormatting>
  <conditionalFormatting sqref="G372:V372">
    <cfRule type="cellIs" dxfId="239" priority="638" operator="equal">
      <formula>0</formula>
    </cfRule>
  </conditionalFormatting>
  <conditionalFormatting sqref="G373:V373">
    <cfRule type="cellIs" dxfId="238" priority="640" operator="equal">
      <formula>"."</formula>
    </cfRule>
    <cfRule type="cellIs" dxfId="237" priority="639" operator="equal">
      <formula>"."</formula>
    </cfRule>
  </conditionalFormatting>
  <conditionalFormatting sqref="G374:V374">
    <cfRule type="cellIs" dxfId="236" priority="620" operator="equal">
      <formula>0</formula>
    </cfRule>
  </conditionalFormatting>
  <conditionalFormatting sqref="G375:V375">
    <cfRule type="cellIs" dxfId="235" priority="621" operator="equal">
      <formula>"."</formula>
    </cfRule>
    <cfRule type="cellIs" dxfId="234" priority="622" operator="equal">
      <formula>"."</formula>
    </cfRule>
  </conditionalFormatting>
  <conditionalFormatting sqref="G376:V376">
    <cfRule type="cellIs" dxfId="233" priority="623" operator="equal">
      <formula>0</formula>
    </cfRule>
  </conditionalFormatting>
  <conditionalFormatting sqref="G377:V377">
    <cfRule type="cellIs" dxfId="232" priority="625" operator="equal">
      <formula>"."</formula>
    </cfRule>
    <cfRule type="cellIs" dxfId="231" priority="624" operator="equal">
      <formula>"."</formula>
    </cfRule>
  </conditionalFormatting>
  <conditionalFormatting sqref="G378:V378">
    <cfRule type="cellIs" dxfId="230" priority="626" operator="equal">
      <formula>0</formula>
    </cfRule>
  </conditionalFormatting>
  <conditionalFormatting sqref="G379:V379">
    <cfRule type="cellIs" dxfId="229" priority="627" operator="equal">
      <formula>"."</formula>
    </cfRule>
    <cfRule type="cellIs" dxfId="228" priority="628" operator="equal">
      <formula>"."</formula>
    </cfRule>
  </conditionalFormatting>
  <conditionalFormatting sqref="G380:V380">
    <cfRule type="cellIs" dxfId="227" priority="629" operator="equal">
      <formula>0</formula>
    </cfRule>
  </conditionalFormatting>
  <conditionalFormatting sqref="G381:V381">
    <cfRule type="cellIs" dxfId="226" priority="630" operator="equal">
      <formula>"."</formula>
    </cfRule>
    <cfRule type="cellIs" dxfId="225" priority="631" operator="equal">
      <formula>"."</formula>
    </cfRule>
  </conditionalFormatting>
  <conditionalFormatting sqref="G382:V382">
    <cfRule type="cellIs" dxfId="224" priority="632" operator="equal">
      <formula>0</formula>
    </cfRule>
  </conditionalFormatting>
  <conditionalFormatting sqref="G383:V383">
    <cfRule type="cellIs" dxfId="223" priority="634" operator="equal">
      <formula>"."</formula>
    </cfRule>
    <cfRule type="cellIs" dxfId="222" priority="633" operator="equal">
      <formula>"."</formula>
    </cfRule>
  </conditionalFormatting>
  <conditionalFormatting sqref="G384:V384">
    <cfRule type="cellIs" dxfId="221" priority="614" operator="equal">
      <formula>0</formula>
    </cfRule>
  </conditionalFormatting>
  <conditionalFormatting sqref="G385:V385">
    <cfRule type="cellIs" dxfId="220" priority="616" operator="equal">
      <formula>"."</formula>
    </cfRule>
    <cfRule type="cellIs" dxfId="219" priority="615" operator="equal">
      <formula>"."</formula>
    </cfRule>
  </conditionalFormatting>
  <conditionalFormatting sqref="G386:V386">
    <cfRule type="cellIs" dxfId="218" priority="617" operator="equal">
      <formula>0</formula>
    </cfRule>
  </conditionalFormatting>
  <conditionalFormatting sqref="G387:V387">
    <cfRule type="cellIs" dxfId="217" priority="618" operator="equal">
      <formula>"."</formula>
    </cfRule>
    <cfRule type="cellIs" dxfId="216" priority="619" operator="equal">
      <formula>"."</formula>
    </cfRule>
  </conditionalFormatting>
  <conditionalFormatting sqref="G388:V388">
    <cfRule type="cellIs" dxfId="215" priority="635" operator="equal">
      <formula>0</formula>
    </cfRule>
  </conditionalFormatting>
  <conditionalFormatting sqref="G389:V389">
    <cfRule type="cellIs" dxfId="214" priority="636" operator="equal">
      <formula>"."</formula>
    </cfRule>
    <cfRule type="cellIs" dxfId="213" priority="637" operator="equal">
      <formula>"."</formula>
    </cfRule>
  </conditionalFormatting>
  <conditionalFormatting sqref="G399:V399">
    <cfRule type="cellIs" dxfId="212" priority="554" operator="equal">
      <formula>"."</formula>
    </cfRule>
    <cfRule type="cellIs" dxfId="211" priority="555" operator="equal">
      <formula>"."</formula>
    </cfRule>
  </conditionalFormatting>
  <conditionalFormatting sqref="G401:V401">
    <cfRule type="cellIs" dxfId="210" priority="537" operator="equal">
      <formula>"."</formula>
    </cfRule>
    <cfRule type="cellIs" dxfId="209" priority="536" operator="equal">
      <formula>"."</formula>
    </cfRule>
  </conditionalFormatting>
  <conditionalFormatting sqref="G403:V403">
    <cfRule type="cellIs" dxfId="208" priority="538" operator="equal">
      <formula>"."</formula>
    </cfRule>
    <cfRule type="cellIs" dxfId="207" priority="539" operator="equal">
      <formula>"."</formula>
    </cfRule>
  </conditionalFormatting>
  <conditionalFormatting sqref="G405:V405">
    <cfRule type="cellIs" dxfId="206" priority="541" operator="equal">
      <formula>"."</formula>
    </cfRule>
    <cfRule type="cellIs" dxfId="205" priority="540" operator="equal">
      <formula>"."</formula>
    </cfRule>
  </conditionalFormatting>
  <conditionalFormatting sqref="G407:V407">
    <cfRule type="cellIs" dxfId="204" priority="543" operator="equal">
      <formula>"."</formula>
    </cfRule>
    <cfRule type="cellIs" dxfId="203" priority="542" operator="equal">
      <formula>"."</formula>
    </cfRule>
  </conditionalFormatting>
  <conditionalFormatting sqref="G409:V409">
    <cfRule type="cellIs" dxfId="202" priority="544" operator="equal">
      <formula>"."</formula>
    </cfRule>
    <cfRule type="cellIs" dxfId="201" priority="545" operator="equal">
      <formula>"."</formula>
    </cfRule>
  </conditionalFormatting>
  <conditionalFormatting sqref="G411:V411">
    <cfRule type="cellIs" dxfId="200" priority="546" operator="equal">
      <formula>"."</formula>
    </cfRule>
    <cfRule type="cellIs" dxfId="199" priority="547" operator="equal">
      <formula>"."</formula>
    </cfRule>
  </conditionalFormatting>
  <conditionalFormatting sqref="G413:V413">
    <cfRule type="cellIs" dxfId="198" priority="549" operator="equal">
      <formula>"."</formula>
    </cfRule>
    <cfRule type="cellIs" dxfId="197" priority="548" operator="equal">
      <formula>"."</formula>
    </cfRule>
  </conditionalFormatting>
  <conditionalFormatting sqref="G415:V415">
    <cfRule type="cellIs" dxfId="196" priority="551" operator="equal">
      <formula>"."</formula>
    </cfRule>
    <cfRule type="cellIs" dxfId="195" priority="550" operator="equal">
      <formula>"."</formula>
    </cfRule>
  </conditionalFormatting>
  <conditionalFormatting sqref="G417:V417">
    <cfRule type="cellIs" dxfId="194" priority="553" operator="equal">
      <formula>"."</formula>
    </cfRule>
    <cfRule type="cellIs" dxfId="193" priority="552" operator="equal">
      <formula>"."</formula>
    </cfRule>
  </conditionalFormatting>
  <conditionalFormatting sqref="G419:V419">
    <cfRule type="cellIs" dxfId="192" priority="557" operator="equal">
      <formula>"."</formula>
    </cfRule>
    <cfRule type="cellIs" dxfId="191" priority="556" operator="equal">
      <formula>"."</formula>
    </cfRule>
  </conditionalFormatting>
  <conditionalFormatting sqref="G421:V421">
    <cfRule type="cellIs" dxfId="190" priority="558" operator="equal">
      <formula>"."</formula>
    </cfRule>
    <cfRule type="cellIs" dxfId="189" priority="559" operator="equal">
      <formula>"."</formula>
    </cfRule>
  </conditionalFormatting>
  <conditionalFormatting sqref="G423:V423">
    <cfRule type="cellIs" dxfId="188" priority="560" operator="equal">
      <formula>"."</formula>
    </cfRule>
    <cfRule type="cellIs" dxfId="187" priority="561" operator="equal">
      <formula>"."</formula>
    </cfRule>
  </conditionalFormatting>
  <conditionalFormatting sqref="G425:V425">
    <cfRule type="cellIs" dxfId="186" priority="562" operator="equal">
      <formula>"."</formula>
    </cfRule>
    <cfRule type="cellIs" dxfId="185" priority="563" operator="equal">
      <formula>"."</formula>
    </cfRule>
  </conditionalFormatting>
  <conditionalFormatting sqref="G427:V427">
    <cfRule type="cellIs" dxfId="184" priority="564" operator="equal">
      <formula>"."</formula>
    </cfRule>
    <cfRule type="cellIs" dxfId="183" priority="565" operator="equal">
      <formula>"."</formula>
    </cfRule>
  </conditionalFormatting>
  <conditionalFormatting sqref="G429:V429">
    <cfRule type="cellIs" dxfId="182" priority="566" operator="equal">
      <formula>"."</formula>
    </cfRule>
    <cfRule type="cellIs" dxfId="181" priority="567" operator="equal">
      <formula>"."</formula>
    </cfRule>
  </conditionalFormatting>
  <conditionalFormatting sqref="G431:V431">
    <cfRule type="cellIs" dxfId="180" priority="569" operator="equal">
      <formula>"."</formula>
    </cfRule>
    <cfRule type="cellIs" dxfId="179" priority="568" operator="equal">
      <formula>"."</formula>
    </cfRule>
  </conditionalFormatting>
  <conditionalFormatting sqref="G433:V433">
    <cfRule type="cellIs" dxfId="178" priority="570" operator="equal">
      <formula>"."</formula>
    </cfRule>
    <cfRule type="cellIs" dxfId="177" priority="571" operator="equal">
      <formula>"."</formula>
    </cfRule>
  </conditionalFormatting>
  <conditionalFormatting sqref="G435:V435">
    <cfRule type="cellIs" dxfId="176" priority="572" operator="equal">
      <formula>"."</formula>
    </cfRule>
    <cfRule type="cellIs" dxfId="175" priority="573" operator="equal">
      <formula>"."</formula>
    </cfRule>
  </conditionalFormatting>
  <conditionalFormatting sqref="G437:V437">
    <cfRule type="cellIs" dxfId="174" priority="574" operator="equal">
      <formula>"."</formula>
    </cfRule>
    <cfRule type="cellIs" dxfId="173" priority="575" operator="equal">
      <formula>"."</formula>
    </cfRule>
  </conditionalFormatting>
  <conditionalFormatting sqref="G439:V439">
    <cfRule type="cellIs" dxfId="172" priority="577" operator="equal">
      <formula>"."</formula>
    </cfRule>
    <cfRule type="cellIs" dxfId="171" priority="576" operator="equal">
      <formula>"."</formula>
    </cfRule>
  </conditionalFormatting>
  <conditionalFormatting sqref="G441:V441">
    <cfRule type="cellIs" dxfId="170" priority="578" operator="equal">
      <formula>"."</formula>
    </cfRule>
    <cfRule type="cellIs" dxfId="169" priority="579" operator="equal">
      <formula>"."</formula>
    </cfRule>
  </conditionalFormatting>
  <conditionalFormatting sqref="G443:V443">
    <cfRule type="cellIs" dxfId="168" priority="580" operator="equal">
      <formula>"."</formula>
    </cfRule>
    <cfRule type="cellIs" dxfId="167" priority="581" operator="equal">
      <formula>"."</formula>
    </cfRule>
  </conditionalFormatting>
  <conditionalFormatting sqref="G445:V445">
    <cfRule type="cellIs" dxfId="166" priority="583" operator="equal">
      <formula>"."</formula>
    </cfRule>
    <cfRule type="cellIs" dxfId="165" priority="582" operator="equal">
      <formula>"."</formula>
    </cfRule>
  </conditionalFormatting>
  <conditionalFormatting sqref="G447:V447">
    <cfRule type="cellIs" dxfId="164" priority="585" operator="equal">
      <formula>"."</formula>
    </cfRule>
    <cfRule type="cellIs" dxfId="163" priority="584" operator="equal">
      <formula>"."</formula>
    </cfRule>
  </conditionalFormatting>
  <conditionalFormatting sqref="G449:V449">
    <cfRule type="cellIs" dxfId="162" priority="587" operator="equal">
      <formula>"."</formula>
    </cfRule>
    <cfRule type="cellIs" dxfId="161" priority="586" operator="equal">
      <formula>"."</formula>
    </cfRule>
  </conditionalFormatting>
  <conditionalFormatting sqref="G451:V451">
    <cfRule type="cellIs" dxfId="160" priority="589" operator="equal">
      <formula>"."</formula>
    </cfRule>
    <cfRule type="cellIs" dxfId="159" priority="588" operator="equal">
      <formula>"."</formula>
    </cfRule>
  </conditionalFormatting>
  <conditionalFormatting sqref="G453:V453">
    <cfRule type="cellIs" dxfId="158" priority="590" operator="equal">
      <formula>"."</formula>
    </cfRule>
    <cfRule type="cellIs" dxfId="157" priority="591" operator="equal">
      <formula>"."</formula>
    </cfRule>
  </conditionalFormatting>
  <conditionalFormatting sqref="G455:V455">
    <cfRule type="cellIs" dxfId="156" priority="593" operator="equal">
      <formula>"."</formula>
    </cfRule>
    <cfRule type="cellIs" dxfId="155" priority="592" operator="equal">
      <formula>"."</formula>
    </cfRule>
  </conditionalFormatting>
  <conditionalFormatting sqref="G457:V457">
    <cfRule type="cellIs" dxfId="154" priority="595" operator="equal">
      <formula>"."</formula>
    </cfRule>
    <cfRule type="cellIs" dxfId="153" priority="594" operator="equal">
      <formula>"."</formula>
    </cfRule>
  </conditionalFormatting>
  <conditionalFormatting sqref="G459:V459">
    <cfRule type="cellIs" dxfId="152" priority="597" operator="equal">
      <formula>"."</formula>
    </cfRule>
    <cfRule type="cellIs" dxfId="151" priority="596" operator="equal">
      <formula>"."</formula>
    </cfRule>
  </conditionalFormatting>
  <conditionalFormatting sqref="G461:V461">
    <cfRule type="cellIs" dxfId="150" priority="598" operator="equal">
      <formula>"."</formula>
    </cfRule>
    <cfRule type="cellIs" dxfId="149" priority="599" operator="equal">
      <formula>"."</formula>
    </cfRule>
  </conditionalFormatting>
  <conditionalFormatting sqref="G463:V463">
    <cfRule type="cellIs" dxfId="148" priority="600" operator="equal">
      <formula>"."</formula>
    </cfRule>
    <cfRule type="cellIs" dxfId="147" priority="601" operator="equal">
      <formula>"."</formula>
    </cfRule>
  </conditionalFormatting>
  <conditionalFormatting sqref="G465:V465">
    <cfRule type="cellIs" dxfId="146" priority="602" operator="equal">
      <formula>"."</formula>
    </cfRule>
    <cfRule type="cellIs" dxfId="145" priority="603" operator="equal">
      <formula>"."</formula>
    </cfRule>
  </conditionalFormatting>
  <conditionalFormatting sqref="G467:V467">
    <cfRule type="cellIs" dxfId="144" priority="605" operator="equal">
      <formula>"."</formula>
    </cfRule>
    <cfRule type="cellIs" dxfId="143" priority="604" operator="equal">
      <formula>"."</formula>
    </cfRule>
  </conditionalFormatting>
  <conditionalFormatting sqref="G469:V469">
    <cfRule type="cellIs" dxfId="142" priority="606" operator="equal">
      <formula>"."</formula>
    </cfRule>
    <cfRule type="cellIs" dxfId="141" priority="607" operator="equal">
      <formula>"."</formula>
    </cfRule>
  </conditionalFormatting>
  <conditionalFormatting sqref="G471:V471">
    <cfRule type="cellIs" dxfId="140" priority="608" operator="equal">
      <formula>"."</formula>
    </cfRule>
    <cfRule type="cellIs" dxfId="139" priority="609" operator="equal">
      <formula>"."</formula>
    </cfRule>
  </conditionalFormatting>
  <conditionalFormatting sqref="G473:V473">
    <cfRule type="cellIs" dxfId="138" priority="611" operator="equal">
      <formula>"."</formula>
    </cfRule>
    <cfRule type="cellIs" dxfId="137" priority="610" operator="equal">
      <formula>"."</formula>
    </cfRule>
  </conditionalFormatting>
  <conditionalFormatting sqref="G476:V476">
    <cfRule type="cellIs" dxfId="136" priority="496" operator="equal">
      <formula>0</formula>
    </cfRule>
  </conditionalFormatting>
  <conditionalFormatting sqref="G477:V477">
    <cfRule type="cellIs" dxfId="135" priority="497" operator="equal">
      <formula>"."</formula>
    </cfRule>
    <cfRule type="cellIs" dxfId="134" priority="498" operator="equal">
      <formula>"."</formula>
    </cfRule>
    <cfRule type="cellIs" dxfId="133" priority="499" operator="equal">
      <formula>"."</formula>
    </cfRule>
  </conditionalFormatting>
  <conditionalFormatting sqref="G479:V479 G481:V481">
    <cfRule type="cellIs" dxfId="132" priority="500" operator="equal">
      <formula>"."</formula>
    </cfRule>
    <cfRule type="cellIs" dxfId="131" priority="501" operator="equal">
      <formula>"."</formula>
    </cfRule>
  </conditionalFormatting>
  <conditionalFormatting sqref="G483:V483">
    <cfRule type="cellIs" dxfId="130" priority="487" operator="equal">
      <formula>"."</formula>
    </cfRule>
    <cfRule type="cellIs" dxfId="129" priority="486" operator="equal">
      <formula>"."</formula>
    </cfRule>
  </conditionalFormatting>
  <conditionalFormatting sqref="G485:V485">
    <cfRule type="cellIs" dxfId="128" priority="468" operator="equal">
      <formula>"."</formula>
    </cfRule>
    <cfRule type="cellIs" dxfId="127" priority="469" operator="equal">
      <formula>"."</formula>
    </cfRule>
  </conditionalFormatting>
  <conditionalFormatting sqref="G487:V487">
    <cfRule type="cellIs" dxfId="126" priority="471" operator="equal">
      <formula>"."</formula>
    </cfRule>
    <cfRule type="cellIs" dxfId="125" priority="470" operator="equal">
      <formula>"."</formula>
    </cfRule>
  </conditionalFormatting>
  <conditionalFormatting sqref="G489:V489">
    <cfRule type="cellIs" dxfId="124" priority="473" operator="equal">
      <formula>"."</formula>
    </cfRule>
    <cfRule type="cellIs" dxfId="123" priority="472" operator="equal">
      <formula>"."</formula>
    </cfRule>
  </conditionalFormatting>
  <conditionalFormatting sqref="G491:V491">
    <cfRule type="cellIs" dxfId="122" priority="475" operator="equal">
      <formula>"."</formula>
    </cfRule>
    <cfRule type="cellIs" dxfId="121" priority="474" operator="equal">
      <formula>"."</formula>
    </cfRule>
  </conditionalFormatting>
  <conditionalFormatting sqref="G493:V493">
    <cfRule type="cellIs" dxfId="120" priority="477" operator="equal">
      <formula>"."</formula>
    </cfRule>
    <cfRule type="cellIs" dxfId="119" priority="476" operator="equal">
      <formula>"."</formula>
    </cfRule>
  </conditionalFormatting>
  <conditionalFormatting sqref="G495:V495">
    <cfRule type="cellIs" dxfId="118" priority="479" operator="equal">
      <formula>"."</formula>
    </cfRule>
    <cfRule type="cellIs" dxfId="117" priority="478" operator="equal">
      <formula>"."</formula>
    </cfRule>
  </conditionalFormatting>
  <conditionalFormatting sqref="G497:V497">
    <cfRule type="cellIs" dxfId="116" priority="480" operator="equal">
      <formula>"."</formula>
    </cfRule>
    <cfRule type="cellIs" dxfId="115" priority="481" operator="equal">
      <formula>"."</formula>
    </cfRule>
  </conditionalFormatting>
  <conditionalFormatting sqref="G499:V499">
    <cfRule type="cellIs" dxfId="114" priority="483" operator="equal">
      <formula>"."</formula>
    </cfRule>
    <cfRule type="cellIs" dxfId="113" priority="482" operator="equal">
      <formula>"."</formula>
    </cfRule>
  </conditionalFormatting>
  <conditionalFormatting sqref="G501:V501">
    <cfRule type="cellIs" dxfId="112" priority="485" operator="equal">
      <formula>"."</formula>
    </cfRule>
    <cfRule type="cellIs" dxfId="111" priority="484" operator="equal">
      <formula>"."</formula>
    </cfRule>
  </conditionalFormatting>
  <conditionalFormatting sqref="G503:V503">
    <cfRule type="cellIs" dxfId="110" priority="489" operator="equal">
      <formula>"."</formula>
    </cfRule>
    <cfRule type="cellIs" dxfId="109" priority="488" operator="equal">
      <formula>"."</formula>
    </cfRule>
  </conditionalFormatting>
  <conditionalFormatting sqref="G505:V505">
    <cfRule type="cellIs" dxfId="108" priority="490" operator="equal">
      <formula>"."</formula>
    </cfRule>
    <cfRule type="cellIs" dxfId="107" priority="491" operator="equal">
      <formula>"."</formula>
    </cfRule>
  </conditionalFormatting>
  <conditionalFormatting sqref="G507:V507">
    <cfRule type="cellIs" dxfId="106" priority="492" operator="equal">
      <formula>"."</formula>
    </cfRule>
    <cfRule type="cellIs" dxfId="105" priority="493" operator="equal">
      <formula>"."</formula>
    </cfRule>
  </conditionalFormatting>
  <conditionalFormatting sqref="G509:V509">
    <cfRule type="cellIs" dxfId="104" priority="495" operator="equal">
      <formula>"."</formula>
    </cfRule>
    <cfRule type="cellIs" dxfId="103" priority="494" operator="equal">
      <formula>"."</formula>
    </cfRule>
  </conditionalFormatting>
  <conditionalFormatting sqref="G510:V510">
    <cfRule type="cellIs" dxfId="102" priority="530" operator="equal">
      <formula>0</formula>
    </cfRule>
  </conditionalFormatting>
  <conditionalFormatting sqref="G511:V511">
    <cfRule type="cellIs" dxfId="101" priority="531" operator="equal">
      <formula>"."</formula>
    </cfRule>
    <cfRule type="cellIs" dxfId="100" priority="532" operator="equal">
      <formula>"."</formula>
    </cfRule>
    <cfRule type="cellIs" dxfId="99" priority="533" operator="equal">
      <formula>"."</formula>
    </cfRule>
  </conditionalFormatting>
  <conditionalFormatting sqref="G513:V513 G515:V515">
    <cfRule type="cellIs" dxfId="98" priority="223" operator="equal">
      <formula>"."</formula>
    </cfRule>
    <cfRule type="cellIs" dxfId="97" priority="224" operator="equal">
      <formula>"."</formula>
    </cfRule>
  </conditionalFormatting>
  <conditionalFormatting sqref="G517:V517">
    <cfRule type="cellIs" dxfId="96" priority="214" operator="equal">
      <formula>"."</formula>
    </cfRule>
    <cfRule type="cellIs" dxfId="95" priority="213" operator="equal">
      <formula>"."</formula>
    </cfRule>
  </conditionalFormatting>
  <conditionalFormatting sqref="G519:V519">
    <cfRule type="cellIs" dxfId="94" priority="196" operator="equal">
      <formula>"."</formula>
    </cfRule>
    <cfRule type="cellIs" dxfId="93" priority="195" operator="equal">
      <formula>"."</formula>
    </cfRule>
  </conditionalFormatting>
  <conditionalFormatting sqref="G521:V521">
    <cfRule type="cellIs" dxfId="92" priority="197" operator="equal">
      <formula>"."</formula>
    </cfRule>
    <cfRule type="cellIs" dxfId="91" priority="198" operator="equal">
      <formula>"."</formula>
    </cfRule>
  </conditionalFormatting>
  <conditionalFormatting sqref="G523:V523">
    <cfRule type="cellIs" dxfId="90" priority="199" operator="equal">
      <formula>"."</formula>
    </cfRule>
    <cfRule type="cellIs" dxfId="89" priority="200" operator="equal">
      <formula>"."</formula>
    </cfRule>
  </conditionalFormatting>
  <conditionalFormatting sqref="G525:V525">
    <cfRule type="cellIs" dxfId="88" priority="202" operator="equal">
      <formula>"."</formula>
    </cfRule>
    <cfRule type="cellIs" dxfId="87" priority="201" operator="equal">
      <formula>"."</formula>
    </cfRule>
  </conditionalFormatting>
  <conditionalFormatting sqref="G527:V527">
    <cfRule type="cellIs" dxfId="86" priority="204" operator="equal">
      <formula>"."</formula>
    </cfRule>
    <cfRule type="cellIs" dxfId="85" priority="203" operator="equal">
      <formula>"."</formula>
    </cfRule>
  </conditionalFormatting>
  <conditionalFormatting sqref="G529:V529">
    <cfRule type="cellIs" dxfId="84" priority="206" operator="equal">
      <formula>"."</formula>
    </cfRule>
    <cfRule type="cellIs" dxfId="83" priority="205" operator="equal">
      <formula>"."</formula>
    </cfRule>
  </conditionalFormatting>
  <conditionalFormatting sqref="G531:V531">
    <cfRule type="cellIs" dxfId="82" priority="208" operator="equal">
      <formula>"."</formula>
    </cfRule>
    <cfRule type="cellIs" dxfId="81" priority="207" operator="equal">
      <formula>"."</formula>
    </cfRule>
  </conditionalFormatting>
  <conditionalFormatting sqref="G533:V533">
    <cfRule type="cellIs" dxfId="80" priority="209" operator="equal">
      <formula>"."</formula>
    </cfRule>
    <cfRule type="cellIs" dxfId="79" priority="210" operator="equal">
      <formula>"."</formula>
    </cfRule>
  </conditionalFormatting>
  <conditionalFormatting sqref="G535:V535">
    <cfRule type="cellIs" dxfId="78" priority="211" operator="equal">
      <formula>"."</formula>
    </cfRule>
    <cfRule type="cellIs" dxfId="77" priority="212" operator="equal">
      <formula>"."</formula>
    </cfRule>
  </conditionalFormatting>
  <conditionalFormatting sqref="G537:V537">
    <cfRule type="cellIs" dxfId="76" priority="216" operator="equal">
      <formula>"."</formula>
    </cfRule>
    <cfRule type="cellIs" dxfId="75" priority="215" operator="equal">
      <formula>"."</formula>
    </cfRule>
  </conditionalFormatting>
  <conditionalFormatting sqref="G539:V539">
    <cfRule type="cellIs" dxfId="74" priority="218" operator="equal">
      <formula>"."</formula>
    </cfRule>
    <cfRule type="cellIs" dxfId="73" priority="217" operator="equal">
      <formula>"."</formula>
    </cfRule>
  </conditionalFormatting>
  <conditionalFormatting sqref="G541:V541">
    <cfRule type="cellIs" dxfId="72" priority="220" operator="equal">
      <formula>"."</formula>
    </cfRule>
    <cfRule type="cellIs" dxfId="71" priority="219" operator="equal">
      <formula>"."</formula>
    </cfRule>
  </conditionalFormatting>
  <conditionalFormatting sqref="G543:V543">
    <cfRule type="cellIs" dxfId="70" priority="192" operator="equal">
      <formula>"."</formula>
    </cfRule>
    <cfRule type="cellIs" dxfId="69" priority="191" operator="equal">
      <formula>"."</formula>
    </cfRule>
  </conditionalFormatting>
  <conditionalFormatting sqref="G545:V545">
    <cfRule type="cellIs" dxfId="68" priority="194" operator="equal">
      <formula>"."</formula>
    </cfRule>
    <cfRule type="cellIs" dxfId="67" priority="193" operator="equal">
      <formula>"."</formula>
    </cfRule>
  </conditionalFormatting>
  <conditionalFormatting sqref="G547:V547">
    <cfRule type="cellIs" dxfId="66" priority="221" operator="equal">
      <formula>"."</formula>
    </cfRule>
    <cfRule type="cellIs" dxfId="65" priority="222" operator="equal">
      <formula>"."</formula>
    </cfRule>
  </conditionalFormatting>
  <conditionalFormatting sqref="G548:V548 G550:V550">
    <cfRule type="cellIs" dxfId="64" priority="457" operator="equal">
      <formula>0</formula>
    </cfRule>
  </conditionalFormatting>
  <conditionalFormatting sqref="G549:V549">
    <cfRule type="cellIs" dxfId="63" priority="463" operator="equal">
      <formula>"."</formula>
    </cfRule>
  </conditionalFormatting>
  <conditionalFormatting sqref="G551:V551">
    <cfRule type="cellIs" dxfId="62" priority="459" operator="equal">
      <formula>"."</formula>
    </cfRule>
    <cfRule type="cellIs" dxfId="61" priority="460" operator="equal">
      <formula>"."</formula>
    </cfRule>
    <cfRule type="cellIs" dxfId="60" priority="458" operator="equal">
      <formula>"."</formula>
    </cfRule>
  </conditionalFormatting>
  <conditionalFormatting sqref="G553:V553 G555:V555">
    <cfRule type="cellIs" dxfId="59" priority="62" operator="equal">
      <formula>"."</formula>
    </cfRule>
    <cfRule type="cellIs" dxfId="58" priority="63" operator="equal">
      <formula>"."</formula>
    </cfRule>
  </conditionalFormatting>
  <conditionalFormatting sqref="G557:V557">
    <cfRule type="cellIs" dxfId="57" priority="60" operator="equal">
      <formula>"."</formula>
    </cfRule>
    <cfRule type="cellIs" dxfId="56" priority="61" operator="equal">
      <formula>"."</formula>
    </cfRule>
  </conditionalFormatting>
  <conditionalFormatting sqref="G559:V559">
    <cfRule type="cellIs" dxfId="55" priority="53" operator="equal">
      <formula>"."</formula>
    </cfRule>
    <cfRule type="cellIs" dxfId="54" priority="52" operator="equal">
      <formula>"."</formula>
    </cfRule>
  </conditionalFormatting>
  <conditionalFormatting sqref="G561:V561">
    <cfRule type="cellIs" dxfId="53" priority="54" operator="equal">
      <formula>"."</formula>
    </cfRule>
    <cfRule type="cellIs" dxfId="52" priority="55" operator="equal">
      <formula>"."</formula>
    </cfRule>
  </conditionalFormatting>
  <conditionalFormatting sqref="G563:V563">
    <cfRule type="cellIs" dxfId="51" priority="56" operator="equal">
      <formula>"."</formula>
    </cfRule>
    <cfRule type="cellIs" dxfId="50" priority="57" operator="equal">
      <formula>"."</formula>
    </cfRule>
  </conditionalFormatting>
  <conditionalFormatting sqref="G565:V565">
    <cfRule type="cellIs" dxfId="49" priority="59" operator="equal">
      <formula>"."</formula>
    </cfRule>
    <cfRule type="cellIs" dxfId="48" priority="58" operator="equal">
      <formula>"."</formula>
    </cfRule>
  </conditionalFormatting>
  <conditionalFormatting sqref="G567:V567">
    <cfRule type="cellIs" dxfId="47" priority="243" operator="equal">
      <formula>"."</formula>
    </cfRule>
    <cfRule type="cellIs" dxfId="46" priority="244" operator="equal">
      <formula>"."</formula>
    </cfRule>
  </conditionalFormatting>
  <conditionalFormatting sqref="G568:V568">
    <cfRule type="cellIs" dxfId="45" priority="375" operator="equal">
      <formula>0</formula>
    </cfRule>
  </conditionalFormatting>
  <conditionalFormatting sqref="G569:V569">
    <cfRule type="cellIs" dxfId="44" priority="378" operator="equal">
      <formula>"."</formula>
    </cfRule>
    <cfRule type="cellIs" dxfId="43" priority="376" operator="equal">
      <formula>"."</formula>
    </cfRule>
    <cfRule type="cellIs" dxfId="42" priority="377" operator="equal">
      <formula>"."</formula>
    </cfRule>
  </conditionalFormatting>
  <conditionalFormatting sqref="G571:V571 G573:V573">
    <cfRule type="cellIs" dxfId="41" priority="51" operator="equal">
      <formula>"."</formula>
    </cfRule>
    <cfRule type="cellIs" dxfId="40" priority="50" operator="equal">
      <formula>"."</formula>
    </cfRule>
  </conditionalFormatting>
  <conditionalFormatting sqref="G575:V575">
    <cfRule type="cellIs" dxfId="39" priority="48" operator="equal">
      <formula>"."</formula>
    </cfRule>
    <cfRule type="cellIs" dxfId="38" priority="49" operator="equal">
      <formula>"."</formula>
    </cfRule>
  </conditionalFormatting>
  <conditionalFormatting sqref="G577:V577">
    <cfRule type="cellIs" dxfId="37" priority="36" operator="equal">
      <formula>"."</formula>
    </cfRule>
    <cfRule type="cellIs" dxfId="36" priority="37" operator="equal">
      <formula>"."</formula>
    </cfRule>
  </conditionalFormatting>
  <conditionalFormatting sqref="G579:V579">
    <cfRule type="cellIs" dxfId="35" priority="39" operator="equal">
      <formula>"."</formula>
    </cfRule>
    <cfRule type="cellIs" dxfId="34" priority="38" operator="equal">
      <formula>"."</formula>
    </cfRule>
  </conditionalFormatting>
  <conditionalFormatting sqref="G581:V581">
    <cfRule type="cellIs" dxfId="33" priority="40" operator="equal">
      <formula>"."</formula>
    </cfRule>
    <cfRule type="cellIs" dxfId="32" priority="41" operator="equal">
      <formula>"."</formula>
    </cfRule>
  </conditionalFormatting>
  <conditionalFormatting sqref="G583:V583">
    <cfRule type="cellIs" dxfId="31" priority="42" operator="equal">
      <formula>"."</formula>
    </cfRule>
    <cfRule type="cellIs" dxfId="30" priority="43" operator="equal">
      <formula>"."</formula>
    </cfRule>
  </conditionalFormatting>
  <conditionalFormatting sqref="G585:V585">
    <cfRule type="cellIs" dxfId="29" priority="44" operator="equal">
      <formula>"."</formula>
    </cfRule>
    <cfRule type="cellIs" dxfId="28" priority="45" operator="equal">
      <formula>"."</formula>
    </cfRule>
  </conditionalFormatting>
  <conditionalFormatting sqref="G587:V587">
    <cfRule type="cellIs" dxfId="27" priority="46" operator="equal">
      <formula>"."</formula>
    </cfRule>
    <cfRule type="cellIs" dxfId="26" priority="47" operator="equal">
      <formula>"."</formula>
    </cfRule>
  </conditionalFormatting>
  <conditionalFormatting sqref="H155:J155">
    <cfRule type="cellIs" dxfId="25" priority="318" operator="equal">
      <formula>"."</formula>
    </cfRule>
    <cfRule type="cellIs" dxfId="24" priority="317" operator="equal">
      <formula>"."</formula>
    </cfRule>
  </conditionalFormatting>
  <conditionalFormatting sqref="I157:J157">
    <cfRule type="cellIs" dxfId="23" priority="311" operator="equal">
      <formula>"."</formula>
    </cfRule>
    <cfRule type="cellIs" dxfId="22" priority="310" operator="equal">
      <formula>"."</formula>
    </cfRule>
  </conditionalFormatting>
  <conditionalFormatting sqref="I159:J159">
    <cfRule type="cellIs" dxfId="21" priority="309" operator="equal">
      <formula>"."</formula>
    </cfRule>
    <cfRule type="cellIs" dxfId="20" priority="308" operator="equal">
      <formula>"."</formula>
    </cfRule>
  </conditionalFormatting>
  <conditionalFormatting sqref="I163:R163">
    <cfRule type="cellIs" dxfId="19" priority="306" operator="equal">
      <formula>"."</formula>
    </cfRule>
    <cfRule type="cellIs" dxfId="18" priority="307" operator="equal">
      <formula>"."</formula>
    </cfRule>
  </conditionalFormatting>
  <conditionalFormatting sqref="I165:V165">
    <cfRule type="cellIs" dxfId="17" priority="107" operator="equal">
      <formula>"."</formula>
    </cfRule>
    <cfRule type="cellIs" dxfId="16" priority="108" operator="equal">
      <formula>"."</formula>
    </cfRule>
  </conditionalFormatting>
  <conditionalFormatting sqref="L92">
    <cfRule type="cellIs" dxfId="15" priority="347" operator="equal">
      <formula>0</formula>
    </cfRule>
  </conditionalFormatting>
  <conditionalFormatting sqref="L94">
    <cfRule type="cellIs" dxfId="14" priority="348" operator="equal">
      <formula>0</formula>
    </cfRule>
  </conditionalFormatting>
  <conditionalFormatting sqref="N92">
    <cfRule type="cellIs" dxfId="13" priority="144" operator="equal">
      <formula>0</formula>
    </cfRule>
  </conditionalFormatting>
  <conditionalFormatting sqref="N94">
    <cfRule type="cellIs" dxfId="12" priority="143" operator="equal">
      <formula>0</formula>
    </cfRule>
  </conditionalFormatting>
  <conditionalFormatting sqref="P92">
    <cfRule type="cellIs" dxfId="11" priority="153" operator="equal">
      <formula>0</formula>
    </cfRule>
  </conditionalFormatting>
  <conditionalFormatting sqref="P94">
    <cfRule type="cellIs" dxfId="10" priority="152" operator="equal">
      <formula>0</formula>
    </cfRule>
  </conditionalFormatting>
  <conditionalFormatting sqref="Q155:T155">
    <cfRule type="cellIs" dxfId="9" priority="118" operator="equal">
      <formula>"."</formula>
    </cfRule>
    <cfRule type="cellIs" dxfId="8" priority="117" operator="equal">
      <formula>"."</formula>
    </cfRule>
  </conditionalFormatting>
  <conditionalFormatting sqref="S163:T164">
    <cfRule type="cellIs" dxfId="7" priority="111" operator="equal">
      <formula>"."</formula>
    </cfRule>
  </conditionalFormatting>
  <conditionalFormatting sqref="S163:V163">
    <cfRule type="cellIs" dxfId="6" priority="113" operator="equal">
      <formula>"."</formula>
    </cfRule>
  </conditionalFormatting>
  <conditionalFormatting sqref="U154:V155 G155 K155:P155">
    <cfRule type="cellIs" dxfId="5" priority="921" operator="equal">
      <formula>"."</formula>
    </cfRule>
    <cfRule type="cellIs" dxfId="4" priority="922" operator="equal">
      <formula>"."</formula>
    </cfRule>
    <cfRule type="cellIs" dxfId="3" priority="920" operator="equal">
      <formula>"."</formula>
    </cfRule>
  </conditionalFormatting>
  <conditionalFormatting sqref="U162:V163">
    <cfRule type="cellIs" dxfId="2" priority="33" operator="equal">
      <formula>"."</formula>
    </cfRule>
  </conditionalFormatting>
  <conditionalFormatting sqref="U164:V164">
    <cfRule type="cellIs" dxfId="1" priority="30" operator="equal">
      <formula>"."</formula>
    </cfRule>
  </conditionalFormatting>
  <printOptions horizontalCentered="1"/>
  <pageMargins left="0.31496062992125984" right="0.31496062992125984" top="0.39370078740157483" bottom="0.19685039370078741" header="0.31496062992125984" footer="0.31496062992125984"/>
  <pageSetup paperSize="9" scale="60" pageOrder="overThenDown" orientation="landscape" r:id="rId1"/>
  <rowBreaks count="11" manualBreakCount="11">
    <brk id="79" min="1" max="22" man="1"/>
    <brk id="109" min="1" max="22" man="1"/>
    <brk id="135" min="1" max="22" man="1"/>
    <brk id="171" min="1" max="22" man="1"/>
    <brk id="199" min="1" max="22" man="1"/>
    <brk id="221" min="1" max="22" man="1"/>
    <brk id="277" min="1" max="22" man="1"/>
    <brk id="331" min="1" max="22" man="1"/>
    <brk id="385" min="1" max="22" man="1"/>
    <brk id="541" min="1" max="22" man="1"/>
    <brk id="567" min="1" max="22" man="1"/>
  </rowBreaks>
  <colBreaks count="1" manualBreakCount="1">
    <brk id="20" max="595" man="1"/>
  </colBreaks>
  <ignoredErrors>
    <ignoredError sqref="H52"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4D9D6-65B8-490F-B409-20F04562180C}">
  <dimension ref="A1:Q189"/>
  <sheetViews>
    <sheetView showOutlineSymbols="0" showWhiteSpace="0" view="pageBreakPreview" topLeftCell="D6" zoomScale="80" zoomScaleNormal="100" zoomScaleSheetLayoutView="80" workbookViewId="0">
      <selection activeCell="J24" sqref="J24"/>
    </sheetView>
  </sheetViews>
  <sheetFormatPr defaultRowHeight="14.25"/>
  <cols>
    <col min="1" max="1" width="9" style="374"/>
    <col min="2" max="2" width="12" style="422" customWidth="1"/>
    <col min="3" max="3" width="53.25" style="374" customWidth="1"/>
    <col min="4" max="4" width="35.625" style="374" customWidth="1"/>
    <col min="5" max="16" width="12.375" style="374" customWidth="1"/>
    <col min="17" max="17" width="16.75" style="374" bestFit="1" customWidth="1"/>
    <col min="18" max="35" width="12" style="374" bestFit="1" customWidth="1"/>
    <col min="36" max="16384" width="9" style="374"/>
  </cols>
  <sheetData>
    <row r="1" spans="1:17" ht="15">
      <c r="B1" s="376"/>
      <c r="C1" s="501" t="s">
        <v>20</v>
      </c>
      <c r="D1" s="501" t="s">
        <v>21</v>
      </c>
      <c r="E1" s="501" t="str">
        <f>'Orçamento Sintético'!I1</f>
        <v>B.D.I.</v>
      </c>
      <c r="F1" s="501" t="str">
        <f>'Orçamento Sintético'!J1</f>
        <v>BDI EQUIP.</v>
      </c>
      <c r="G1" s="652"/>
      <c r="H1" s="652"/>
      <c r="I1" s="377"/>
      <c r="J1" s="377"/>
      <c r="K1" s="377"/>
      <c r="L1" s="377"/>
      <c r="M1" s="377"/>
      <c r="N1" s="377"/>
      <c r="O1" s="377"/>
      <c r="P1" s="378"/>
    </row>
    <row r="2" spans="1:17" ht="110.25" customHeight="1">
      <c r="B2" s="379"/>
      <c r="C2" s="502" t="str">
        <f>'Orçamento Sintético'!D2</f>
        <v>OBRA: CONSTRUÇÃO DE REFEITÓRIO IFMS CAMPUS AQUIDAUANA
END.: RUA TADAO, R. AMELIA ARIMA, 222 - VILA YCARAÍ, 79200-000
LOCAL: AQUIDAUANA - MS
ÁREA: 526,62 m²</v>
      </c>
      <c r="D2" s="502" t="str">
        <f>'Orçamento Sintético'!E2</f>
        <v>SINAPI - 12/2024 - Mato Grosso do Sul
SBC - 01/2025 - Mato Grosso do Sul
SICRO3 - 10/2024 - Mato Grosso do Sul
ORSE - 11/2024 - Sergipe
IOPES - 10/2024 - Espírito Santo
FDE - 10/2024 - São Paulo
AGESUL - 06/2024 - Mato Grosso do Sul</v>
      </c>
      <c r="E2" s="466">
        <f>'Orçamento Sintético'!I2</f>
        <v>0.26239999999999997</v>
      </c>
      <c r="F2" s="466">
        <f>'Orçamento Sintético'!J2</f>
        <v>0.15279999999999999</v>
      </c>
      <c r="G2" s="653"/>
      <c r="H2" s="653"/>
      <c r="I2" s="467"/>
      <c r="J2" s="467"/>
      <c r="K2" s="467"/>
      <c r="L2" s="467"/>
      <c r="M2" s="467"/>
      <c r="N2" s="467"/>
      <c r="O2" s="467"/>
      <c r="P2" s="380"/>
    </row>
    <row r="3" spans="1:17" ht="24.75" customHeight="1">
      <c r="B3" s="654" t="s">
        <v>1384</v>
      </c>
      <c r="C3" s="655"/>
      <c r="D3" s="655"/>
      <c r="E3" s="655"/>
      <c r="F3" s="655"/>
      <c r="G3" s="655"/>
      <c r="H3" s="655"/>
      <c r="I3" s="467"/>
      <c r="J3" s="467"/>
      <c r="K3" s="467"/>
      <c r="L3" s="467"/>
      <c r="M3" s="467"/>
      <c r="N3" s="467"/>
      <c r="O3" s="467"/>
      <c r="P3" s="380"/>
    </row>
    <row r="4" spans="1:17" s="381" customFormat="1">
      <c r="B4" s="632"/>
      <c r="C4" s="635" t="s">
        <v>182</v>
      </c>
      <c r="D4" s="382" t="s">
        <v>183</v>
      </c>
      <c r="E4" s="649" t="s">
        <v>184</v>
      </c>
      <c r="F4" s="650"/>
      <c r="G4" s="650"/>
      <c r="H4" s="650"/>
      <c r="I4" s="650"/>
      <c r="J4" s="650"/>
      <c r="K4" s="650"/>
      <c r="L4" s="650"/>
      <c r="M4" s="650"/>
      <c r="N4" s="650"/>
      <c r="O4" s="650"/>
      <c r="P4" s="651"/>
    </row>
    <row r="5" spans="1:17" s="381" customFormat="1">
      <c r="B5" s="632"/>
      <c r="C5" s="635"/>
      <c r="D5" s="120">
        <f>SUMIF(A6:A61,"N1",D6:D61)</f>
        <v>2496579.1899999995</v>
      </c>
      <c r="E5" s="500" t="s">
        <v>1385</v>
      </c>
      <c r="F5" s="383" t="s">
        <v>1386</v>
      </c>
      <c r="G5" s="383" t="s">
        <v>1387</v>
      </c>
      <c r="H5" s="383" t="s">
        <v>1388</v>
      </c>
      <c r="I5" s="383" t="s">
        <v>1389</v>
      </c>
      <c r="J5" s="383" t="s">
        <v>1390</v>
      </c>
      <c r="K5" s="383" t="s">
        <v>1391</v>
      </c>
      <c r="L5" s="383" t="s">
        <v>1392</v>
      </c>
      <c r="M5" s="383" t="s">
        <v>4283</v>
      </c>
      <c r="N5" s="383" t="s">
        <v>4284</v>
      </c>
      <c r="O5" s="383" t="s">
        <v>4285</v>
      </c>
      <c r="P5" s="384" t="s">
        <v>4286</v>
      </c>
    </row>
    <row r="6" spans="1:17" s="426" customFormat="1">
      <c r="A6" s="426" t="s">
        <v>1286</v>
      </c>
      <c r="B6" s="396">
        <v>1</v>
      </c>
      <c r="C6" s="386" t="str">
        <f>VLOOKUP(B6,'Orçamento Sintético'!$A$5:$M$5000,4,0)</f>
        <v>SERVIÇOS PRELIMINARES</v>
      </c>
      <c r="D6" s="387">
        <f>VLOOKUP(B6,'Orçamento Sintético'!$A$5:$M$5000,13,0)</f>
        <v>157692.72</v>
      </c>
      <c r="E6" s="388">
        <f>E7/$D$6</f>
        <v>1</v>
      </c>
      <c r="F6" s="388"/>
      <c r="G6" s="388"/>
      <c r="H6" s="388"/>
      <c r="I6" s="388"/>
      <c r="J6" s="388"/>
      <c r="K6" s="388"/>
      <c r="L6" s="388"/>
      <c r="M6" s="388"/>
      <c r="N6" s="388"/>
      <c r="O6" s="388"/>
      <c r="P6" s="389"/>
      <c r="Q6" s="390">
        <f>SUM(E6:P6)</f>
        <v>1</v>
      </c>
    </row>
    <row r="7" spans="1:17" s="426" customFormat="1">
      <c r="A7" s="426" t="s">
        <v>1286</v>
      </c>
      <c r="B7" s="391" t="s">
        <v>186</v>
      </c>
      <c r="C7" s="392"/>
      <c r="D7" s="393" t="s">
        <v>267</v>
      </c>
      <c r="E7" s="394">
        <f>SUMIFS(E8:E11,$A8:$A11,"N2",$D8:$D11,"$")</f>
        <v>157692.72</v>
      </c>
      <c r="F7" s="394"/>
      <c r="G7" s="394"/>
      <c r="H7" s="394"/>
      <c r="I7" s="394"/>
      <c r="J7" s="394"/>
      <c r="K7" s="394"/>
      <c r="L7" s="394"/>
      <c r="M7" s="394"/>
      <c r="N7" s="394"/>
      <c r="O7" s="394"/>
      <c r="P7" s="397"/>
      <c r="Q7" s="395">
        <f>SUM(E7:P7)-D6</f>
        <v>0</v>
      </c>
    </row>
    <row r="8" spans="1:17" s="426" customFormat="1">
      <c r="A8" s="426" t="s">
        <v>1288</v>
      </c>
      <c r="B8" s="399" t="s">
        <v>36</v>
      </c>
      <c r="C8" s="400" t="str">
        <f>VLOOKUP(B8,'Orçamento Sintético'!$A$5:$M$5000,4,0)</f>
        <v>CANTEIRO DE OBRAS</v>
      </c>
      <c r="D8" s="401">
        <f>VLOOKUP(B8,'Orçamento Sintético'!$A$5:$M$5000,13,0)</f>
        <v>95914.5</v>
      </c>
      <c r="E8" s="388">
        <v>1</v>
      </c>
      <c r="F8" s="388"/>
      <c r="G8" s="388"/>
      <c r="H8" s="388"/>
      <c r="I8" s="388"/>
      <c r="J8" s="388"/>
      <c r="K8" s="388"/>
      <c r="L8" s="388"/>
      <c r="M8" s="388"/>
      <c r="N8" s="388"/>
      <c r="O8" s="388"/>
      <c r="P8" s="389"/>
      <c r="Q8" s="390">
        <f>SUM(E8:P8)</f>
        <v>1</v>
      </c>
    </row>
    <row r="9" spans="1:17" s="426" customFormat="1">
      <c r="A9" s="426" t="s">
        <v>1288</v>
      </c>
      <c r="B9" s="391" t="s">
        <v>186</v>
      </c>
      <c r="C9" s="392"/>
      <c r="D9" s="393" t="s">
        <v>267</v>
      </c>
      <c r="E9" s="394">
        <f>E8*$D8</f>
        <v>95914.5</v>
      </c>
      <c r="F9" s="394"/>
      <c r="G9" s="394"/>
      <c r="H9" s="394"/>
      <c r="I9" s="394"/>
      <c r="J9" s="394"/>
      <c r="K9" s="394"/>
      <c r="L9" s="394"/>
      <c r="M9" s="394"/>
      <c r="N9" s="394"/>
      <c r="O9" s="394"/>
      <c r="P9" s="397"/>
      <c r="Q9" s="395">
        <f>SUM(E9:P9)-D8</f>
        <v>0</v>
      </c>
    </row>
    <row r="10" spans="1:17" s="426" customFormat="1">
      <c r="A10" s="426" t="s">
        <v>1288</v>
      </c>
      <c r="B10" s="399" t="s">
        <v>47</v>
      </c>
      <c r="C10" s="400" t="str">
        <f>VLOOKUP(B10,'Orçamento Sintético'!$A$5:$M$5000,4,0)</f>
        <v>PROJETOS EXECUTIVOS</v>
      </c>
      <c r="D10" s="401">
        <f>VLOOKUP(B10,'Orçamento Sintético'!$A$5:$M$5000,13,0)</f>
        <v>61778.22</v>
      </c>
      <c r="E10" s="388">
        <v>1</v>
      </c>
      <c r="F10" s="388"/>
      <c r="G10" s="388"/>
      <c r="H10" s="388"/>
      <c r="I10" s="388"/>
      <c r="J10" s="388"/>
      <c r="K10" s="388"/>
      <c r="L10" s="388"/>
      <c r="M10" s="388"/>
      <c r="N10" s="388"/>
      <c r="O10" s="388"/>
      <c r="P10" s="389"/>
      <c r="Q10" s="390">
        <f>SUM(E10:P10)</f>
        <v>1</v>
      </c>
    </row>
    <row r="11" spans="1:17" s="426" customFormat="1">
      <c r="A11" s="426" t="s">
        <v>1288</v>
      </c>
      <c r="B11" s="391" t="s">
        <v>186</v>
      </c>
      <c r="C11" s="392"/>
      <c r="D11" s="393" t="s">
        <v>267</v>
      </c>
      <c r="E11" s="394">
        <f t="shared" ref="E11" si="0">E10*$D10</f>
        <v>61778.22</v>
      </c>
      <c r="F11" s="394"/>
      <c r="G11" s="394"/>
      <c r="H11" s="394"/>
      <c r="I11" s="394"/>
      <c r="J11" s="394"/>
      <c r="K11" s="394"/>
      <c r="L11" s="394"/>
      <c r="M11" s="394"/>
      <c r="N11" s="394"/>
      <c r="O11" s="394"/>
      <c r="P11" s="397"/>
      <c r="Q11" s="395">
        <f>SUM(E11:P11)-D10</f>
        <v>0</v>
      </c>
    </row>
    <row r="12" spans="1:17" s="426" customFormat="1">
      <c r="A12" s="426" t="s">
        <v>1286</v>
      </c>
      <c r="B12" s="385">
        <v>2</v>
      </c>
      <c r="C12" s="386" t="str">
        <f>VLOOKUP(B12,'Orçamento Sintético'!$A$5:$M$5000,4,0)</f>
        <v>MOBILIZAÇÃO E DESMOBILIZAÇÃO</v>
      </c>
      <c r="D12" s="387">
        <f>VLOOKUP(B12,'Orçamento Sintético'!$A$5:$M$5000,13,0)</f>
        <v>33764.199999999997</v>
      </c>
      <c r="E12" s="388">
        <v>1</v>
      </c>
      <c r="F12" s="388"/>
      <c r="G12" s="388"/>
      <c r="H12" s="388"/>
      <c r="I12" s="388"/>
      <c r="J12" s="388"/>
      <c r="K12" s="388"/>
      <c r="L12" s="388"/>
      <c r="M12" s="388"/>
      <c r="N12" s="388"/>
      <c r="O12" s="388"/>
      <c r="P12" s="389"/>
      <c r="Q12" s="390">
        <f>SUM(E12:P12)</f>
        <v>1</v>
      </c>
    </row>
    <row r="13" spans="1:17" s="426" customFormat="1">
      <c r="A13" s="426" t="s">
        <v>1286</v>
      </c>
      <c r="B13" s="391"/>
      <c r="C13" s="392"/>
      <c r="D13" s="393" t="s">
        <v>267</v>
      </c>
      <c r="E13" s="394">
        <f>E12*$D12</f>
        <v>33764.199999999997</v>
      </c>
      <c r="F13" s="394"/>
      <c r="G13" s="394"/>
      <c r="H13" s="394"/>
      <c r="I13" s="394"/>
      <c r="J13" s="394"/>
      <c r="K13" s="394"/>
      <c r="L13" s="394"/>
      <c r="M13" s="394"/>
      <c r="N13" s="394"/>
      <c r="O13" s="394"/>
      <c r="P13" s="397"/>
      <c r="Q13" s="395">
        <f>SUM(E13:P13)-D12</f>
        <v>0</v>
      </c>
    </row>
    <row r="14" spans="1:17" s="381" customFormat="1">
      <c r="A14" s="381" t="s">
        <v>1286</v>
      </c>
      <c r="B14" s="396">
        <v>3</v>
      </c>
      <c r="C14" s="386" t="str">
        <f>VLOOKUP(B14,'Orçamento Sintético'!$A$5:$M$5000,4,0)</f>
        <v>ADMINISTRATIVO</v>
      </c>
      <c r="D14" s="387">
        <f>VLOOKUP(B14,'Orçamento Sintético'!$A$5:$M$5000,13,0)</f>
        <v>203486.05</v>
      </c>
      <c r="E14" s="388">
        <v>0.1449</v>
      </c>
      <c r="F14" s="388">
        <v>9.6699999999999994E-2</v>
      </c>
      <c r="G14" s="388">
        <v>9.35E-2</v>
      </c>
      <c r="H14" s="388">
        <v>0.17219999999999999</v>
      </c>
      <c r="I14" s="388">
        <v>5.6000000000000001E-2</v>
      </c>
      <c r="J14" s="388">
        <v>7.8799999999999995E-2</v>
      </c>
      <c r="K14" s="388">
        <v>4.5100000000000001E-2</v>
      </c>
      <c r="L14" s="388">
        <v>4.7199999999999999E-2</v>
      </c>
      <c r="M14" s="388">
        <v>5.2400000000000002E-2</v>
      </c>
      <c r="N14" s="388">
        <v>6.3799999999999996E-2</v>
      </c>
      <c r="O14" s="388">
        <v>5.5300000000000002E-2</v>
      </c>
      <c r="P14" s="389">
        <v>9.4100000000000003E-2</v>
      </c>
      <c r="Q14" s="390">
        <f>SUM(E14:P14)</f>
        <v>1</v>
      </c>
    </row>
    <row r="15" spans="1:17" s="381" customFormat="1">
      <c r="A15" s="381" t="s">
        <v>1286</v>
      </c>
      <c r="B15" s="391" t="s">
        <v>186</v>
      </c>
      <c r="C15" s="392"/>
      <c r="D15" s="393" t="s">
        <v>267</v>
      </c>
      <c r="E15" s="394">
        <f>E14*$D14</f>
        <v>29485.128644999997</v>
      </c>
      <c r="F15" s="394">
        <f t="shared" ref="F15:P15" si="1">F14*$D14</f>
        <v>19677.101034999996</v>
      </c>
      <c r="G15" s="394">
        <f t="shared" si="1"/>
        <v>19025.945674999999</v>
      </c>
      <c r="H15" s="394">
        <f t="shared" si="1"/>
        <v>35040.297809999996</v>
      </c>
      <c r="I15" s="394">
        <f t="shared" si="1"/>
        <v>11395.218799999999</v>
      </c>
      <c r="J15" s="394">
        <f t="shared" si="1"/>
        <v>16034.700739999998</v>
      </c>
      <c r="K15" s="394">
        <f t="shared" si="1"/>
        <v>9177.2208549999996</v>
      </c>
      <c r="L15" s="394">
        <f t="shared" si="1"/>
        <v>9604.5415599999997</v>
      </c>
      <c r="M15" s="394">
        <f t="shared" si="1"/>
        <v>10662.669019999999</v>
      </c>
      <c r="N15" s="394">
        <f t="shared" si="1"/>
        <v>12982.409989999998</v>
      </c>
      <c r="O15" s="394">
        <f t="shared" si="1"/>
        <v>11252.778565000001</v>
      </c>
      <c r="P15" s="397">
        <f t="shared" si="1"/>
        <v>19148.037304999998</v>
      </c>
      <c r="Q15" s="395">
        <f>SUM(E15:P15)-D14</f>
        <v>0</v>
      </c>
    </row>
    <row r="16" spans="1:17" s="469" customFormat="1">
      <c r="A16" s="469" t="s">
        <v>1286</v>
      </c>
      <c r="B16" s="396">
        <v>4</v>
      </c>
      <c r="C16" s="386" t="str">
        <f>VLOOKUP(B16,'Orçamento Sintético'!$A$5:$M$5000,4,0)</f>
        <v>TERRAPLENAGEM</v>
      </c>
      <c r="D16" s="387">
        <f>VLOOKUP(B16,'Orçamento Sintético'!$A$5:$M$5000,13,0)</f>
        <v>22718.87</v>
      </c>
      <c r="E16" s="388">
        <v>1</v>
      </c>
      <c r="F16" s="388"/>
      <c r="G16" s="388"/>
      <c r="H16" s="388"/>
      <c r="I16" s="388"/>
      <c r="J16" s="388"/>
      <c r="K16" s="388"/>
      <c r="L16" s="388"/>
      <c r="M16" s="388"/>
      <c r="N16" s="388"/>
      <c r="O16" s="388"/>
      <c r="P16" s="389"/>
      <c r="Q16" s="390">
        <f>SUM(E16:P16)</f>
        <v>1</v>
      </c>
    </row>
    <row r="17" spans="1:17" s="469" customFormat="1">
      <c r="A17" s="469" t="s">
        <v>1286</v>
      </c>
      <c r="B17" s="391" t="s">
        <v>186</v>
      </c>
      <c r="C17" s="392"/>
      <c r="D17" s="393" t="s">
        <v>267</v>
      </c>
      <c r="E17" s="394">
        <f t="shared" ref="E17" si="2">E16*$D16</f>
        <v>22718.87</v>
      </c>
      <c r="F17" s="394"/>
      <c r="G17" s="398"/>
      <c r="H17" s="398"/>
      <c r="I17" s="398"/>
      <c r="J17" s="394"/>
      <c r="K17" s="394"/>
      <c r="L17" s="394"/>
      <c r="M17" s="394"/>
      <c r="N17" s="394"/>
      <c r="O17" s="394"/>
      <c r="P17" s="406"/>
      <c r="Q17" s="395">
        <f>SUM(E17:P17)-D16</f>
        <v>0</v>
      </c>
    </row>
    <row r="18" spans="1:17" s="381" customFormat="1">
      <c r="A18" s="381" t="s">
        <v>1286</v>
      </c>
      <c r="B18" s="396">
        <v>5</v>
      </c>
      <c r="C18" s="386" t="str">
        <f>VLOOKUP(B18,'Orçamento Sintético'!$A$5:$M$5000,4,0)</f>
        <v>ARQUITETÔNICO</v>
      </c>
      <c r="D18" s="387">
        <f>VLOOKUP(B18,'Orçamento Sintético'!$A$5:$M$5000,13,0)</f>
        <v>814487.3</v>
      </c>
      <c r="E18" s="388">
        <f>E19/$D$18</f>
        <v>2.1456528542556769E-2</v>
      </c>
      <c r="F18" s="388"/>
      <c r="G18" s="388">
        <f t="shared" ref="G18:P18" si="3">G19/$D$18</f>
        <v>9.9765214264237137E-2</v>
      </c>
      <c r="H18" s="388">
        <f t="shared" si="3"/>
        <v>0.25951020353540194</v>
      </c>
      <c r="I18" s="388">
        <f t="shared" si="3"/>
        <v>0.15779116506788993</v>
      </c>
      <c r="J18" s="388">
        <f t="shared" si="3"/>
        <v>8.6072373381389733E-2</v>
      </c>
      <c r="K18" s="388"/>
      <c r="L18" s="388"/>
      <c r="M18" s="388"/>
      <c r="N18" s="388"/>
      <c r="O18" s="388">
        <f t="shared" si="3"/>
        <v>0.13200429276183925</v>
      </c>
      <c r="P18" s="389">
        <f t="shared" si="3"/>
        <v>0.24340022244668513</v>
      </c>
      <c r="Q18" s="390">
        <f>SUM(E18:P18)</f>
        <v>0.99999999999999989</v>
      </c>
    </row>
    <row r="19" spans="1:17" s="381" customFormat="1">
      <c r="A19" s="381" t="s">
        <v>1286</v>
      </c>
      <c r="B19" s="391" t="s">
        <v>186</v>
      </c>
      <c r="C19" s="392"/>
      <c r="D19" s="393" t="s">
        <v>267</v>
      </c>
      <c r="E19" s="394">
        <f>SUMIFS(E20:E39,$A20:$A39,"N2",$D20:$D39,"$")</f>
        <v>17476.07</v>
      </c>
      <c r="F19" s="394"/>
      <c r="G19" s="394">
        <f t="shared" ref="G19:P19" si="4">SUMIFS(G20:G39,$A20:$A39,"N2",$D20:$D39,"$")</f>
        <v>81257.5</v>
      </c>
      <c r="H19" s="394">
        <f t="shared" si="4"/>
        <v>211367.76500000001</v>
      </c>
      <c r="I19" s="394">
        <f t="shared" si="4"/>
        <v>128518.9</v>
      </c>
      <c r="J19" s="394">
        <f t="shared" si="4"/>
        <v>70104.854999999996</v>
      </c>
      <c r="K19" s="394"/>
      <c r="L19" s="394"/>
      <c r="M19" s="394"/>
      <c r="N19" s="394"/>
      <c r="O19" s="394">
        <f t="shared" ref="O19" si="5">SUMIFS(O20:O39,$A20:$A39,"N2",$D20:$D39,"$")</f>
        <v>107515.82</v>
      </c>
      <c r="P19" s="397">
        <f t="shared" si="4"/>
        <v>198246.38999999998</v>
      </c>
      <c r="Q19" s="395">
        <f>SUM(E19:P19)-D18</f>
        <v>0</v>
      </c>
    </row>
    <row r="20" spans="1:17" s="381" customFormat="1">
      <c r="A20" s="381" t="s">
        <v>1288</v>
      </c>
      <c r="B20" s="399" t="s">
        <v>92</v>
      </c>
      <c r="C20" s="400" t="str">
        <f>VLOOKUP(B20,'Orçamento Sintético'!$A$5:$M$5000,4,0)</f>
        <v>DEMOLIÇÕES E RETIRADAS</v>
      </c>
      <c r="D20" s="401">
        <f>VLOOKUP(B20,'Orçamento Sintético'!$A$5:$M$5000,13,0)</f>
        <v>8756.61</v>
      </c>
      <c r="E20" s="388">
        <v>1</v>
      </c>
      <c r="F20" s="388"/>
      <c r="G20" s="388"/>
      <c r="H20" s="388"/>
      <c r="I20" s="388"/>
      <c r="J20" s="388"/>
      <c r="K20" s="388"/>
      <c r="L20" s="388"/>
      <c r="M20" s="388"/>
      <c r="N20" s="388"/>
      <c r="O20" s="388"/>
      <c r="P20" s="389"/>
      <c r="Q20" s="390">
        <f>SUM(E20:P20)</f>
        <v>1</v>
      </c>
    </row>
    <row r="21" spans="1:17" s="381" customFormat="1">
      <c r="A21" s="381" t="s">
        <v>1288</v>
      </c>
      <c r="B21" s="391" t="s">
        <v>186</v>
      </c>
      <c r="C21" s="392"/>
      <c r="D21" s="393" t="s">
        <v>267</v>
      </c>
      <c r="E21" s="394">
        <f>E20*$D20</f>
        <v>8756.61</v>
      </c>
      <c r="F21" s="394"/>
      <c r="G21" s="394"/>
      <c r="H21" s="394"/>
      <c r="I21" s="394"/>
      <c r="J21" s="394"/>
      <c r="K21" s="394"/>
      <c r="L21" s="394"/>
      <c r="M21" s="394"/>
      <c r="N21" s="394"/>
      <c r="O21" s="394"/>
      <c r="P21" s="397"/>
      <c r="Q21" s="395">
        <f>SUM(E21:P21)-D20</f>
        <v>0</v>
      </c>
    </row>
    <row r="22" spans="1:17" s="381" customFormat="1">
      <c r="A22" s="381" t="s">
        <v>1288</v>
      </c>
      <c r="B22" s="399" t="s">
        <v>3376</v>
      </c>
      <c r="C22" s="400" t="str">
        <f>VLOOKUP(B22,'Orçamento Sintético'!$A$5:$M$5000,4,0)</f>
        <v>SERVIÇOS EM TERRA</v>
      </c>
      <c r="D22" s="401">
        <f>VLOOKUP(B22,'Orçamento Sintético'!$A$5:$M$5000,13,0)</f>
        <v>8719.4599999999991</v>
      </c>
      <c r="E22" s="388">
        <v>1</v>
      </c>
      <c r="F22" s="388"/>
      <c r="G22" s="388"/>
      <c r="H22" s="388"/>
      <c r="I22" s="388"/>
      <c r="J22" s="388"/>
      <c r="K22" s="388"/>
      <c r="L22" s="388"/>
      <c r="M22" s="388"/>
      <c r="N22" s="388"/>
      <c r="O22" s="388"/>
      <c r="P22" s="389"/>
      <c r="Q22" s="390">
        <f>SUM(E22:P22)</f>
        <v>1</v>
      </c>
    </row>
    <row r="23" spans="1:17" s="381" customFormat="1">
      <c r="A23" s="381" t="s">
        <v>1288</v>
      </c>
      <c r="B23" s="391" t="s">
        <v>186</v>
      </c>
      <c r="C23" s="392"/>
      <c r="D23" s="393" t="s">
        <v>267</v>
      </c>
      <c r="E23" s="394">
        <f t="shared" ref="E23" si="6">E22*$D22</f>
        <v>8719.4599999999991</v>
      </c>
      <c r="F23" s="394"/>
      <c r="G23" s="394"/>
      <c r="H23" s="394"/>
      <c r="I23" s="394"/>
      <c r="J23" s="394"/>
      <c r="K23" s="394"/>
      <c r="L23" s="394"/>
      <c r="M23" s="394"/>
      <c r="N23" s="394"/>
      <c r="O23" s="394"/>
      <c r="P23" s="397"/>
      <c r="Q23" s="395">
        <f>SUM(E23:P23)-D22</f>
        <v>0</v>
      </c>
    </row>
    <row r="24" spans="1:17" s="381" customFormat="1">
      <c r="A24" s="381" t="s">
        <v>1288</v>
      </c>
      <c r="B24" s="399" t="s">
        <v>3381</v>
      </c>
      <c r="C24" s="400" t="str">
        <f>VLOOKUP(B24,'Orçamento Sintético'!$A$5:$M$5000,4,0)</f>
        <v>PISO</v>
      </c>
      <c r="D24" s="401">
        <f>VLOOKUP(B24,'Orçamento Sintético'!$A$5:$M$5000,13,0)</f>
        <v>116828.09</v>
      </c>
      <c r="E24" s="388"/>
      <c r="F24" s="388"/>
      <c r="G24" s="388"/>
      <c r="H24" s="388">
        <v>0.5</v>
      </c>
      <c r="I24" s="388">
        <v>0.5</v>
      </c>
      <c r="J24" s="388"/>
      <c r="K24" s="388"/>
      <c r="L24" s="388"/>
      <c r="M24" s="388"/>
      <c r="N24" s="388"/>
      <c r="O24" s="388"/>
      <c r="P24" s="389"/>
      <c r="Q24" s="390">
        <f>SUM(E24:P24)</f>
        <v>1</v>
      </c>
    </row>
    <row r="25" spans="1:17" s="381" customFormat="1">
      <c r="A25" s="381" t="s">
        <v>1288</v>
      </c>
      <c r="B25" s="391" t="s">
        <v>186</v>
      </c>
      <c r="C25" s="392"/>
      <c r="D25" s="393" t="s">
        <v>267</v>
      </c>
      <c r="E25" s="394"/>
      <c r="F25" s="394"/>
      <c r="G25" s="394"/>
      <c r="H25" s="394">
        <f>H24*$D24</f>
        <v>58414.044999999998</v>
      </c>
      <c r="I25" s="394">
        <f>I24*$D24</f>
        <v>58414.044999999998</v>
      </c>
      <c r="J25" s="394"/>
      <c r="K25" s="394"/>
      <c r="L25" s="394"/>
      <c r="M25" s="394"/>
      <c r="N25" s="394"/>
      <c r="O25" s="394"/>
      <c r="P25" s="397"/>
      <c r="Q25" s="395">
        <f>SUM(E25:P25)-D24</f>
        <v>0</v>
      </c>
    </row>
    <row r="26" spans="1:17" s="381" customFormat="1">
      <c r="A26" s="381" t="s">
        <v>1288</v>
      </c>
      <c r="B26" s="399" t="s">
        <v>3388</v>
      </c>
      <c r="C26" s="400" t="str">
        <f>VLOOKUP(B26,'Orçamento Sintético'!$A$5:$M$5000,4,0)</f>
        <v>PAREDE/FECHAMENTOS</v>
      </c>
      <c r="D26" s="401">
        <f>VLOOKUP(B26,'Orçamento Sintético'!$A$5:$M$5000,13,0)</f>
        <v>81257.5</v>
      </c>
      <c r="E26" s="388"/>
      <c r="F26" s="388"/>
      <c r="G26" s="388">
        <v>1</v>
      </c>
      <c r="H26" s="388"/>
      <c r="I26" s="388"/>
      <c r="J26" s="388"/>
      <c r="K26" s="388"/>
      <c r="L26" s="388"/>
      <c r="M26" s="388"/>
      <c r="N26" s="388"/>
      <c r="O26" s="388"/>
      <c r="P26" s="389"/>
      <c r="Q26" s="390">
        <f>SUM(E26:P26)</f>
        <v>1</v>
      </c>
    </row>
    <row r="27" spans="1:17" s="381" customFormat="1">
      <c r="A27" s="381" t="s">
        <v>1288</v>
      </c>
      <c r="B27" s="391" t="s">
        <v>186</v>
      </c>
      <c r="C27" s="392"/>
      <c r="D27" s="393" t="s">
        <v>267</v>
      </c>
      <c r="E27" s="394"/>
      <c r="F27" s="394"/>
      <c r="G27" s="394">
        <f t="shared" ref="G27" si="7">G26*$D26</f>
        <v>81257.5</v>
      </c>
      <c r="H27" s="394"/>
      <c r="I27" s="394"/>
      <c r="J27" s="394"/>
      <c r="K27" s="394"/>
      <c r="L27" s="394"/>
      <c r="M27" s="394"/>
      <c r="N27" s="394"/>
      <c r="O27" s="394"/>
      <c r="P27" s="397"/>
      <c r="Q27" s="395">
        <f>SUM(E27:P27)-D26</f>
        <v>0</v>
      </c>
    </row>
    <row r="28" spans="1:17" s="381" customFormat="1">
      <c r="A28" s="381" t="s">
        <v>1288</v>
      </c>
      <c r="B28" s="399" t="s">
        <v>3391</v>
      </c>
      <c r="C28" s="400" t="str">
        <f>VLOOKUP(B28,'Orçamento Sintético'!$A$5:$M$5000,4,0)</f>
        <v>REVESTIMENTO DE PAREDE</v>
      </c>
      <c r="D28" s="401">
        <f>VLOOKUP(B28,'Orçamento Sintético'!$A$5:$M$5000,13,0)</f>
        <v>140209.71</v>
      </c>
      <c r="E28" s="388"/>
      <c r="F28" s="388"/>
      <c r="G28" s="388"/>
      <c r="H28" s="388"/>
      <c r="I28" s="388">
        <v>0.5</v>
      </c>
      <c r="J28" s="388">
        <v>0.5</v>
      </c>
      <c r="K28" s="388"/>
      <c r="L28" s="388"/>
      <c r="M28" s="388"/>
      <c r="N28" s="388"/>
      <c r="O28" s="388"/>
      <c r="P28" s="389"/>
      <c r="Q28" s="390">
        <f>SUM(E28:P28)</f>
        <v>1</v>
      </c>
    </row>
    <row r="29" spans="1:17" s="381" customFormat="1">
      <c r="A29" s="381" t="s">
        <v>1288</v>
      </c>
      <c r="B29" s="391" t="s">
        <v>186</v>
      </c>
      <c r="C29" s="392"/>
      <c r="D29" s="393" t="s">
        <v>267</v>
      </c>
      <c r="E29" s="394"/>
      <c r="F29" s="394"/>
      <c r="G29" s="394"/>
      <c r="H29" s="394"/>
      <c r="I29" s="394">
        <f>I28*$D28</f>
        <v>70104.854999999996</v>
      </c>
      <c r="J29" s="394">
        <f>J28*$D28</f>
        <v>70104.854999999996</v>
      </c>
      <c r="K29" s="394"/>
      <c r="L29" s="394"/>
      <c r="M29" s="394"/>
      <c r="N29" s="394"/>
      <c r="O29" s="394"/>
      <c r="P29" s="397"/>
      <c r="Q29" s="395">
        <f>SUM(E29:P29)-D28</f>
        <v>0</v>
      </c>
    </row>
    <row r="30" spans="1:17" s="381" customFormat="1">
      <c r="A30" s="381" t="s">
        <v>1288</v>
      </c>
      <c r="B30" s="399" t="s">
        <v>3401</v>
      </c>
      <c r="C30" s="400" t="str">
        <f>VLOOKUP(B30,'Orçamento Sintético'!$A$5:$M$5000,4,0)</f>
        <v>PINTURA</v>
      </c>
      <c r="D30" s="401">
        <f>VLOOKUP(B30,'Orçamento Sintético'!$A$5:$M$5000,13,0)</f>
        <v>85881.3</v>
      </c>
      <c r="E30" s="388"/>
      <c r="F30" s="388"/>
      <c r="G30" s="388"/>
      <c r="H30" s="388"/>
      <c r="I30" s="388"/>
      <c r="J30" s="388"/>
      <c r="K30" s="388"/>
      <c r="L30" s="388"/>
      <c r="M30" s="388"/>
      <c r="N30" s="388"/>
      <c r="O30" s="388"/>
      <c r="P30" s="389">
        <v>1</v>
      </c>
      <c r="Q30" s="390">
        <f>SUM(E30:P30)</f>
        <v>1</v>
      </c>
    </row>
    <row r="31" spans="1:17" s="381" customFormat="1">
      <c r="A31" s="381" t="s">
        <v>1288</v>
      </c>
      <c r="B31" s="391" t="s">
        <v>186</v>
      </c>
      <c r="C31" s="392"/>
      <c r="D31" s="393" t="s">
        <v>267</v>
      </c>
      <c r="E31" s="394"/>
      <c r="F31" s="394"/>
      <c r="G31" s="394"/>
      <c r="H31" s="394"/>
      <c r="I31" s="394"/>
      <c r="J31" s="394"/>
      <c r="K31" s="394"/>
      <c r="L31" s="394"/>
      <c r="M31" s="394"/>
      <c r="N31" s="394"/>
      <c r="O31" s="394"/>
      <c r="P31" s="397">
        <f>P30*$D30</f>
        <v>85881.3</v>
      </c>
      <c r="Q31" s="395">
        <f>SUM(E31:P31)-D30</f>
        <v>0</v>
      </c>
    </row>
    <row r="32" spans="1:17" s="381" customFormat="1">
      <c r="A32" s="381" t="s">
        <v>1288</v>
      </c>
      <c r="B32" s="399" t="s">
        <v>3423</v>
      </c>
      <c r="C32" s="400" t="str">
        <f>VLOOKUP(B32,'Orçamento Sintético'!$A$5:$M$5000,4,0)</f>
        <v>TETO</v>
      </c>
      <c r="D32" s="401">
        <f>VLOOKUP(B32,'Orçamento Sintético'!$A$5:$M$5000,13,0)</f>
        <v>33451.5</v>
      </c>
      <c r="E32" s="388"/>
      <c r="F32" s="388"/>
      <c r="G32" s="388"/>
      <c r="H32" s="388"/>
      <c r="I32" s="388"/>
      <c r="J32" s="388"/>
      <c r="K32" s="388"/>
      <c r="L32" s="388"/>
      <c r="M32" s="388"/>
      <c r="N32" s="388"/>
      <c r="O32" s="388">
        <v>1</v>
      </c>
      <c r="P32" s="389"/>
      <c r="Q32" s="390">
        <f>SUM(E32:P32)</f>
        <v>1</v>
      </c>
    </row>
    <row r="33" spans="1:17" s="381" customFormat="1">
      <c r="A33" s="381" t="s">
        <v>1288</v>
      </c>
      <c r="B33" s="391" t="s">
        <v>186</v>
      </c>
      <c r="C33" s="392"/>
      <c r="D33" s="393" t="s">
        <v>267</v>
      </c>
      <c r="E33" s="394"/>
      <c r="F33" s="394"/>
      <c r="G33" s="394"/>
      <c r="H33" s="394"/>
      <c r="I33" s="394"/>
      <c r="J33" s="394"/>
      <c r="K33" s="394"/>
      <c r="L33" s="394"/>
      <c r="M33" s="394"/>
      <c r="N33" s="394"/>
      <c r="O33" s="394">
        <f>O32*$D32</f>
        <v>33451.5</v>
      </c>
      <c r="P33" s="397"/>
      <c r="Q33" s="395">
        <f>SUM(E33:P33)-D32</f>
        <v>0</v>
      </c>
    </row>
    <row r="34" spans="1:17" s="381" customFormat="1">
      <c r="A34" s="381" t="s">
        <v>1288</v>
      </c>
      <c r="B34" s="399" t="s">
        <v>3429</v>
      </c>
      <c r="C34" s="400" t="str">
        <f>VLOOKUP(B34,'Orçamento Sintético'!$A$5:$M$5000,4,0)</f>
        <v>ESQUADRIAS</v>
      </c>
      <c r="D34" s="401">
        <f>VLOOKUP(B34,'Orçamento Sintético'!$A$5:$M$5000,13,0)</f>
        <v>148128.64000000001</v>
      </c>
      <c r="E34" s="388"/>
      <c r="F34" s="388"/>
      <c r="G34" s="388"/>
      <c r="H34" s="388"/>
      <c r="I34" s="388"/>
      <c r="J34" s="388"/>
      <c r="K34" s="388"/>
      <c r="L34" s="388"/>
      <c r="M34" s="388"/>
      <c r="N34" s="388"/>
      <c r="O34" s="403">
        <v>0.5</v>
      </c>
      <c r="P34" s="404">
        <v>0.5</v>
      </c>
      <c r="Q34" s="390">
        <f>SUM(E34:P34)</f>
        <v>1</v>
      </c>
    </row>
    <row r="35" spans="1:17" s="381" customFormat="1">
      <c r="A35" s="381" t="s">
        <v>1288</v>
      </c>
      <c r="B35" s="391" t="s">
        <v>186</v>
      </c>
      <c r="C35" s="392"/>
      <c r="D35" s="393" t="s">
        <v>267</v>
      </c>
      <c r="E35" s="394"/>
      <c r="F35" s="394"/>
      <c r="G35" s="394"/>
      <c r="H35" s="394"/>
      <c r="I35" s="394"/>
      <c r="J35" s="394"/>
      <c r="K35" s="394"/>
      <c r="L35" s="394"/>
      <c r="M35" s="394"/>
      <c r="N35" s="394"/>
      <c r="O35" s="394">
        <f>O34*$D34</f>
        <v>74064.320000000007</v>
      </c>
      <c r="P35" s="406">
        <f>P34*$D34</f>
        <v>74064.320000000007</v>
      </c>
      <c r="Q35" s="395">
        <f>SUM(E35:P35)-D34</f>
        <v>0</v>
      </c>
    </row>
    <row r="36" spans="1:17" s="381" customFormat="1">
      <c r="A36" s="381" t="s">
        <v>1288</v>
      </c>
      <c r="B36" s="399" t="s">
        <v>3452</v>
      </c>
      <c r="C36" s="400" t="str">
        <f>VLOOKUP(B36,'Orçamento Sintético'!$A$5:$M$5000,4,0)</f>
        <v>COBERTURA</v>
      </c>
      <c r="D36" s="401">
        <f>VLOOKUP(B36,'Orçamento Sintético'!$A$5:$M$5000,13,0)</f>
        <v>152953.72</v>
      </c>
      <c r="E36" s="388"/>
      <c r="F36" s="388"/>
      <c r="G36" s="403"/>
      <c r="H36" s="403">
        <v>1</v>
      </c>
      <c r="I36" s="388"/>
      <c r="J36" s="388"/>
      <c r="K36" s="388"/>
      <c r="L36" s="388"/>
      <c r="M36" s="388"/>
      <c r="N36" s="388"/>
      <c r="O36" s="403"/>
      <c r="P36" s="404"/>
      <c r="Q36" s="390">
        <f>SUM(E36:P36)</f>
        <v>1</v>
      </c>
    </row>
    <row r="37" spans="1:17" s="381" customFormat="1">
      <c r="A37" s="381" t="s">
        <v>1288</v>
      </c>
      <c r="B37" s="391" t="s">
        <v>186</v>
      </c>
      <c r="C37" s="392"/>
      <c r="D37" s="393" t="s">
        <v>267</v>
      </c>
      <c r="E37" s="394"/>
      <c r="F37" s="394"/>
      <c r="G37" s="394"/>
      <c r="H37" s="394">
        <f>H36*$D36</f>
        <v>152953.72</v>
      </c>
      <c r="I37" s="394"/>
      <c r="J37" s="394"/>
      <c r="K37" s="394"/>
      <c r="L37" s="394"/>
      <c r="M37" s="394"/>
      <c r="N37" s="394"/>
      <c r="O37" s="394"/>
      <c r="P37" s="397"/>
      <c r="Q37" s="395">
        <f>SUM(E37:P37)-D36</f>
        <v>0</v>
      </c>
    </row>
    <row r="38" spans="1:17" s="381" customFormat="1">
      <c r="A38" s="381" t="s">
        <v>1288</v>
      </c>
      <c r="B38" s="399" t="s">
        <v>3458</v>
      </c>
      <c r="C38" s="400" t="str">
        <f>VLOOKUP(B38,'Orçamento Sintético'!$A$5:$M$5000,4,0)</f>
        <v>DIVERSOS</v>
      </c>
      <c r="D38" s="401">
        <f>VLOOKUP(B38,'Orçamento Sintético'!$A$5:$M$5000,13,0)</f>
        <v>38300.769999999997</v>
      </c>
      <c r="E38" s="388"/>
      <c r="F38" s="388"/>
      <c r="G38" s="388"/>
      <c r="H38" s="388"/>
      <c r="I38" s="388"/>
      <c r="J38" s="388"/>
      <c r="K38" s="388"/>
      <c r="L38" s="388"/>
      <c r="M38" s="388"/>
      <c r="N38" s="388"/>
      <c r="O38" s="388"/>
      <c r="P38" s="389">
        <v>1</v>
      </c>
      <c r="Q38" s="390">
        <f>SUM(E38:P38)</f>
        <v>1</v>
      </c>
    </row>
    <row r="39" spans="1:17" s="381" customFormat="1">
      <c r="A39" s="381" t="s">
        <v>1288</v>
      </c>
      <c r="B39" s="391" t="s">
        <v>186</v>
      </c>
      <c r="C39" s="392"/>
      <c r="D39" s="393" t="s">
        <v>267</v>
      </c>
      <c r="E39" s="394"/>
      <c r="F39" s="394"/>
      <c r="G39" s="394"/>
      <c r="H39" s="394"/>
      <c r="I39" s="394"/>
      <c r="J39" s="394"/>
      <c r="K39" s="394"/>
      <c r="L39" s="394"/>
      <c r="M39" s="394"/>
      <c r="N39" s="394"/>
      <c r="O39" s="394"/>
      <c r="P39" s="397">
        <f>P38*$D38</f>
        <v>38300.769999999997</v>
      </c>
      <c r="Q39" s="395">
        <f>SUM(E39:P39)-D38</f>
        <v>0</v>
      </c>
    </row>
    <row r="40" spans="1:17" s="381" customFormat="1">
      <c r="A40" s="381" t="s">
        <v>1286</v>
      </c>
      <c r="B40" s="402">
        <v>6</v>
      </c>
      <c r="C40" s="386" t="str">
        <f>VLOOKUP(B40,'Orçamento Sintético'!$A$5:$M$5000,4,0)</f>
        <v>ACESSIBILIDADE</v>
      </c>
      <c r="D40" s="387">
        <f>VLOOKUP(B40,'Orçamento Sintético'!$A$5:$M$5000,13,0)</f>
        <v>19182.46</v>
      </c>
      <c r="E40" s="388"/>
      <c r="F40" s="388"/>
      <c r="G40" s="388"/>
      <c r="H40" s="403"/>
      <c r="I40" s="403"/>
      <c r="J40" s="403"/>
      <c r="K40" s="403"/>
      <c r="L40" s="403"/>
      <c r="M40" s="403"/>
      <c r="N40" s="403"/>
      <c r="O40" s="403">
        <v>1</v>
      </c>
      <c r="P40" s="404"/>
      <c r="Q40" s="390">
        <f>SUM(E40:P40)</f>
        <v>1</v>
      </c>
    </row>
    <row r="41" spans="1:17" s="381" customFormat="1">
      <c r="A41" s="381" t="s">
        <v>1286</v>
      </c>
      <c r="B41" s="391"/>
      <c r="C41" s="392"/>
      <c r="D41" s="393" t="s">
        <v>267</v>
      </c>
      <c r="E41" s="394"/>
      <c r="F41" s="394"/>
      <c r="G41" s="394"/>
      <c r="H41" s="394"/>
      <c r="I41" s="394"/>
      <c r="J41" s="394"/>
      <c r="K41" s="394"/>
      <c r="L41" s="394"/>
      <c r="M41" s="394"/>
      <c r="N41" s="394"/>
      <c r="O41" s="394">
        <f t="shared" ref="O41" si="8">O40*$D40</f>
        <v>19182.46</v>
      </c>
      <c r="P41" s="406"/>
      <c r="Q41" s="395">
        <f>SUM(E41:P41)-D40</f>
        <v>0</v>
      </c>
    </row>
    <row r="42" spans="1:17" s="381" customFormat="1">
      <c r="A42" s="381" t="s">
        <v>1286</v>
      </c>
      <c r="B42" s="396">
        <v>7</v>
      </c>
      <c r="C42" s="386" t="str">
        <f>VLOOKUP(B42,'Orçamento Sintético'!$A$5:$M$5000,4,0)</f>
        <v>INSTALAÇÕES HIDROSSANITÁRIAS</v>
      </c>
      <c r="D42" s="387">
        <f>VLOOKUP(B42,'Orçamento Sintético'!$A$5:$M$5000,13,0)</f>
        <v>118893.79</v>
      </c>
      <c r="E42" s="388"/>
      <c r="F42" s="388"/>
      <c r="G42" s="388"/>
      <c r="H42" s="403"/>
      <c r="I42" s="403"/>
      <c r="J42" s="403">
        <v>0.5</v>
      </c>
      <c r="K42" s="403">
        <v>0.5</v>
      </c>
      <c r="L42" s="403"/>
      <c r="M42" s="403"/>
      <c r="N42" s="403"/>
      <c r="O42" s="403"/>
      <c r="P42" s="404"/>
      <c r="Q42" s="390">
        <f>SUM(E42:P42)</f>
        <v>1</v>
      </c>
    </row>
    <row r="43" spans="1:17" s="381" customFormat="1">
      <c r="A43" s="381" t="s">
        <v>1286</v>
      </c>
      <c r="B43" s="391"/>
      <c r="C43" s="392"/>
      <c r="D43" s="393" t="s">
        <v>267</v>
      </c>
      <c r="E43" s="394"/>
      <c r="F43" s="394"/>
      <c r="G43" s="394"/>
      <c r="H43" s="394"/>
      <c r="I43" s="394"/>
      <c r="J43" s="394">
        <f t="shared" ref="J43" si="9">J42*$D42</f>
        <v>59446.894999999997</v>
      </c>
      <c r="K43" s="394">
        <f t="shared" ref="K43" si="10">K42*$D42</f>
        <v>59446.894999999997</v>
      </c>
      <c r="L43" s="394"/>
      <c r="M43" s="394"/>
      <c r="N43" s="394"/>
      <c r="O43" s="394"/>
      <c r="P43" s="406"/>
      <c r="Q43" s="395">
        <f>SUM(E43:P43)-D42</f>
        <v>0</v>
      </c>
    </row>
    <row r="44" spans="1:17" s="381" customFormat="1">
      <c r="A44" s="381" t="s">
        <v>1286</v>
      </c>
      <c r="B44" s="396">
        <v>8</v>
      </c>
      <c r="C44" s="386" t="str">
        <f>VLOOKUP(B44,'Orçamento Sintético'!$A$5:$M$5000,4,0)</f>
        <v>INSTALAÇÕES DE DRENAGEM PLUVIAL</v>
      </c>
      <c r="D44" s="387">
        <f>VLOOKUP(B44,'Orçamento Sintético'!$A$5:$M$5000,13,0)</f>
        <v>44009.52</v>
      </c>
      <c r="E44" s="388"/>
      <c r="F44" s="388"/>
      <c r="G44" s="388"/>
      <c r="H44" s="403"/>
      <c r="I44" s="403"/>
      <c r="J44" s="403"/>
      <c r="K44" s="403">
        <v>1</v>
      </c>
      <c r="L44" s="403"/>
      <c r="M44" s="403"/>
      <c r="N44" s="403"/>
      <c r="O44" s="403"/>
      <c r="P44" s="404"/>
      <c r="Q44" s="390">
        <f>SUM(E44:P44)</f>
        <v>1</v>
      </c>
    </row>
    <row r="45" spans="1:17" s="381" customFormat="1">
      <c r="A45" s="381" t="s">
        <v>1286</v>
      </c>
      <c r="B45" s="391"/>
      <c r="C45" s="392"/>
      <c r="D45" s="393" t="s">
        <v>267</v>
      </c>
      <c r="E45" s="394"/>
      <c r="F45" s="394"/>
      <c r="G45" s="394"/>
      <c r="H45" s="394"/>
      <c r="I45" s="394"/>
      <c r="J45" s="394"/>
      <c r="K45" s="394">
        <f t="shared" ref="K45" si="11">K44*$D44</f>
        <v>44009.52</v>
      </c>
      <c r="L45" s="394"/>
      <c r="M45" s="394"/>
      <c r="N45" s="394"/>
      <c r="O45" s="394"/>
      <c r="P45" s="406"/>
      <c r="Q45" s="395">
        <f>SUM(E45:P45)-D44</f>
        <v>0</v>
      </c>
    </row>
    <row r="46" spans="1:17" s="381" customFormat="1">
      <c r="A46" s="381" t="s">
        <v>1286</v>
      </c>
      <c r="B46" s="396">
        <v>9</v>
      </c>
      <c r="C46" s="386" t="str">
        <f>VLOOKUP(B46,'Orçamento Sintético'!$A$5:$M$5000,4,0)</f>
        <v>INSTALAÇÕES ELÉTRICAS</v>
      </c>
      <c r="D46" s="387">
        <f>VLOOKUP(B46,'Orçamento Sintético'!$A$5:$M$5000,13,0)</f>
        <v>240420.2</v>
      </c>
      <c r="E46" s="403">
        <v>0.05</v>
      </c>
      <c r="F46" s="403"/>
      <c r="G46" s="403"/>
      <c r="H46" s="403"/>
      <c r="I46" s="403"/>
      <c r="J46" s="403"/>
      <c r="K46" s="403"/>
      <c r="L46" s="403">
        <v>0.45</v>
      </c>
      <c r="M46" s="403">
        <v>0.5</v>
      </c>
      <c r="N46" s="403"/>
      <c r="O46" s="403"/>
      <c r="P46" s="404"/>
      <c r="Q46" s="390">
        <f>SUM(E46:P46)</f>
        <v>1</v>
      </c>
    </row>
    <row r="47" spans="1:17" s="381" customFormat="1">
      <c r="A47" s="381" t="s">
        <v>1286</v>
      </c>
      <c r="B47" s="391"/>
      <c r="C47" s="392"/>
      <c r="D47" s="393" t="s">
        <v>267</v>
      </c>
      <c r="E47" s="394">
        <f t="shared" ref="E47" si="12">E46*$D46</f>
        <v>12021.010000000002</v>
      </c>
      <c r="F47" s="394"/>
      <c r="G47" s="394"/>
      <c r="H47" s="394"/>
      <c r="I47" s="394"/>
      <c r="J47" s="394"/>
      <c r="K47" s="394"/>
      <c r="L47" s="394">
        <f t="shared" ref="L47" si="13">L46*$D46</f>
        <v>108189.09000000001</v>
      </c>
      <c r="M47" s="394">
        <f t="shared" ref="M47" si="14">M46*$D46</f>
        <v>120210.1</v>
      </c>
      <c r="N47" s="394"/>
      <c r="O47" s="394"/>
      <c r="P47" s="406"/>
      <c r="Q47" s="395">
        <f>SUM(E47:P47)-D46</f>
        <v>0</v>
      </c>
    </row>
    <row r="48" spans="1:17" s="381" customFormat="1">
      <c r="A48" s="381" t="s">
        <v>1286</v>
      </c>
      <c r="B48" s="396">
        <v>10</v>
      </c>
      <c r="C48" s="386" t="str">
        <f>VLOOKUP(B48,'Orçamento Sintético'!$A$5:$M$5000,4,0)</f>
        <v>ESTRUTURA DE CONCRETO ARMADO</v>
      </c>
      <c r="D48" s="387">
        <f>VLOOKUP(B48,'Orçamento Sintético'!$A$5:$M$5000,13,0)</f>
        <v>443477.16</v>
      </c>
      <c r="E48" s="403">
        <v>0.2</v>
      </c>
      <c r="F48" s="403">
        <v>0.5</v>
      </c>
      <c r="G48" s="403">
        <v>0.3</v>
      </c>
      <c r="H48" s="403"/>
      <c r="I48" s="403"/>
      <c r="J48" s="403"/>
      <c r="K48" s="403"/>
      <c r="L48" s="403"/>
      <c r="M48" s="403"/>
      <c r="N48" s="403"/>
      <c r="O48" s="403"/>
      <c r="P48" s="404"/>
      <c r="Q48" s="390">
        <f>SUM(E48:P48)</f>
        <v>1</v>
      </c>
    </row>
    <row r="49" spans="1:17" s="381" customFormat="1">
      <c r="A49" s="381" t="s">
        <v>1286</v>
      </c>
      <c r="B49" s="391"/>
      <c r="C49" s="392"/>
      <c r="D49" s="393" t="s">
        <v>267</v>
      </c>
      <c r="E49" s="394">
        <f t="shared" ref="E49:F49" si="15">E48*$D48</f>
        <v>88695.432000000001</v>
      </c>
      <c r="F49" s="394">
        <f t="shared" si="15"/>
        <v>221738.58</v>
      </c>
      <c r="G49" s="394">
        <f>G48*$D48</f>
        <v>133043.14799999999</v>
      </c>
      <c r="H49" s="394"/>
      <c r="I49" s="394"/>
      <c r="J49" s="394"/>
      <c r="K49" s="394"/>
      <c r="L49" s="394"/>
      <c r="M49" s="394"/>
      <c r="N49" s="394"/>
      <c r="O49" s="394"/>
      <c r="P49" s="406"/>
      <c r="Q49" s="395">
        <f>SUM(E49:P49)-D48</f>
        <v>0</v>
      </c>
    </row>
    <row r="50" spans="1:17" s="381" customFormat="1">
      <c r="A50" s="381" t="s">
        <v>1286</v>
      </c>
      <c r="B50" s="396">
        <v>11</v>
      </c>
      <c r="C50" s="386" t="str">
        <f>VLOOKUP(B50,'Orçamento Sintético'!$A$5:$M$5000,4,0)</f>
        <v>ESTRUTURA METÁLICA</v>
      </c>
      <c r="D50" s="387">
        <f>VLOOKUP(B50,'Orçamento Sintético'!$A$5:$M$5000,13,0)</f>
        <v>183519.67</v>
      </c>
      <c r="E50" s="388"/>
      <c r="F50" s="388"/>
      <c r="G50" s="388"/>
      <c r="H50" s="403">
        <v>1</v>
      </c>
      <c r="I50" s="403"/>
      <c r="J50" s="403"/>
      <c r="K50" s="403"/>
      <c r="L50" s="403"/>
      <c r="M50" s="403"/>
      <c r="N50" s="403"/>
      <c r="O50" s="403"/>
      <c r="P50" s="404"/>
      <c r="Q50" s="390">
        <f>SUM(E50:P50)</f>
        <v>1</v>
      </c>
    </row>
    <row r="51" spans="1:17" s="381" customFormat="1">
      <c r="A51" s="381" t="s">
        <v>1286</v>
      </c>
      <c r="B51" s="391"/>
      <c r="C51" s="392"/>
      <c r="D51" s="393" t="s">
        <v>267</v>
      </c>
      <c r="E51" s="394"/>
      <c r="F51" s="405"/>
      <c r="G51" s="405"/>
      <c r="H51" s="394">
        <f t="shared" ref="H51" si="16">H50*$D50</f>
        <v>183519.67</v>
      </c>
      <c r="I51" s="394"/>
      <c r="J51" s="394"/>
      <c r="K51" s="394"/>
      <c r="L51" s="394"/>
      <c r="M51" s="394"/>
      <c r="N51" s="394"/>
      <c r="O51" s="394"/>
      <c r="P51" s="406"/>
      <c r="Q51" s="395">
        <f>SUM(E51:P51)-D50</f>
        <v>0</v>
      </c>
    </row>
    <row r="52" spans="1:17" s="381" customFormat="1">
      <c r="A52" s="381" t="s">
        <v>1286</v>
      </c>
      <c r="B52" s="396">
        <v>12</v>
      </c>
      <c r="C52" s="386" t="str">
        <f>VLOOKUP(B52,'Orçamento Sintético'!$A$5:$M$5000,4,0)</f>
        <v>SPDA</v>
      </c>
      <c r="D52" s="387">
        <f>VLOOKUP(B52,'Orçamento Sintético'!$A$5:$M$5000,13,0)</f>
        <v>51135.63</v>
      </c>
      <c r="E52" s="388"/>
      <c r="F52" s="388"/>
      <c r="G52" s="388"/>
      <c r="H52" s="403"/>
      <c r="I52" s="403"/>
      <c r="J52" s="403">
        <v>1</v>
      </c>
      <c r="K52" s="403"/>
      <c r="L52" s="403"/>
      <c r="M52" s="403"/>
      <c r="N52" s="403"/>
      <c r="O52" s="403"/>
      <c r="P52" s="404"/>
      <c r="Q52" s="390">
        <f>SUM(E52:P52)</f>
        <v>1</v>
      </c>
    </row>
    <row r="53" spans="1:17" s="381" customFormat="1">
      <c r="A53" s="381" t="s">
        <v>1286</v>
      </c>
      <c r="B53" s="391"/>
      <c r="C53" s="392"/>
      <c r="D53" s="393" t="s">
        <v>267</v>
      </c>
      <c r="E53" s="394"/>
      <c r="F53" s="394"/>
      <c r="G53" s="394"/>
      <c r="H53" s="394"/>
      <c r="I53" s="394"/>
      <c r="J53" s="394">
        <f t="shared" ref="J53" si="17">J52*$D52</f>
        <v>51135.63</v>
      </c>
      <c r="K53" s="394"/>
      <c r="L53" s="394"/>
      <c r="M53" s="394"/>
      <c r="N53" s="394"/>
      <c r="O53" s="394"/>
      <c r="P53" s="406"/>
      <c r="Q53" s="395">
        <f>SUM(E53:P53)-D52</f>
        <v>0</v>
      </c>
    </row>
    <row r="54" spans="1:17" s="381" customFormat="1">
      <c r="A54" s="381" t="s">
        <v>1286</v>
      </c>
      <c r="B54" s="396">
        <v>13</v>
      </c>
      <c r="C54" s="386" t="str">
        <f>VLOOKUP(B54,'Orçamento Sintético'!$A$5:$M$5000,4,0)</f>
        <v>SISTEMAS PARA PREVENÇÃO DE COMBATE CONTRA INCÊNDIO</v>
      </c>
      <c r="D54" s="387">
        <f>VLOOKUP(B54,'Orçamento Sintético'!$A$5:$M$5000,13,0)</f>
        <v>5738.05</v>
      </c>
      <c r="E54" s="388"/>
      <c r="F54" s="388"/>
      <c r="G54" s="388"/>
      <c r="H54" s="388"/>
      <c r="I54" s="388"/>
      <c r="J54" s="388"/>
      <c r="K54" s="388"/>
      <c r="L54" s="388"/>
      <c r="M54" s="403"/>
      <c r="N54" s="403">
        <v>1</v>
      </c>
      <c r="O54" s="403"/>
      <c r="P54" s="473"/>
      <c r="Q54" s="390">
        <f>SUM(E54:P54)</f>
        <v>1</v>
      </c>
    </row>
    <row r="55" spans="1:17" s="381" customFormat="1">
      <c r="A55" s="381" t="s">
        <v>1286</v>
      </c>
      <c r="B55" s="391"/>
      <c r="C55" s="392"/>
      <c r="D55" s="393" t="s">
        <v>267</v>
      </c>
      <c r="E55" s="394"/>
      <c r="F55" s="394"/>
      <c r="G55" s="394"/>
      <c r="H55" s="394"/>
      <c r="I55" s="394"/>
      <c r="J55" s="394"/>
      <c r="K55" s="394"/>
      <c r="L55" s="394"/>
      <c r="M55" s="394"/>
      <c r="N55" s="394">
        <f t="shared" ref="N55" si="18">N54*$D54</f>
        <v>5738.05</v>
      </c>
      <c r="O55" s="394"/>
      <c r="P55" s="397"/>
      <c r="Q55" s="395">
        <f>SUM(E55:P55)-D54</f>
        <v>0</v>
      </c>
    </row>
    <row r="56" spans="1:17" s="426" customFormat="1">
      <c r="A56" s="426" t="s">
        <v>1286</v>
      </c>
      <c r="B56" s="396">
        <v>14</v>
      </c>
      <c r="C56" s="386" t="str">
        <f>VLOOKUP(B56,'Orçamento Sintético'!$A$5:$M$5000,4,0)</f>
        <v>CLIMATIZAÇÃO</v>
      </c>
      <c r="D56" s="387">
        <f>VLOOKUP(B56,'Orçamento Sintético'!$A$5:$M$5000,13,0)</f>
        <v>140468.81</v>
      </c>
      <c r="E56" s="388"/>
      <c r="F56" s="388"/>
      <c r="G56" s="388"/>
      <c r="H56" s="388"/>
      <c r="I56" s="388"/>
      <c r="J56" s="388"/>
      <c r="K56" s="388"/>
      <c r="L56" s="388"/>
      <c r="M56" s="403"/>
      <c r="N56" s="403">
        <v>1</v>
      </c>
      <c r="O56" s="403"/>
      <c r="P56" s="473"/>
      <c r="Q56" s="390">
        <f>SUM(E56:P56)</f>
        <v>1</v>
      </c>
    </row>
    <row r="57" spans="1:17" s="426" customFormat="1">
      <c r="A57" s="426" t="s">
        <v>1286</v>
      </c>
      <c r="B57" s="391"/>
      <c r="C57" s="392"/>
      <c r="D57" s="393" t="s">
        <v>267</v>
      </c>
      <c r="E57" s="394"/>
      <c r="F57" s="394"/>
      <c r="G57" s="394"/>
      <c r="H57" s="394"/>
      <c r="I57" s="394"/>
      <c r="J57" s="394"/>
      <c r="K57" s="394"/>
      <c r="L57" s="394"/>
      <c r="M57" s="394"/>
      <c r="N57" s="394">
        <f t="shared" ref="N57" si="19">N56*$D56</f>
        <v>140468.81</v>
      </c>
      <c r="O57" s="394"/>
      <c r="P57" s="397"/>
      <c r="Q57" s="395">
        <f>SUM(E57:P57)-D56</f>
        <v>0</v>
      </c>
    </row>
    <row r="58" spans="1:17" s="469" customFormat="1">
      <c r="A58" s="469" t="s">
        <v>1286</v>
      </c>
      <c r="B58" s="396">
        <v>15</v>
      </c>
      <c r="C58" s="386" t="str">
        <f>VLOOKUP(B58,'Orçamento Sintético'!$A$5:$M$5000,4,0)</f>
        <v>GLP (GÁS LIQUEFEITO DE PETRÓLEO)</v>
      </c>
      <c r="D58" s="387">
        <f>VLOOKUP(B58,'Orçamento Sintético'!$A$5:$M$5000,13,0)</f>
        <v>12655.96</v>
      </c>
      <c r="E58" s="388"/>
      <c r="F58" s="388"/>
      <c r="G58" s="388"/>
      <c r="H58" s="388"/>
      <c r="I58" s="388"/>
      <c r="J58" s="388"/>
      <c r="K58" s="388"/>
      <c r="L58" s="388"/>
      <c r="M58" s="388"/>
      <c r="N58" s="388"/>
      <c r="O58" s="388"/>
      <c r="P58" s="389">
        <v>1</v>
      </c>
      <c r="Q58" s="390">
        <f>SUM(E58:P58)</f>
        <v>1</v>
      </c>
    </row>
    <row r="59" spans="1:17" s="469" customFormat="1">
      <c r="A59" s="469" t="s">
        <v>1286</v>
      </c>
      <c r="B59" s="391"/>
      <c r="C59" s="392"/>
      <c r="D59" s="393" t="s">
        <v>267</v>
      </c>
      <c r="E59" s="394"/>
      <c r="F59" s="394"/>
      <c r="G59" s="394"/>
      <c r="H59" s="394"/>
      <c r="I59" s="394"/>
      <c r="J59" s="394"/>
      <c r="K59" s="394"/>
      <c r="L59" s="394"/>
      <c r="M59" s="394"/>
      <c r="N59" s="394"/>
      <c r="O59" s="394"/>
      <c r="P59" s="397">
        <f t="shared" ref="P59:P61" si="20">P58*$D58</f>
        <v>12655.96</v>
      </c>
      <c r="Q59" s="395">
        <f>SUM(E59:P59)-D58</f>
        <v>0</v>
      </c>
    </row>
    <row r="60" spans="1:17" s="381" customFormat="1">
      <c r="A60" s="381" t="s">
        <v>1286</v>
      </c>
      <c r="B60" s="396">
        <v>16</v>
      </c>
      <c r="C60" s="386" t="str">
        <f>VLOOKUP(B60,'Orçamento Sintético'!$A$5:$M$5000,4,0)</f>
        <v>DIVERSOS</v>
      </c>
      <c r="D60" s="387">
        <f>VLOOKUP(B60,'Orçamento Sintético'!$A$5:$M$5000,13,0)</f>
        <v>4928.8</v>
      </c>
      <c r="E60" s="388"/>
      <c r="F60" s="388"/>
      <c r="G60" s="388"/>
      <c r="H60" s="388"/>
      <c r="I60" s="388"/>
      <c r="J60" s="388"/>
      <c r="K60" s="388"/>
      <c r="L60" s="388"/>
      <c r="M60" s="388"/>
      <c r="N60" s="388"/>
      <c r="O60" s="388"/>
      <c r="P60" s="389">
        <v>1</v>
      </c>
      <c r="Q60" s="390">
        <f>SUM(E60:P60)</f>
        <v>1</v>
      </c>
    </row>
    <row r="61" spans="1:17" s="381" customFormat="1">
      <c r="A61" s="381" t="s">
        <v>1286</v>
      </c>
      <c r="B61" s="391"/>
      <c r="C61" s="392"/>
      <c r="D61" s="393" t="s">
        <v>267</v>
      </c>
      <c r="E61" s="394"/>
      <c r="F61" s="394"/>
      <c r="G61" s="394"/>
      <c r="H61" s="394"/>
      <c r="I61" s="394"/>
      <c r="J61" s="394"/>
      <c r="K61" s="394"/>
      <c r="L61" s="394"/>
      <c r="M61" s="394"/>
      <c r="N61" s="394"/>
      <c r="O61" s="394"/>
      <c r="P61" s="397">
        <f t="shared" si="20"/>
        <v>4928.8</v>
      </c>
      <c r="Q61" s="395">
        <f>SUM(E61:P61)-D60</f>
        <v>0</v>
      </c>
    </row>
    <row r="62" spans="1:17" s="381" customFormat="1">
      <c r="B62" s="391" t="s">
        <v>186</v>
      </c>
      <c r="C62" s="407" t="s">
        <v>1393</v>
      </c>
      <c r="D62" s="407"/>
      <c r="E62" s="408" t="s">
        <v>186</v>
      </c>
      <c r="F62" s="408" t="s">
        <v>186</v>
      </c>
      <c r="G62" s="408" t="s">
        <v>186</v>
      </c>
      <c r="H62" s="408" t="s">
        <v>186</v>
      </c>
      <c r="I62" s="408" t="s">
        <v>186</v>
      </c>
      <c r="J62" s="408" t="s">
        <v>186</v>
      </c>
      <c r="K62" s="408"/>
      <c r="L62" s="408"/>
      <c r="M62" s="408" t="s">
        <v>186</v>
      </c>
      <c r="N62" s="408" t="s">
        <v>186</v>
      </c>
      <c r="O62" s="408" t="s">
        <v>186</v>
      </c>
      <c r="P62" s="409" t="s">
        <v>186</v>
      </c>
    </row>
    <row r="63" spans="1:17" s="381" customFormat="1">
      <c r="B63" s="410" t="s">
        <v>186</v>
      </c>
      <c r="C63" s="411" t="s">
        <v>1394</v>
      </c>
      <c r="D63" s="293"/>
      <c r="E63" s="412">
        <f>TRUNC(E64/$D$5,4)</f>
        <v>0.1449</v>
      </c>
      <c r="F63" s="412">
        <f t="shared" ref="F63:P63" si="21">ROUND(F64/$D$5,4)</f>
        <v>9.6699999999999994E-2</v>
      </c>
      <c r="G63" s="412">
        <f t="shared" si="21"/>
        <v>9.35E-2</v>
      </c>
      <c r="H63" s="412">
        <f t="shared" si="21"/>
        <v>0.17219999999999999</v>
      </c>
      <c r="I63" s="412">
        <f t="shared" si="21"/>
        <v>5.6000000000000001E-2</v>
      </c>
      <c r="J63" s="412">
        <f t="shared" si="21"/>
        <v>7.8799999999999995E-2</v>
      </c>
      <c r="K63" s="412">
        <f t="shared" si="21"/>
        <v>4.5100000000000001E-2</v>
      </c>
      <c r="L63" s="412">
        <f t="shared" si="21"/>
        <v>4.7199999999999999E-2</v>
      </c>
      <c r="M63" s="412">
        <f t="shared" si="21"/>
        <v>5.2400000000000002E-2</v>
      </c>
      <c r="N63" s="412">
        <f t="shared" si="21"/>
        <v>6.3799999999999996E-2</v>
      </c>
      <c r="O63" s="412">
        <f t="shared" si="21"/>
        <v>5.5300000000000002E-2</v>
      </c>
      <c r="P63" s="413">
        <f t="shared" si="21"/>
        <v>9.4100000000000003E-2</v>
      </c>
    </row>
    <row r="64" spans="1:17" s="381" customFormat="1">
      <c r="B64" s="410" t="s">
        <v>186</v>
      </c>
      <c r="C64" s="411" t="s">
        <v>1395</v>
      </c>
      <c r="D64" s="411"/>
      <c r="E64" s="414">
        <f>TRUNC(SUMIFS(E6:E61,$A$6:$A61,"N1",$D6:$D61,"$"),2)</f>
        <v>361853.43</v>
      </c>
      <c r="F64" s="414">
        <f>TRUNC(SUMIFS(F6:F61,$A$6:$A61,"N1",$D6:$D61,"$"),2)</f>
        <v>241415.67999999999</v>
      </c>
      <c r="G64" s="414">
        <f>TRUNC(SUMIFS(G6:G61,$A$6:$A61,"N1",$D6:$D61,"$"),2)</f>
        <v>233326.59</v>
      </c>
      <c r="H64" s="414">
        <f>ROUND(SUMIFS(H6:H61,$A$6:$A61,"N1",$D6:$D61,"$"),2)</f>
        <v>429927.73</v>
      </c>
      <c r="I64" s="414">
        <f>ROUND(SUMIFS(I6:I61,$A$6:$A61,"N1",$D6:$D61,"$"),2)</f>
        <v>139914.12</v>
      </c>
      <c r="J64" s="414">
        <f>ROUND(SUMIFS(J6:J61,$A$6:$A61,"N1",$D6:$D61,"$"),2)</f>
        <v>196722.08</v>
      </c>
      <c r="K64" s="414">
        <f>ROUND(SUMIFS(K6:K61,$A$6:$A61,"N1",$D6:$D61,"$"),2)</f>
        <v>112633.64</v>
      </c>
      <c r="L64" s="414">
        <f>ROUND(SUMIFS(L6:L61,$A$6:$A61,"N1",$D6:$D61,"$"),2)</f>
        <v>117793.63</v>
      </c>
      <c r="M64" s="414">
        <f>ROUND(SUMIFS(M6:M61,$A$6:$A61,"N1",$D6:$D61,"$"),2)</f>
        <v>130872.77</v>
      </c>
      <c r="N64" s="414">
        <f>ROUND(SUMIFS(N6:N61,$A$6:$A61,"N1",$D6:$D61,"$"),2)</f>
        <v>159189.26999999999</v>
      </c>
      <c r="O64" s="414">
        <f>ROUND(SUMIFS(O6:O61,$A$6:$A61,"N1",$D6:$D61,"$"),2)</f>
        <v>137951.06</v>
      </c>
      <c r="P64" s="468">
        <f>ROUND(SUMIFS(P6:P61,$A$6:$A61,"N1",$D6:$D61,"$"),2)</f>
        <v>234979.19</v>
      </c>
    </row>
    <row r="65" spans="2:16" s="381" customFormat="1">
      <c r="B65" s="410" t="s">
        <v>186</v>
      </c>
      <c r="C65" s="411" t="s">
        <v>1396</v>
      </c>
      <c r="D65" s="293"/>
      <c r="E65" s="412">
        <f>E63</f>
        <v>0.1449</v>
      </c>
      <c r="F65" s="412">
        <f t="shared" ref="F65" si="22">ROUND(E65+F63,4)</f>
        <v>0.24160000000000001</v>
      </c>
      <c r="G65" s="412">
        <f t="shared" ref="G65" si="23">ROUND(F65+G63,4)</f>
        <v>0.33510000000000001</v>
      </c>
      <c r="H65" s="412">
        <f t="shared" ref="H65" si="24">ROUND(G65+H63,4)</f>
        <v>0.50729999999999997</v>
      </c>
      <c r="I65" s="412">
        <f t="shared" ref="I65" si="25">ROUND(H65+I63,4)</f>
        <v>0.56330000000000002</v>
      </c>
      <c r="J65" s="412">
        <f t="shared" ref="J65" si="26">ROUND(I65+J63,4)</f>
        <v>0.6421</v>
      </c>
      <c r="K65" s="412">
        <f t="shared" ref="K65" si="27">ROUND(J65+K63,4)</f>
        <v>0.68720000000000003</v>
      </c>
      <c r="L65" s="412">
        <f t="shared" ref="L65" si="28">ROUND(K65+L63,4)</f>
        <v>0.73440000000000005</v>
      </c>
      <c r="M65" s="412">
        <f t="shared" ref="M65" si="29">ROUND(L65+M63,4)</f>
        <v>0.78680000000000005</v>
      </c>
      <c r="N65" s="412">
        <f t="shared" ref="N65" si="30">ROUND(M65+N63,4)</f>
        <v>0.85060000000000002</v>
      </c>
      <c r="O65" s="412">
        <f t="shared" ref="O65" si="31">ROUND(N65+O63,4)</f>
        <v>0.90590000000000004</v>
      </c>
      <c r="P65" s="413">
        <f t="shared" ref="P65" si="32">ROUND(O65+P63,4)</f>
        <v>1</v>
      </c>
    </row>
    <row r="66" spans="2:16" s="381" customFormat="1" ht="15" thickBot="1">
      <c r="B66" s="415" t="s">
        <v>186</v>
      </c>
      <c r="C66" s="298" t="s">
        <v>1397</v>
      </c>
      <c r="D66" s="298"/>
      <c r="E66" s="416">
        <f>E64</f>
        <v>361853.43</v>
      </c>
      <c r="F66" s="416">
        <f t="shared" ref="F66" si="33">ROUND(F64+E66,2)</f>
        <v>603269.11</v>
      </c>
      <c r="G66" s="416">
        <f t="shared" ref="G66" si="34">ROUND(G64+F66,2)</f>
        <v>836595.7</v>
      </c>
      <c r="H66" s="416">
        <f t="shared" ref="H66" si="35">ROUND(H64+G66,2)</f>
        <v>1266523.43</v>
      </c>
      <c r="I66" s="416">
        <f t="shared" ref="I66" si="36">ROUND(I64+H66,2)</f>
        <v>1406437.55</v>
      </c>
      <c r="J66" s="416">
        <f t="shared" ref="J66" si="37">ROUND(J64+I66,2)</f>
        <v>1603159.63</v>
      </c>
      <c r="K66" s="416">
        <f t="shared" ref="K66" si="38">ROUND(K64+J66,2)</f>
        <v>1715793.27</v>
      </c>
      <c r="L66" s="416">
        <f t="shared" ref="L66" si="39">ROUND(L64+K66,2)</f>
        <v>1833586.9</v>
      </c>
      <c r="M66" s="416">
        <f t="shared" ref="M66" si="40">ROUND(M64+L66,2)</f>
        <v>1964459.67</v>
      </c>
      <c r="N66" s="416">
        <f t="shared" ref="N66" si="41">ROUND(N64+M66,2)</f>
        <v>2123648.94</v>
      </c>
      <c r="O66" s="416">
        <f t="shared" ref="O66" si="42">ROUND(O64+N66,2)</f>
        <v>2261600</v>
      </c>
      <c r="P66" s="417">
        <f t="shared" ref="P66" si="43">ROUND(P64+O66,2)</f>
        <v>2496579.19</v>
      </c>
    </row>
    <row r="67" spans="2:16" s="381" customFormat="1">
      <c r="B67" s="48"/>
      <c r="C67" s="109"/>
      <c r="D67" s="109"/>
      <c r="E67" s="109"/>
      <c r="F67" s="109"/>
      <c r="G67" s="109"/>
      <c r="H67" s="418"/>
      <c r="I67" s="418"/>
      <c r="J67" s="418"/>
      <c r="K67" s="418"/>
      <c r="L67" s="418"/>
      <c r="M67" s="418"/>
      <c r="N67" s="418"/>
      <c r="O67" s="418"/>
      <c r="P67" s="418"/>
    </row>
    <row r="68" spans="2:16" s="381" customFormat="1">
      <c r="B68" s="42"/>
      <c r="C68" s="202"/>
      <c r="D68" s="202"/>
      <c r="E68" s="202"/>
      <c r="F68" s="202"/>
      <c r="G68" s="202"/>
      <c r="H68" s="419"/>
      <c r="I68" s="419"/>
      <c r="J68" s="419"/>
      <c r="K68" s="419"/>
      <c r="L68" s="419"/>
      <c r="M68" s="419"/>
      <c r="N68" s="419"/>
      <c r="O68" s="419"/>
      <c r="P68" s="420">
        <f>P66-D5</f>
        <v>0</v>
      </c>
    </row>
    <row r="69" spans="2:16" s="381" customFormat="1">
      <c r="B69" s="42"/>
      <c r="C69" s="202"/>
      <c r="D69" s="303">
        <f>D5-'Orçamento Sintético'!H688</f>
        <v>2496579.1899999995</v>
      </c>
      <c r="E69" s="421">
        <f>ROUND(E64/$D$5,5)</f>
        <v>0.14494000000000001</v>
      </c>
      <c r="F69" s="421">
        <f t="shared" ref="F69:P69" si="44">ROUND(F64/$D$5,5)</f>
        <v>9.6699999999999994E-2</v>
      </c>
      <c r="G69" s="421">
        <f t="shared" si="44"/>
        <v>9.3460000000000001E-2</v>
      </c>
      <c r="H69" s="421">
        <f t="shared" si="44"/>
        <v>0.17221</v>
      </c>
      <c r="I69" s="421">
        <f t="shared" si="44"/>
        <v>5.604E-2</v>
      </c>
      <c r="J69" s="421">
        <f t="shared" si="44"/>
        <v>7.8799999999999995E-2</v>
      </c>
      <c r="K69" s="421"/>
      <c r="L69" s="421"/>
      <c r="M69" s="421">
        <f t="shared" si="44"/>
        <v>5.2420000000000001E-2</v>
      </c>
      <c r="N69" s="421">
        <f t="shared" ref="N69:O69" si="45">ROUND(N64/$D$5,5)</f>
        <v>6.3759999999999997E-2</v>
      </c>
      <c r="O69" s="421">
        <f t="shared" si="45"/>
        <v>5.5259999999999997E-2</v>
      </c>
      <c r="P69" s="421">
        <f t="shared" si="44"/>
        <v>9.4119999999999995E-2</v>
      </c>
    </row>
    <row r="70" spans="2:16" s="381" customFormat="1">
      <c r="B70" s="42"/>
      <c r="C70" s="202"/>
      <c r="D70" s="202"/>
      <c r="E70" s="202">
        <f>ROUND(SUMIFS(E6:E61,$A$6:$A61,"N1",$D6:$D61,"$"),3)</f>
        <v>361853.43099999998</v>
      </c>
      <c r="F70" s="202">
        <f>ROUND(SUMIFS(F6:F61,$A$6:$A61,"N1",$D6:$D61,"$"),3)</f>
        <v>241415.68100000001</v>
      </c>
      <c r="G70" s="202">
        <f>ROUND(SUMIFS(G6:G61,$A$6:$A61,"N1",$D6:$D61,"$"),3)</f>
        <v>233326.59400000001</v>
      </c>
      <c r="H70" s="202">
        <f>ROUND(SUMIFS(H6:H61,$A$6:$A61,"N1",$D6:$D61,"$"),3)</f>
        <v>429927.73300000001</v>
      </c>
      <c r="I70" s="202">
        <f>ROUND(SUMIFS(I6:I61,$A$6:$A61,"N1",$D6:$D61,"$"),3)</f>
        <v>139914.11900000001</v>
      </c>
      <c r="J70" s="202">
        <f>ROUND(SUMIFS(J6:J61,$A$6:$A61,"N1",$D6:$D61,"$"),3)</f>
        <v>196722.08100000001</v>
      </c>
      <c r="K70" s="202"/>
      <c r="L70" s="202"/>
      <c r="M70" s="202">
        <f>ROUND(SUMIFS(M6:M61,$A$6:$A61,"N1",$D6:$D61,"$"),3)</f>
        <v>130872.769</v>
      </c>
      <c r="N70" s="202">
        <f>ROUND(SUMIFS(N6:N61,$A$6:$A61,"N1",$D6:$D61,"$"),3)</f>
        <v>159189.26999999999</v>
      </c>
      <c r="O70" s="202">
        <f>ROUND(SUMIFS(O6:O61,$A$6:$A61,"N1",$D6:$D61,"$"),3)</f>
        <v>137951.05900000001</v>
      </c>
      <c r="P70" s="202">
        <f>ROUND(SUMIFS(P6:P61,$A$6:$A61,"N1",$D6:$D61,"$"),3)</f>
        <v>234979.18700000001</v>
      </c>
    </row>
    <row r="71" spans="2:16" s="381" customFormat="1">
      <c r="B71" s="42"/>
      <c r="C71" s="202"/>
      <c r="D71" s="202"/>
      <c r="E71" s="202"/>
      <c r="F71" s="202"/>
      <c r="G71" s="202"/>
      <c r="H71" s="202"/>
      <c r="I71" s="202"/>
      <c r="J71" s="202"/>
      <c r="K71" s="202"/>
      <c r="L71" s="202"/>
      <c r="M71" s="202"/>
      <c r="N71" s="202"/>
      <c r="O71" s="202"/>
      <c r="P71" s="202"/>
    </row>
    <row r="72" spans="2:16" s="381" customFormat="1">
      <c r="B72" s="42"/>
      <c r="C72" s="202"/>
      <c r="D72" s="202"/>
      <c r="E72" s="202"/>
      <c r="F72" s="202"/>
      <c r="G72" s="202"/>
      <c r="H72" s="202"/>
      <c r="I72" s="202"/>
      <c r="J72" s="202"/>
      <c r="K72" s="202"/>
      <c r="L72" s="202"/>
      <c r="M72" s="202"/>
      <c r="N72" s="202"/>
      <c r="O72" s="202"/>
      <c r="P72" s="202"/>
    </row>
    <row r="73" spans="2:16" s="381" customFormat="1">
      <c r="B73" s="42"/>
      <c r="C73" s="202"/>
      <c r="D73" s="202"/>
      <c r="E73" s="202"/>
      <c r="F73" s="202"/>
      <c r="G73" s="202"/>
      <c r="H73" s="202"/>
      <c r="I73" s="202"/>
      <c r="J73" s="202"/>
      <c r="K73" s="202"/>
      <c r="L73" s="202"/>
      <c r="M73" s="202"/>
      <c r="N73" s="202"/>
      <c r="O73" s="202"/>
      <c r="P73" s="202"/>
    </row>
    <row r="74" spans="2:16" s="381" customFormat="1">
      <c r="B74" s="42"/>
      <c r="C74" s="202"/>
      <c r="D74" s="202"/>
      <c r="E74" s="202"/>
      <c r="F74" s="202"/>
      <c r="G74" s="202"/>
      <c r="H74" s="202"/>
      <c r="I74" s="202"/>
      <c r="J74" s="202"/>
      <c r="K74" s="202"/>
      <c r="L74" s="202"/>
      <c r="M74" s="202"/>
      <c r="N74" s="202"/>
      <c r="O74" s="202"/>
      <c r="P74" s="202"/>
    </row>
    <row r="75" spans="2:16" s="381" customFormat="1">
      <c r="B75" s="42"/>
      <c r="C75" s="202"/>
      <c r="D75" s="202"/>
      <c r="E75" s="202"/>
      <c r="F75" s="202"/>
      <c r="G75" s="202"/>
      <c r="H75" s="202"/>
      <c r="I75" s="202"/>
      <c r="J75" s="202"/>
      <c r="K75" s="202"/>
      <c r="L75" s="202"/>
      <c r="M75" s="202"/>
      <c r="N75" s="202"/>
      <c r="O75" s="202"/>
      <c r="P75" s="202"/>
    </row>
    <row r="76" spans="2:16" s="381" customFormat="1">
      <c r="B76" s="42"/>
      <c r="C76" s="202"/>
      <c r="D76" s="202"/>
      <c r="E76" s="202"/>
      <c r="F76" s="202"/>
      <c r="G76" s="202"/>
      <c r="H76" s="202"/>
      <c r="I76" s="202"/>
      <c r="J76" s="202"/>
      <c r="K76" s="202"/>
      <c r="L76" s="202"/>
      <c r="M76" s="202"/>
      <c r="N76" s="202"/>
      <c r="O76" s="202"/>
      <c r="P76" s="202"/>
    </row>
    <row r="77" spans="2:16" s="381" customFormat="1">
      <c r="B77" s="42"/>
      <c r="C77" s="202"/>
      <c r="D77" s="202"/>
      <c r="E77" s="202"/>
      <c r="F77" s="202"/>
      <c r="G77" s="202"/>
      <c r="H77" s="202"/>
      <c r="I77" s="202"/>
      <c r="J77" s="202"/>
      <c r="K77" s="202"/>
      <c r="L77" s="202"/>
      <c r="M77" s="202"/>
      <c r="N77" s="202"/>
      <c r="O77" s="202"/>
      <c r="P77" s="202"/>
    </row>
    <row r="78" spans="2:16" s="381" customFormat="1">
      <c r="B78" s="42"/>
      <c r="C78" s="202"/>
      <c r="D78" s="202"/>
      <c r="E78" s="202"/>
      <c r="F78" s="202"/>
      <c r="G78" s="202"/>
      <c r="H78" s="202"/>
      <c r="I78" s="202"/>
      <c r="J78" s="202"/>
      <c r="K78" s="202"/>
      <c r="L78" s="202"/>
      <c r="M78" s="202"/>
      <c r="N78" s="202"/>
      <c r="O78" s="202"/>
      <c r="P78" s="202"/>
    </row>
    <row r="79" spans="2:16" s="381" customFormat="1">
      <c r="B79" s="42"/>
      <c r="C79" s="202"/>
      <c r="D79" s="202"/>
      <c r="E79" s="202"/>
      <c r="F79" s="202"/>
      <c r="G79" s="202"/>
      <c r="H79" s="202"/>
      <c r="I79" s="202"/>
      <c r="J79" s="202"/>
      <c r="K79" s="202"/>
      <c r="L79" s="202"/>
      <c r="M79" s="202"/>
      <c r="N79" s="202"/>
      <c r="O79" s="202"/>
      <c r="P79" s="202"/>
    </row>
    <row r="80" spans="2:16" s="381" customFormat="1">
      <c r="B80" s="42"/>
      <c r="C80" s="202"/>
      <c r="D80" s="202"/>
      <c r="E80" s="202"/>
      <c r="F80" s="202"/>
      <c r="G80" s="202"/>
      <c r="H80" s="202"/>
      <c r="I80" s="202"/>
      <c r="J80" s="202"/>
      <c r="K80" s="202"/>
      <c r="L80" s="202"/>
      <c r="M80" s="202"/>
      <c r="N80" s="202"/>
      <c r="O80" s="202"/>
      <c r="P80" s="202"/>
    </row>
    <row r="81" spans="2:16" s="381" customFormat="1">
      <c r="B81" s="42"/>
      <c r="C81" s="202"/>
      <c r="D81" s="202"/>
      <c r="E81" s="202"/>
      <c r="F81" s="202"/>
      <c r="G81" s="202"/>
      <c r="H81" s="202"/>
      <c r="I81" s="202"/>
      <c r="J81" s="202"/>
      <c r="K81" s="202"/>
      <c r="L81" s="202"/>
      <c r="M81" s="202"/>
      <c r="N81" s="202"/>
      <c r="O81" s="202"/>
      <c r="P81" s="202"/>
    </row>
    <row r="82" spans="2:16" s="381" customFormat="1">
      <c r="B82" s="42"/>
      <c r="C82" s="202"/>
      <c r="D82" s="202"/>
      <c r="E82" s="202"/>
      <c r="F82" s="202"/>
      <c r="G82" s="202"/>
      <c r="H82" s="202"/>
      <c r="I82" s="202"/>
      <c r="J82" s="202"/>
      <c r="K82" s="202"/>
      <c r="L82" s="202"/>
      <c r="M82" s="202"/>
      <c r="N82" s="202"/>
      <c r="O82" s="202"/>
      <c r="P82" s="202"/>
    </row>
    <row r="83" spans="2:16" s="381" customFormat="1">
      <c r="B83" s="42"/>
      <c r="C83" s="202"/>
      <c r="D83" s="202"/>
      <c r="E83" s="202"/>
      <c r="F83" s="202"/>
      <c r="G83" s="202"/>
      <c r="H83" s="202"/>
      <c r="I83" s="202"/>
      <c r="J83" s="202"/>
      <c r="K83" s="202"/>
      <c r="L83" s="202"/>
      <c r="M83" s="202"/>
      <c r="N83" s="202"/>
      <c r="O83" s="202"/>
      <c r="P83" s="202"/>
    </row>
    <row r="84" spans="2:16" s="381" customFormat="1">
      <c r="B84" s="42"/>
      <c r="C84" s="202"/>
      <c r="D84" s="202"/>
      <c r="E84" s="202"/>
      <c r="F84" s="202"/>
      <c r="G84" s="202"/>
      <c r="H84" s="202"/>
      <c r="I84" s="202"/>
      <c r="J84" s="202"/>
      <c r="K84" s="202"/>
      <c r="L84" s="202"/>
      <c r="M84" s="202"/>
      <c r="N84" s="202"/>
      <c r="O84" s="202"/>
      <c r="P84" s="202"/>
    </row>
    <row r="85" spans="2:16" s="381" customFormat="1">
      <c r="B85" s="42"/>
      <c r="C85" s="202"/>
      <c r="D85" s="202"/>
      <c r="E85" s="202"/>
      <c r="F85" s="202"/>
      <c r="G85" s="202"/>
      <c r="H85" s="202"/>
      <c r="I85" s="202"/>
      <c r="J85" s="202"/>
      <c r="K85" s="202"/>
      <c r="L85" s="202"/>
      <c r="M85" s="202"/>
      <c r="N85" s="202"/>
      <c r="O85" s="202"/>
      <c r="P85" s="202"/>
    </row>
    <row r="86" spans="2:16" s="381" customFormat="1">
      <c r="B86" s="42"/>
      <c r="C86" s="202"/>
      <c r="D86" s="202"/>
      <c r="E86" s="202"/>
      <c r="F86" s="202"/>
      <c r="G86" s="202"/>
      <c r="H86" s="202"/>
      <c r="I86" s="202"/>
      <c r="J86" s="202"/>
      <c r="K86" s="202"/>
      <c r="L86" s="202"/>
      <c r="M86" s="202"/>
      <c r="N86" s="202"/>
      <c r="O86" s="202"/>
      <c r="P86" s="202"/>
    </row>
    <row r="87" spans="2:16" s="381" customFormat="1">
      <c r="B87" s="42"/>
      <c r="C87" s="202"/>
      <c r="D87" s="202"/>
      <c r="E87" s="202"/>
      <c r="F87" s="202"/>
      <c r="G87" s="202"/>
      <c r="H87" s="202"/>
      <c r="I87" s="202"/>
      <c r="J87" s="202"/>
      <c r="K87" s="202"/>
      <c r="L87" s="202"/>
      <c r="M87" s="202"/>
      <c r="N87" s="202"/>
      <c r="O87" s="202"/>
      <c r="P87" s="202"/>
    </row>
    <row r="88" spans="2:16" s="381" customFormat="1">
      <c r="B88" s="42"/>
      <c r="C88" s="202"/>
      <c r="D88" s="202"/>
      <c r="E88" s="202"/>
      <c r="F88" s="202"/>
      <c r="G88" s="202"/>
      <c r="H88" s="202"/>
      <c r="I88" s="202"/>
      <c r="J88" s="202"/>
      <c r="K88" s="202"/>
      <c r="L88" s="202"/>
      <c r="M88" s="202"/>
      <c r="N88" s="202"/>
      <c r="O88" s="202"/>
      <c r="P88" s="202"/>
    </row>
    <row r="89" spans="2:16" s="381" customFormat="1">
      <c r="B89" s="42"/>
      <c r="C89" s="202"/>
      <c r="D89" s="202"/>
      <c r="E89" s="202"/>
      <c r="F89" s="202"/>
      <c r="G89" s="202"/>
      <c r="H89" s="202"/>
      <c r="I89" s="202"/>
      <c r="J89" s="202"/>
      <c r="K89" s="202"/>
      <c r="L89" s="202"/>
      <c r="M89" s="202"/>
      <c r="N89" s="202"/>
      <c r="O89" s="202"/>
      <c r="P89" s="202"/>
    </row>
    <row r="90" spans="2:16" s="381" customFormat="1">
      <c r="B90" s="42"/>
      <c r="C90" s="202"/>
      <c r="D90" s="202"/>
      <c r="E90" s="202"/>
      <c r="F90" s="202"/>
      <c r="G90" s="202"/>
      <c r="H90" s="202"/>
      <c r="I90" s="202"/>
      <c r="J90" s="202"/>
      <c r="K90" s="202"/>
      <c r="L90" s="202"/>
      <c r="M90" s="202"/>
      <c r="N90" s="202"/>
      <c r="O90" s="202"/>
      <c r="P90" s="202"/>
    </row>
    <row r="91" spans="2:16" s="381" customFormat="1">
      <c r="B91" s="42"/>
      <c r="C91" s="202"/>
      <c r="D91" s="202"/>
      <c r="E91" s="202"/>
      <c r="F91" s="202"/>
      <c r="G91" s="202"/>
      <c r="H91" s="202"/>
      <c r="I91" s="202"/>
      <c r="J91" s="202"/>
      <c r="K91" s="202"/>
      <c r="L91" s="202"/>
      <c r="M91" s="202"/>
      <c r="N91" s="202"/>
      <c r="O91" s="202"/>
      <c r="P91" s="202"/>
    </row>
    <row r="92" spans="2:16" s="381" customFormat="1">
      <c r="B92" s="42"/>
      <c r="C92" s="202"/>
      <c r="D92" s="202"/>
      <c r="E92" s="202"/>
      <c r="F92" s="202"/>
      <c r="G92" s="202"/>
      <c r="H92" s="202"/>
      <c r="I92" s="202"/>
      <c r="J92" s="202"/>
      <c r="K92" s="202"/>
      <c r="L92" s="202"/>
      <c r="M92" s="202"/>
      <c r="N92" s="202"/>
      <c r="O92" s="202"/>
      <c r="P92" s="202"/>
    </row>
    <row r="93" spans="2:16" s="381" customFormat="1">
      <c r="B93" s="42"/>
      <c r="C93" s="202"/>
      <c r="D93" s="202"/>
      <c r="E93" s="202"/>
      <c r="F93" s="202"/>
      <c r="G93" s="202"/>
      <c r="H93" s="202"/>
      <c r="I93" s="202"/>
      <c r="J93" s="202"/>
      <c r="K93" s="202"/>
      <c r="L93" s="202"/>
      <c r="M93" s="202"/>
      <c r="N93" s="202"/>
      <c r="O93" s="202"/>
      <c r="P93" s="202"/>
    </row>
    <row r="94" spans="2:16" s="381" customFormat="1">
      <c r="B94" s="42"/>
      <c r="C94" s="202"/>
      <c r="D94" s="202"/>
      <c r="E94" s="202"/>
      <c r="F94" s="202"/>
      <c r="G94" s="202"/>
      <c r="H94" s="202"/>
      <c r="I94" s="202"/>
      <c r="J94" s="202"/>
      <c r="K94" s="202"/>
      <c r="L94" s="202"/>
      <c r="M94" s="202"/>
      <c r="N94" s="202"/>
      <c r="O94" s="202"/>
      <c r="P94" s="202"/>
    </row>
    <row r="95" spans="2:16" s="381" customFormat="1">
      <c r="B95" s="42"/>
      <c r="C95" s="202"/>
      <c r="D95" s="202"/>
      <c r="E95" s="202"/>
      <c r="F95" s="202"/>
      <c r="G95" s="202"/>
      <c r="H95" s="202"/>
      <c r="I95" s="202"/>
      <c r="J95" s="202"/>
      <c r="K95" s="202"/>
      <c r="L95" s="202"/>
      <c r="M95" s="202"/>
      <c r="N95" s="202"/>
      <c r="O95" s="202"/>
      <c r="P95" s="202"/>
    </row>
    <row r="96" spans="2:16" s="381" customFormat="1">
      <c r="B96" s="42"/>
      <c r="C96" s="202"/>
      <c r="D96" s="202"/>
      <c r="E96" s="202"/>
      <c r="F96" s="202"/>
      <c r="G96" s="202"/>
      <c r="H96" s="202"/>
      <c r="I96" s="202"/>
      <c r="J96" s="202"/>
      <c r="K96" s="202"/>
      <c r="L96" s="202"/>
      <c r="M96" s="202"/>
      <c r="N96" s="202"/>
      <c r="O96" s="202"/>
      <c r="P96" s="202"/>
    </row>
    <row r="97" spans="2:16" s="381" customFormat="1">
      <c r="B97" s="42"/>
      <c r="C97" s="202"/>
      <c r="D97" s="202"/>
      <c r="E97" s="202"/>
      <c r="F97" s="202"/>
      <c r="G97" s="202"/>
      <c r="H97" s="202"/>
      <c r="I97" s="202"/>
      <c r="J97" s="202"/>
      <c r="K97" s="202"/>
      <c r="L97" s="202"/>
      <c r="M97" s="202"/>
      <c r="N97" s="202"/>
      <c r="O97" s="202"/>
      <c r="P97" s="202"/>
    </row>
    <row r="98" spans="2:16" s="381" customFormat="1">
      <c r="B98" s="42"/>
      <c r="C98" s="202"/>
      <c r="D98" s="202"/>
      <c r="E98" s="202"/>
      <c r="F98" s="202"/>
      <c r="G98" s="202"/>
      <c r="H98" s="202"/>
      <c r="I98" s="202"/>
      <c r="J98" s="202"/>
      <c r="K98" s="202"/>
      <c r="L98" s="202"/>
      <c r="M98" s="202"/>
      <c r="N98" s="202"/>
      <c r="O98" s="202"/>
      <c r="P98" s="202"/>
    </row>
    <row r="99" spans="2:16" s="381" customFormat="1">
      <c r="B99" s="42"/>
      <c r="C99" s="202"/>
      <c r="D99" s="202"/>
      <c r="E99" s="202"/>
      <c r="F99" s="202"/>
      <c r="G99" s="202"/>
      <c r="H99" s="202"/>
      <c r="I99" s="202"/>
      <c r="J99" s="202"/>
      <c r="K99" s="202"/>
      <c r="L99" s="202"/>
      <c r="M99" s="202"/>
      <c r="N99" s="202"/>
      <c r="O99" s="202"/>
      <c r="P99" s="202"/>
    </row>
    <row r="100" spans="2:16" s="381" customFormat="1">
      <c r="B100" s="42"/>
      <c r="C100" s="202"/>
      <c r="D100" s="202"/>
      <c r="E100" s="202"/>
      <c r="F100" s="202"/>
      <c r="G100" s="202"/>
      <c r="H100" s="202"/>
      <c r="I100" s="202"/>
      <c r="J100" s="202"/>
      <c r="K100" s="202"/>
      <c r="L100" s="202"/>
      <c r="M100" s="202"/>
      <c r="N100" s="202"/>
      <c r="O100" s="202"/>
      <c r="P100" s="202"/>
    </row>
    <row r="101" spans="2:16" s="381" customFormat="1">
      <c r="B101" s="42"/>
      <c r="C101" s="202"/>
      <c r="D101" s="202"/>
      <c r="E101" s="202"/>
      <c r="F101" s="202"/>
      <c r="G101" s="202"/>
      <c r="H101" s="202"/>
      <c r="I101" s="202"/>
      <c r="J101" s="202"/>
      <c r="K101" s="202"/>
      <c r="L101" s="202"/>
      <c r="M101" s="202"/>
      <c r="N101" s="202"/>
      <c r="O101" s="202"/>
      <c r="P101" s="202"/>
    </row>
    <row r="102" spans="2:16" s="381" customFormat="1">
      <c r="B102" s="42"/>
      <c r="C102" s="202"/>
      <c r="D102" s="202"/>
      <c r="E102" s="202"/>
      <c r="F102" s="202"/>
      <c r="G102" s="202"/>
      <c r="H102" s="202"/>
      <c r="I102" s="202"/>
      <c r="J102" s="202"/>
      <c r="K102" s="202"/>
      <c r="L102" s="202"/>
      <c r="M102" s="202"/>
      <c r="N102" s="202"/>
      <c r="O102" s="202"/>
      <c r="P102" s="202"/>
    </row>
    <row r="103" spans="2:16" s="381" customFormat="1">
      <c r="B103" s="42"/>
      <c r="C103" s="202"/>
      <c r="D103" s="202"/>
      <c r="E103" s="202"/>
      <c r="F103" s="202"/>
      <c r="G103" s="202"/>
      <c r="H103" s="202"/>
      <c r="I103" s="202"/>
      <c r="J103" s="202"/>
      <c r="K103" s="202"/>
      <c r="L103" s="202"/>
      <c r="M103" s="202"/>
      <c r="N103" s="202"/>
      <c r="O103" s="202"/>
      <c r="P103" s="202"/>
    </row>
    <row r="104" spans="2:16" s="381" customFormat="1">
      <c r="B104" s="42"/>
      <c r="C104" s="202"/>
      <c r="D104" s="202"/>
      <c r="E104" s="202"/>
      <c r="F104" s="202"/>
      <c r="G104" s="202"/>
      <c r="H104" s="202"/>
      <c r="I104" s="202"/>
      <c r="J104" s="202"/>
      <c r="K104" s="202"/>
      <c r="L104" s="202"/>
      <c r="M104" s="202"/>
      <c r="N104" s="202"/>
      <c r="O104" s="202"/>
      <c r="P104" s="202"/>
    </row>
    <row r="105" spans="2:16" s="381" customFormat="1">
      <c r="B105" s="42"/>
      <c r="C105" s="202"/>
      <c r="D105" s="202"/>
      <c r="E105" s="202"/>
      <c r="F105" s="202"/>
      <c r="G105" s="202"/>
      <c r="H105" s="202"/>
      <c r="I105" s="202"/>
      <c r="J105" s="202"/>
      <c r="K105" s="202"/>
      <c r="L105" s="202"/>
      <c r="M105" s="202"/>
      <c r="N105" s="202"/>
      <c r="O105" s="202"/>
      <c r="P105" s="202"/>
    </row>
    <row r="106" spans="2:16" s="381" customFormat="1">
      <c r="B106" s="42"/>
      <c r="C106" s="202"/>
      <c r="D106" s="202"/>
      <c r="E106" s="202"/>
      <c r="F106" s="202"/>
      <c r="G106" s="202"/>
      <c r="H106" s="202"/>
      <c r="I106" s="202"/>
      <c r="J106" s="202"/>
      <c r="K106" s="202"/>
      <c r="L106" s="202"/>
      <c r="M106" s="202"/>
      <c r="N106" s="202"/>
      <c r="O106" s="202"/>
      <c r="P106" s="202"/>
    </row>
    <row r="107" spans="2:16" s="381" customFormat="1">
      <c r="B107" s="42"/>
      <c r="C107" s="202"/>
      <c r="D107" s="202"/>
      <c r="E107" s="202"/>
      <c r="F107" s="202"/>
      <c r="G107" s="202"/>
      <c r="H107" s="202"/>
      <c r="I107" s="202"/>
      <c r="J107" s="202"/>
      <c r="K107" s="202"/>
      <c r="L107" s="202"/>
      <c r="M107" s="202"/>
      <c r="N107" s="202"/>
      <c r="O107" s="202"/>
      <c r="P107" s="202"/>
    </row>
    <row r="108" spans="2:16" s="381" customFormat="1">
      <c r="B108" s="42"/>
      <c r="C108" s="202"/>
      <c r="D108" s="202"/>
      <c r="E108" s="202"/>
      <c r="F108" s="202"/>
      <c r="G108" s="202"/>
      <c r="H108" s="202"/>
      <c r="I108" s="202"/>
      <c r="J108" s="202"/>
      <c r="K108" s="202"/>
      <c r="L108" s="202"/>
      <c r="M108" s="202"/>
      <c r="N108" s="202"/>
      <c r="O108" s="202"/>
      <c r="P108" s="202"/>
    </row>
    <row r="109" spans="2:16" s="381" customFormat="1">
      <c r="B109" s="42"/>
      <c r="C109" s="202"/>
      <c r="D109" s="202"/>
      <c r="E109" s="202"/>
      <c r="F109" s="202"/>
      <c r="G109" s="202"/>
      <c r="H109" s="202"/>
      <c r="I109" s="202"/>
      <c r="J109" s="202"/>
      <c r="K109" s="202"/>
      <c r="L109" s="202"/>
      <c r="M109" s="202"/>
      <c r="N109" s="202"/>
      <c r="O109" s="202"/>
      <c r="P109" s="202"/>
    </row>
    <row r="110" spans="2:16" s="381" customFormat="1">
      <c r="B110" s="42"/>
      <c r="C110" s="202"/>
      <c r="D110" s="202"/>
      <c r="E110" s="202"/>
      <c r="F110" s="202"/>
      <c r="G110" s="202"/>
      <c r="H110" s="202"/>
      <c r="I110" s="202"/>
      <c r="J110" s="202"/>
      <c r="K110" s="202"/>
      <c r="L110" s="202"/>
      <c r="M110" s="202"/>
      <c r="N110" s="202"/>
      <c r="O110" s="202"/>
      <c r="P110" s="202"/>
    </row>
    <row r="111" spans="2:16" s="381" customFormat="1">
      <c r="B111" s="42"/>
      <c r="C111" s="202"/>
      <c r="D111" s="202"/>
      <c r="E111" s="202"/>
      <c r="F111" s="202"/>
      <c r="G111" s="202"/>
      <c r="H111" s="202"/>
      <c r="I111" s="202"/>
      <c r="J111" s="202"/>
      <c r="K111" s="202"/>
      <c r="L111" s="202"/>
      <c r="M111" s="202"/>
      <c r="N111" s="202"/>
      <c r="O111" s="202"/>
      <c r="P111" s="202"/>
    </row>
    <row r="112" spans="2:16" s="381" customFormat="1">
      <c r="B112" s="42"/>
      <c r="C112" s="202"/>
      <c r="D112" s="202"/>
      <c r="E112" s="202"/>
      <c r="F112" s="202"/>
      <c r="G112" s="202"/>
      <c r="H112" s="202"/>
      <c r="I112" s="202"/>
      <c r="J112" s="202"/>
      <c r="K112" s="202"/>
      <c r="L112" s="202"/>
      <c r="M112" s="202"/>
      <c r="N112" s="202"/>
      <c r="O112" s="202"/>
      <c r="P112" s="202"/>
    </row>
    <row r="113" spans="2:16" s="381" customFormat="1">
      <c r="B113" s="42"/>
      <c r="C113" s="202"/>
      <c r="D113" s="202"/>
      <c r="E113" s="202"/>
      <c r="F113" s="202"/>
      <c r="G113" s="202"/>
      <c r="H113" s="202"/>
      <c r="I113" s="202"/>
      <c r="J113" s="202"/>
      <c r="K113" s="202"/>
      <c r="L113" s="202"/>
      <c r="M113" s="202"/>
      <c r="N113" s="202"/>
      <c r="O113" s="202"/>
      <c r="P113" s="202"/>
    </row>
    <row r="114" spans="2:16" s="381" customFormat="1">
      <c r="B114" s="42"/>
      <c r="C114" s="202"/>
      <c r="D114" s="202"/>
      <c r="E114" s="202"/>
      <c r="F114" s="202"/>
      <c r="G114" s="202"/>
      <c r="H114" s="202"/>
      <c r="I114" s="202"/>
      <c r="J114" s="202"/>
      <c r="K114" s="202"/>
      <c r="L114" s="202"/>
      <c r="M114" s="202"/>
      <c r="N114" s="202"/>
      <c r="O114" s="202"/>
      <c r="P114" s="202"/>
    </row>
    <row r="115" spans="2:16" s="381" customFormat="1">
      <c r="B115" s="42"/>
      <c r="C115" s="202"/>
      <c r="D115" s="202"/>
      <c r="E115" s="202"/>
      <c r="F115" s="202"/>
      <c r="G115" s="202"/>
      <c r="H115" s="202"/>
      <c r="I115" s="202"/>
      <c r="J115" s="202"/>
      <c r="K115" s="202"/>
      <c r="L115" s="202"/>
      <c r="M115" s="202"/>
      <c r="N115" s="202"/>
      <c r="O115" s="202"/>
      <c r="P115" s="202"/>
    </row>
    <row r="116" spans="2:16" s="381" customFormat="1">
      <c r="B116" s="42"/>
      <c r="C116" s="202"/>
      <c r="D116" s="202"/>
      <c r="E116" s="202"/>
      <c r="F116" s="202"/>
      <c r="G116" s="202"/>
      <c r="H116" s="202"/>
      <c r="I116" s="202"/>
      <c r="J116" s="202"/>
      <c r="K116" s="202"/>
      <c r="L116" s="202"/>
      <c r="M116" s="202"/>
      <c r="N116" s="202"/>
      <c r="O116" s="202"/>
      <c r="P116" s="202"/>
    </row>
    <row r="117" spans="2:16" s="381" customFormat="1">
      <c r="B117" s="42"/>
      <c r="C117" s="202"/>
      <c r="D117" s="202"/>
      <c r="E117" s="202"/>
      <c r="F117" s="202"/>
      <c r="G117" s="202"/>
      <c r="H117" s="202"/>
      <c r="I117" s="202"/>
      <c r="J117" s="202"/>
      <c r="K117" s="202"/>
      <c r="L117" s="202"/>
      <c r="M117" s="202"/>
      <c r="N117" s="202"/>
      <c r="O117" s="202"/>
      <c r="P117" s="202"/>
    </row>
    <row r="118" spans="2:16" s="381" customFormat="1">
      <c r="B118" s="42"/>
      <c r="C118" s="202"/>
      <c r="D118" s="202"/>
      <c r="E118" s="202"/>
      <c r="F118" s="202"/>
      <c r="G118" s="202"/>
      <c r="H118" s="202"/>
      <c r="I118" s="202"/>
      <c r="J118" s="202"/>
      <c r="K118" s="202"/>
      <c r="L118" s="202"/>
      <c r="M118" s="202"/>
      <c r="N118" s="202"/>
      <c r="O118" s="202"/>
      <c r="P118" s="202"/>
    </row>
    <row r="119" spans="2:16" s="381" customFormat="1">
      <c r="B119" s="42"/>
      <c r="C119" s="202"/>
      <c r="D119" s="202"/>
      <c r="E119" s="202"/>
      <c r="F119" s="202"/>
      <c r="G119" s="202"/>
      <c r="H119" s="202"/>
      <c r="I119" s="202"/>
      <c r="J119" s="202"/>
      <c r="K119" s="202"/>
      <c r="L119" s="202"/>
      <c r="M119" s="202"/>
      <c r="N119" s="202"/>
      <c r="O119" s="202"/>
      <c r="P119" s="202"/>
    </row>
    <row r="120" spans="2:16" s="381" customFormat="1">
      <c r="B120" s="42"/>
      <c r="C120" s="202"/>
      <c r="D120" s="202"/>
      <c r="E120" s="202"/>
      <c r="F120" s="202"/>
      <c r="G120" s="202"/>
      <c r="H120" s="202"/>
      <c r="I120" s="202"/>
      <c r="J120" s="202"/>
      <c r="K120" s="202"/>
      <c r="L120" s="202"/>
      <c r="M120" s="202"/>
      <c r="N120" s="202"/>
      <c r="O120" s="202"/>
      <c r="P120" s="202"/>
    </row>
    <row r="121" spans="2:16" s="381" customFormat="1">
      <c r="B121" s="42"/>
      <c r="C121" s="202"/>
      <c r="D121" s="202"/>
      <c r="E121" s="202"/>
      <c r="F121" s="202"/>
      <c r="G121" s="202"/>
      <c r="H121" s="202"/>
      <c r="I121" s="202"/>
      <c r="J121" s="202"/>
      <c r="K121" s="202"/>
      <c r="L121" s="202"/>
      <c r="M121" s="202"/>
      <c r="N121" s="202"/>
      <c r="O121" s="202"/>
      <c r="P121" s="202"/>
    </row>
    <row r="122" spans="2:16" s="381" customFormat="1">
      <c r="B122" s="42"/>
      <c r="C122" s="202"/>
      <c r="D122" s="202"/>
      <c r="E122" s="202"/>
      <c r="F122" s="202"/>
      <c r="G122" s="202"/>
      <c r="H122" s="202"/>
      <c r="I122" s="202"/>
      <c r="J122" s="202"/>
      <c r="K122" s="202"/>
      <c r="L122" s="202"/>
      <c r="M122" s="202"/>
      <c r="N122" s="202"/>
      <c r="O122" s="202"/>
      <c r="P122" s="202"/>
    </row>
    <row r="123" spans="2:16" s="381" customFormat="1">
      <c r="B123" s="42"/>
      <c r="C123" s="202"/>
      <c r="D123" s="202"/>
      <c r="E123" s="202"/>
      <c r="F123" s="202"/>
      <c r="G123" s="202"/>
      <c r="H123" s="202"/>
      <c r="I123" s="202"/>
      <c r="J123" s="202"/>
      <c r="K123" s="202"/>
      <c r="L123" s="202"/>
      <c r="M123" s="202"/>
      <c r="N123" s="202"/>
      <c r="O123" s="202"/>
      <c r="P123" s="202"/>
    </row>
    <row r="124" spans="2:16" s="381" customFormat="1">
      <c r="B124" s="42"/>
      <c r="C124" s="202"/>
      <c r="D124" s="202"/>
      <c r="E124" s="202"/>
      <c r="F124" s="202"/>
      <c r="G124" s="202"/>
      <c r="H124" s="202"/>
      <c r="I124" s="202"/>
      <c r="J124" s="202"/>
      <c r="K124" s="202"/>
      <c r="L124" s="202"/>
      <c r="M124" s="202"/>
      <c r="N124" s="202"/>
      <c r="O124" s="202"/>
      <c r="P124" s="202"/>
    </row>
    <row r="125" spans="2:16" s="381" customFormat="1">
      <c r="B125" s="42"/>
      <c r="C125" s="202"/>
      <c r="D125" s="202"/>
      <c r="E125" s="202"/>
      <c r="F125" s="202"/>
      <c r="G125" s="202"/>
      <c r="H125" s="202"/>
      <c r="I125" s="202"/>
      <c r="J125" s="202"/>
      <c r="K125" s="202"/>
      <c r="L125" s="202"/>
      <c r="M125" s="202"/>
      <c r="N125" s="202"/>
      <c r="O125" s="202"/>
      <c r="P125" s="202"/>
    </row>
    <row r="126" spans="2:16" s="381" customFormat="1">
      <c r="B126" s="42"/>
      <c r="C126" s="202"/>
      <c r="D126" s="202"/>
      <c r="E126" s="202"/>
      <c r="F126" s="202"/>
      <c r="G126" s="202"/>
      <c r="H126" s="202"/>
      <c r="I126" s="202"/>
      <c r="J126" s="202"/>
      <c r="K126" s="202"/>
      <c r="L126" s="202"/>
      <c r="M126" s="202"/>
      <c r="N126" s="202"/>
      <c r="O126" s="202"/>
      <c r="P126" s="202"/>
    </row>
    <row r="127" spans="2:16" s="381" customFormat="1">
      <c r="B127" s="42"/>
      <c r="C127" s="202"/>
      <c r="D127" s="202"/>
      <c r="E127" s="202"/>
      <c r="F127" s="202"/>
      <c r="G127" s="202"/>
      <c r="H127" s="202"/>
      <c r="I127" s="202"/>
      <c r="J127" s="202"/>
      <c r="K127" s="202"/>
      <c r="L127" s="202"/>
      <c r="M127" s="202"/>
      <c r="N127" s="202"/>
      <c r="O127" s="202"/>
      <c r="P127" s="202"/>
    </row>
    <row r="128" spans="2:16" s="381" customFormat="1">
      <c r="B128" s="42"/>
      <c r="C128" s="202"/>
      <c r="D128" s="202"/>
      <c r="E128" s="202"/>
      <c r="F128" s="202"/>
      <c r="G128" s="202"/>
      <c r="H128" s="202"/>
      <c r="I128" s="202"/>
      <c r="J128" s="202"/>
      <c r="K128" s="202"/>
      <c r="L128" s="202"/>
      <c r="M128" s="202"/>
      <c r="N128" s="202"/>
      <c r="O128" s="202"/>
      <c r="P128" s="202"/>
    </row>
    <row r="129" spans="2:16" s="381" customFormat="1">
      <c r="B129" s="42"/>
      <c r="C129" s="202"/>
      <c r="D129" s="202"/>
      <c r="E129" s="202"/>
      <c r="F129" s="202"/>
      <c r="G129" s="202"/>
      <c r="H129" s="202"/>
      <c r="I129" s="202"/>
      <c r="J129" s="202"/>
      <c r="K129" s="202"/>
      <c r="L129" s="202"/>
      <c r="M129" s="202"/>
      <c r="N129" s="202"/>
      <c r="O129" s="202"/>
      <c r="P129" s="202"/>
    </row>
    <row r="130" spans="2:16" s="381" customFormat="1">
      <c r="B130" s="42"/>
      <c r="C130" s="202"/>
      <c r="D130" s="202"/>
      <c r="E130" s="202"/>
      <c r="F130" s="202"/>
      <c r="G130" s="202"/>
      <c r="H130" s="202"/>
      <c r="I130" s="202"/>
      <c r="J130" s="202"/>
      <c r="K130" s="202"/>
      <c r="L130" s="202"/>
      <c r="M130" s="202"/>
      <c r="N130" s="202"/>
      <c r="O130" s="202"/>
      <c r="P130" s="202"/>
    </row>
    <row r="131" spans="2:16" s="381" customFormat="1">
      <c r="B131" s="42"/>
      <c r="C131" s="202"/>
      <c r="D131" s="202"/>
      <c r="E131" s="202"/>
      <c r="F131" s="202"/>
      <c r="G131" s="202"/>
      <c r="H131" s="202"/>
      <c r="I131" s="202"/>
      <c r="J131" s="202"/>
      <c r="K131" s="202"/>
      <c r="L131" s="202"/>
      <c r="M131" s="202"/>
      <c r="N131" s="202"/>
      <c r="O131" s="202"/>
      <c r="P131" s="202"/>
    </row>
    <row r="132" spans="2:16" s="381" customFormat="1">
      <c r="B132" s="42"/>
      <c r="C132" s="202"/>
      <c r="D132" s="202"/>
      <c r="E132" s="202"/>
      <c r="F132" s="202"/>
      <c r="G132" s="202"/>
      <c r="H132" s="202"/>
      <c r="I132" s="202"/>
      <c r="J132" s="202"/>
      <c r="K132" s="202"/>
      <c r="L132" s="202"/>
      <c r="M132" s="202"/>
      <c r="N132" s="202"/>
      <c r="O132" s="202"/>
      <c r="P132" s="202"/>
    </row>
    <row r="133" spans="2:16" s="381" customFormat="1">
      <c r="B133" s="42"/>
      <c r="C133" s="202"/>
      <c r="D133" s="202"/>
      <c r="E133" s="202"/>
      <c r="F133" s="202"/>
      <c r="G133" s="202"/>
      <c r="H133" s="202"/>
      <c r="I133" s="202"/>
      <c r="J133" s="202"/>
      <c r="K133" s="202"/>
      <c r="L133" s="202"/>
      <c r="M133" s="202"/>
      <c r="N133" s="202"/>
      <c r="O133" s="202"/>
      <c r="P133" s="202"/>
    </row>
    <row r="134" spans="2:16" s="381" customFormat="1">
      <c r="B134" s="42"/>
      <c r="C134" s="202"/>
      <c r="D134" s="202"/>
      <c r="E134" s="202"/>
      <c r="F134" s="202"/>
      <c r="G134" s="202"/>
      <c r="H134" s="202"/>
      <c r="I134" s="202"/>
      <c r="J134" s="202"/>
      <c r="K134" s="202"/>
      <c r="L134" s="202"/>
      <c r="M134" s="202"/>
      <c r="N134" s="202"/>
      <c r="O134" s="202"/>
      <c r="P134" s="202"/>
    </row>
    <row r="135" spans="2:16" s="381" customFormat="1">
      <c r="B135" s="42"/>
      <c r="C135" s="202"/>
      <c r="D135" s="202"/>
      <c r="E135" s="202"/>
      <c r="F135" s="202"/>
      <c r="G135" s="202"/>
      <c r="H135" s="202"/>
      <c r="I135" s="202"/>
      <c r="J135" s="202"/>
      <c r="K135" s="202"/>
      <c r="L135" s="202"/>
      <c r="M135" s="202"/>
      <c r="N135" s="202"/>
      <c r="O135" s="202"/>
      <c r="P135" s="202"/>
    </row>
    <row r="136" spans="2:16" s="381" customFormat="1">
      <c r="B136" s="42"/>
      <c r="C136" s="202"/>
      <c r="D136" s="202"/>
      <c r="E136" s="202"/>
      <c r="F136" s="202"/>
      <c r="G136" s="202"/>
      <c r="H136" s="202"/>
      <c r="I136" s="202"/>
      <c r="J136" s="202"/>
      <c r="K136" s="202"/>
      <c r="L136" s="202"/>
      <c r="M136" s="202"/>
      <c r="N136" s="202"/>
      <c r="O136" s="202"/>
      <c r="P136" s="202"/>
    </row>
    <row r="137" spans="2:16" s="381" customFormat="1">
      <c r="B137" s="42"/>
      <c r="C137" s="202"/>
      <c r="D137" s="202"/>
      <c r="E137" s="202"/>
      <c r="F137" s="202"/>
      <c r="G137" s="202"/>
      <c r="H137" s="202"/>
      <c r="I137" s="202"/>
      <c r="J137" s="202"/>
      <c r="K137" s="202"/>
      <c r="L137" s="202"/>
      <c r="M137" s="202"/>
      <c r="N137" s="202"/>
      <c r="O137" s="202"/>
      <c r="P137" s="202"/>
    </row>
    <row r="138" spans="2:16" s="381" customFormat="1">
      <c r="B138" s="42"/>
      <c r="C138" s="202"/>
      <c r="D138" s="202"/>
      <c r="E138" s="202"/>
      <c r="F138" s="202"/>
      <c r="G138" s="202"/>
      <c r="H138" s="202"/>
      <c r="I138" s="202"/>
      <c r="J138" s="202"/>
      <c r="K138" s="202"/>
      <c r="L138" s="202"/>
      <c r="M138" s="202"/>
      <c r="N138" s="202"/>
      <c r="O138" s="202"/>
      <c r="P138" s="202"/>
    </row>
    <row r="139" spans="2:16" s="381" customFormat="1">
      <c r="B139" s="42"/>
      <c r="C139" s="202"/>
      <c r="D139" s="202"/>
      <c r="E139" s="202"/>
      <c r="F139" s="202"/>
      <c r="G139" s="202"/>
      <c r="H139" s="202"/>
      <c r="I139" s="202"/>
      <c r="J139" s="202"/>
      <c r="K139" s="202"/>
      <c r="L139" s="202"/>
      <c r="M139" s="202"/>
      <c r="N139" s="202"/>
      <c r="O139" s="202"/>
      <c r="P139" s="202"/>
    </row>
    <row r="140" spans="2:16" s="381" customFormat="1">
      <c r="B140" s="42"/>
      <c r="C140" s="202"/>
      <c r="D140" s="202"/>
      <c r="E140" s="202"/>
      <c r="F140" s="202"/>
      <c r="G140" s="202"/>
      <c r="H140" s="202"/>
      <c r="I140" s="202"/>
      <c r="J140" s="202"/>
      <c r="K140" s="202"/>
      <c r="L140" s="202"/>
      <c r="M140" s="202"/>
      <c r="N140" s="202"/>
      <c r="O140" s="202"/>
      <c r="P140" s="202"/>
    </row>
    <row r="141" spans="2:16" s="381" customFormat="1">
      <c r="B141" s="42"/>
      <c r="C141" s="202"/>
      <c r="D141" s="202"/>
      <c r="E141" s="202"/>
      <c r="F141" s="202"/>
      <c r="G141" s="202"/>
      <c r="H141" s="202"/>
      <c r="I141" s="202"/>
      <c r="J141" s="202"/>
      <c r="K141" s="202"/>
      <c r="L141" s="202"/>
      <c r="M141" s="202"/>
      <c r="N141" s="202"/>
      <c r="O141" s="202"/>
      <c r="P141" s="202"/>
    </row>
    <row r="142" spans="2:16" s="381" customFormat="1">
      <c r="B142" s="42"/>
      <c r="C142" s="202"/>
      <c r="D142" s="202"/>
      <c r="E142" s="202"/>
      <c r="F142" s="202"/>
      <c r="G142" s="202"/>
      <c r="H142" s="202"/>
      <c r="I142" s="202"/>
      <c r="J142" s="202"/>
      <c r="K142" s="202"/>
      <c r="L142" s="202"/>
      <c r="M142" s="202"/>
      <c r="N142" s="202"/>
      <c r="O142" s="202"/>
      <c r="P142" s="202"/>
    </row>
    <row r="143" spans="2:16" s="381" customFormat="1">
      <c r="B143" s="42"/>
      <c r="C143" s="202"/>
      <c r="D143" s="202"/>
      <c r="E143" s="202"/>
      <c r="F143" s="202"/>
      <c r="G143" s="202"/>
      <c r="H143" s="202"/>
      <c r="I143" s="202"/>
      <c r="J143" s="202"/>
      <c r="K143" s="202"/>
      <c r="L143" s="202"/>
      <c r="M143" s="202"/>
      <c r="N143" s="202"/>
      <c r="O143" s="202"/>
      <c r="P143" s="202"/>
    </row>
    <row r="144" spans="2:16" s="381" customFormat="1">
      <c r="B144" s="42"/>
      <c r="C144" s="202"/>
      <c r="D144" s="202"/>
      <c r="E144" s="202"/>
      <c r="F144" s="202"/>
      <c r="G144" s="202"/>
      <c r="H144" s="202"/>
      <c r="I144" s="202"/>
      <c r="J144" s="202"/>
      <c r="K144" s="202"/>
      <c r="L144" s="202"/>
      <c r="M144" s="202"/>
      <c r="N144" s="202"/>
      <c r="O144" s="202"/>
      <c r="P144" s="202"/>
    </row>
    <row r="145" spans="2:16" s="381" customFormat="1">
      <c r="B145" s="42"/>
      <c r="C145" s="202"/>
      <c r="D145" s="202"/>
      <c r="E145" s="202"/>
      <c r="F145" s="202"/>
      <c r="G145" s="202"/>
      <c r="H145" s="202"/>
      <c r="I145" s="202"/>
      <c r="J145" s="202"/>
      <c r="K145" s="202"/>
      <c r="L145" s="202"/>
      <c r="M145" s="202"/>
      <c r="N145" s="202"/>
      <c r="O145" s="202"/>
      <c r="P145" s="202"/>
    </row>
    <row r="146" spans="2:16" s="381" customFormat="1">
      <c r="B146" s="42"/>
      <c r="C146" s="202"/>
      <c r="D146" s="202"/>
      <c r="E146" s="202"/>
      <c r="F146" s="202"/>
      <c r="G146" s="202"/>
      <c r="H146" s="202"/>
      <c r="I146" s="202"/>
      <c r="J146" s="202"/>
      <c r="K146" s="202"/>
      <c r="L146" s="202"/>
      <c r="M146" s="202"/>
      <c r="N146" s="202"/>
      <c r="O146" s="202"/>
      <c r="P146" s="202"/>
    </row>
    <row r="147" spans="2:16" s="381" customFormat="1">
      <c r="B147" s="42"/>
      <c r="C147" s="202"/>
      <c r="D147" s="202"/>
      <c r="E147" s="202"/>
      <c r="F147" s="202"/>
      <c r="G147" s="202"/>
      <c r="H147" s="202"/>
      <c r="I147" s="202"/>
      <c r="J147" s="202"/>
      <c r="K147" s="202"/>
      <c r="L147" s="202"/>
      <c r="M147" s="202"/>
      <c r="N147" s="202"/>
      <c r="O147" s="202"/>
      <c r="P147" s="202"/>
    </row>
    <row r="148" spans="2:16" s="381" customFormat="1">
      <c r="B148" s="42"/>
      <c r="C148" s="202"/>
      <c r="D148" s="202"/>
      <c r="E148" s="202"/>
      <c r="F148" s="202"/>
      <c r="G148" s="202"/>
      <c r="H148" s="202"/>
      <c r="I148" s="202"/>
      <c r="J148" s="202"/>
      <c r="K148" s="202"/>
      <c r="L148" s="202"/>
      <c r="M148" s="202"/>
      <c r="N148" s="202"/>
      <c r="O148" s="202"/>
      <c r="P148" s="202"/>
    </row>
    <row r="149" spans="2:16" s="381" customFormat="1">
      <c r="B149" s="42"/>
      <c r="C149" s="202"/>
      <c r="D149" s="202"/>
      <c r="E149" s="202"/>
      <c r="F149" s="202"/>
      <c r="G149" s="202"/>
      <c r="H149" s="202"/>
      <c r="I149" s="202"/>
      <c r="J149" s="202"/>
      <c r="K149" s="202"/>
      <c r="L149" s="202"/>
      <c r="M149" s="202"/>
      <c r="N149" s="202"/>
      <c r="O149" s="202"/>
      <c r="P149" s="202"/>
    </row>
    <row r="150" spans="2:16" s="381" customFormat="1">
      <c r="B150" s="42"/>
      <c r="C150" s="202"/>
      <c r="D150" s="202"/>
      <c r="E150" s="202"/>
      <c r="F150" s="202"/>
      <c r="G150" s="202"/>
      <c r="H150" s="202"/>
      <c r="I150" s="202"/>
      <c r="J150" s="202"/>
      <c r="K150" s="202"/>
      <c r="L150" s="202"/>
      <c r="M150" s="202"/>
      <c r="N150" s="202"/>
      <c r="O150" s="202"/>
      <c r="P150" s="202"/>
    </row>
    <row r="151" spans="2:16" s="381" customFormat="1">
      <c r="B151" s="42"/>
      <c r="C151" s="202"/>
      <c r="D151" s="202"/>
      <c r="E151" s="202"/>
      <c r="F151" s="202"/>
      <c r="G151" s="202"/>
      <c r="H151" s="202"/>
      <c r="I151" s="202"/>
      <c r="J151" s="202"/>
      <c r="K151" s="202"/>
      <c r="L151" s="202"/>
      <c r="M151" s="202"/>
      <c r="N151" s="202"/>
      <c r="O151" s="202"/>
      <c r="P151" s="202"/>
    </row>
    <row r="152" spans="2:16" s="381" customFormat="1">
      <c r="B152" s="42"/>
      <c r="C152" s="202"/>
      <c r="D152" s="202"/>
      <c r="E152" s="202"/>
      <c r="F152" s="202"/>
      <c r="G152" s="202"/>
      <c r="H152" s="202"/>
      <c r="I152" s="202"/>
      <c r="J152" s="202"/>
      <c r="K152" s="202"/>
      <c r="L152" s="202"/>
      <c r="M152" s="202"/>
      <c r="N152" s="202"/>
      <c r="O152" s="202"/>
      <c r="P152" s="202"/>
    </row>
    <row r="153" spans="2:16" s="381" customFormat="1">
      <c r="B153" s="42"/>
      <c r="C153" s="202"/>
      <c r="D153" s="202"/>
      <c r="E153" s="202"/>
      <c r="F153" s="202"/>
      <c r="G153" s="202"/>
      <c r="H153" s="202"/>
      <c r="I153" s="202"/>
      <c r="J153" s="202"/>
      <c r="K153" s="202"/>
      <c r="L153" s="202"/>
      <c r="M153" s="202"/>
      <c r="N153" s="202"/>
      <c r="O153" s="202"/>
      <c r="P153" s="202"/>
    </row>
    <row r="154" spans="2:16" s="381" customFormat="1">
      <c r="B154" s="42"/>
      <c r="C154" s="202"/>
      <c r="D154" s="202"/>
      <c r="E154" s="202"/>
      <c r="F154" s="202"/>
      <c r="G154" s="202"/>
      <c r="H154" s="202"/>
      <c r="I154" s="202"/>
      <c r="J154" s="202"/>
      <c r="K154" s="202"/>
      <c r="L154" s="202"/>
      <c r="M154" s="202"/>
      <c r="N154" s="202"/>
      <c r="O154" s="202"/>
      <c r="P154" s="202"/>
    </row>
    <row r="155" spans="2:16" s="381" customFormat="1">
      <c r="B155" s="42"/>
      <c r="C155" s="202"/>
      <c r="D155" s="202"/>
      <c r="E155" s="202"/>
      <c r="F155" s="202"/>
      <c r="G155" s="202"/>
      <c r="H155" s="202"/>
      <c r="I155" s="202"/>
      <c r="J155" s="202"/>
      <c r="K155" s="202"/>
      <c r="L155" s="202"/>
      <c r="M155" s="202"/>
      <c r="N155" s="202"/>
      <c r="O155" s="202"/>
      <c r="P155" s="202"/>
    </row>
    <row r="156" spans="2:16" s="381" customFormat="1">
      <c r="B156" s="42"/>
      <c r="C156" s="202"/>
      <c r="D156" s="202"/>
      <c r="E156" s="202"/>
      <c r="F156" s="202"/>
      <c r="G156" s="202"/>
      <c r="H156" s="202"/>
      <c r="I156" s="202"/>
      <c r="J156" s="202"/>
      <c r="K156" s="202"/>
      <c r="L156" s="202"/>
      <c r="M156" s="202"/>
      <c r="N156" s="202"/>
      <c r="O156" s="202"/>
      <c r="P156" s="202"/>
    </row>
    <row r="157" spans="2:16" s="381" customFormat="1">
      <c r="B157" s="42"/>
      <c r="C157" s="202"/>
      <c r="D157" s="202"/>
      <c r="E157" s="202"/>
      <c r="F157" s="202"/>
      <c r="G157" s="202"/>
      <c r="H157" s="202"/>
      <c r="I157" s="202"/>
      <c r="J157" s="202"/>
      <c r="K157" s="202"/>
      <c r="L157" s="202"/>
      <c r="M157" s="202"/>
      <c r="N157" s="202"/>
      <c r="O157" s="202"/>
      <c r="P157" s="202"/>
    </row>
    <row r="158" spans="2:16" s="381" customFormat="1">
      <c r="B158" s="42"/>
      <c r="C158" s="202"/>
      <c r="D158" s="202"/>
      <c r="E158" s="202"/>
      <c r="F158" s="202"/>
      <c r="G158" s="202"/>
      <c r="H158" s="202"/>
      <c r="I158" s="202"/>
      <c r="J158" s="202"/>
      <c r="K158" s="202"/>
      <c r="L158" s="202"/>
      <c r="M158" s="202"/>
      <c r="N158" s="202"/>
      <c r="O158" s="202"/>
      <c r="P158" s="202"/>
    </row>
    <row r="159" spans="2:16" s="381" customFormat="1">
      <c r="B159" s="42"/>
      <c r="C159" s="202"/>
      <c r="D159" s="202"/>
      <c r="E159" s="202"/>
      <c r="F159" s="202"/>
      <c r="G159" s="202"/>
      <c r="H159" s="202"/>
      <c r="I159" s="202"/>
      <c r="J159" s="202"/>
      <c r="K159" s="202"/>
      <c r="L159" s="202"/>
      <c r="M159" s="202"/>
      <c r="N159" s="202"/>
      <c r="O159" s="202"/>
      <c r="P159" s="202"/>
    </row>
    <row r="160" spans="2:16" s="381" customFormat="1">
      <c r="B160" s="42"/>
      <c r="C160" s="202"/>
      <c r="D160" s="202"/>
      <c r="E160" s="202"/>
      <c r="F160" s="202"/>
      <c r="G160" s="202"/>
      <c r="H160" s="202"/>
      <c r="I160" s="202"/>
      <c r="J160" s="202"/>
      <c r="K160" s="202"/>
      <c r="L160" s="202"/>
      <c r="M160" s="202"/>
      <c r="N160" s="202"/>
      <c r="O160" s="202"/>
      <c r="P160" s="202"/>
    </row>
    <row r="161" spans="2:16" s="381" customFormat="1">
      <c r="B161" s="42"/>
      <c r="C161" s="202"/>
      <c r="D161" s="202"/>
      <c r="E161" s="202"/>
      <c r="F161" s="202"/>
      <c r="G161" s="202"/>
      <c r="H161" s="202"/>
      <c r="I161" s="202"/>
      <c r="J161" s="202"/>
      <c r="K161" s="202"/>
      <c r="L161" s="202"/>
      <c r="M161" s="202"/>
      <c r="N161" s="202"/>
      <c r="O161" s="202"/>
      <c r="P161" s="202"/>
    </row>
    <row r="162" spans="2:16" s="381" customFormat="1">
      <c r="B162" s="42"/>
      <c r="C162" s="202"/>
      <c r="D162" s="202"/>
      <c r="E162" s="202"/>
      <c r="F162" s="202"/>
      <c r="G162" s="202"/>
      <c r="H162" s="202"/>
      <c r="I162" s="202"/>
      <c r="J162" s="202"/>
      <c r="K162" s="202"/>
      <c r="L162" s="202"/>
      <c r="M162" s="202"/>
      <c r="N162" s="202"/>
      <c r="O162" s="202"/>
      <c r="P162" s="202"/>
    </row>
    <row r="163" spans="2:16" s="381" customFormat="1">
      <c r="B163" s="42"/>
      <c r="C163" s="202"/>
      <c r="D163" s="202"/>
      <c r="E163" s="202"/>
      <c r="F163" s="202"/>
      <c r="G163" s="202"/>
      <c r="H163" s="202"/>
      <c r="I163" s="202"/>
      <c r="J163" s="202"/>
      <c r="K163" s="202"/>
      <c r="L163" s="202"/>
      <c r="M163" s="202"/>
      <c r="N163" s="202"/>
      <c r="O163" s="202"/>
      <c r="P163" s="202"/>
    </row>
    <row r="164" spans="2:16" s="381" customFormat="1">
      <c r="B164" s="42"/>
      <c r="C164" s="202"/>
      <c r="D164" s="202"/>
      <c r="E164" s="202"/>
      <c r="F164" s="202"/>
      <c r="G164" s="202"/>
      <c r="H164" s="202"/>
      <c r="I164" s="202"/>
      <c r="J164" s="202"/>
      <c r="K164" s="202"/>
      <c r="L164" s="202"/>
      <c r="M164" s="202"/>
      <c r="N164" s="202"/>
      <c r="O164" s="202"/>
      <c r="P164" s="202"/>
    </row>
    <row r="165" spans="2:16" s="381" customFormat="1">
      <c r="B165" s="42"/>
      <c r="C165" s="202"/>
      <c r="D165" s="202"/>
      <c r="E165" s="202"/>
      <c r="F165" s="202"/>
      <c r="G165" s="202"/>
      <c r="H165" s="202"/>
      <c r="I165" s="202"/>
      <c r="J165" s="202"/>
      <c r="K165" s="202"/>
      <c r="L165" s="202"/>
      <c r="M165" s="202"/>
      <c r="N165" s="202"/>
      <c r="O165" s="202"/>
      <c r="P165" s="202"/>
    </row>
    <row r="166" spans="2:16" s="381" customFormat="1">
      <c r="B166" s="42"/>
      <c r="C166" s="202"/>
      <c r="D166" s="202"/>
      <c r="E166" s="202"/>
      <c r="F166" s="202"/>
      <c r="G166" s="202"/>
      <c r="H166" s="202"/>
      <c r="I166" s="202"/>
      <c r="J166" s="202"/>
      <c r="K166" s="202"/>
      <c r="L166" s="202"/>
      <c r="M166" s="202"/>
      <c r="N166" s="202"/>
      <c r="O166" s="202"/>
      <c r="P166" s="202"/>
    </row>
    <row r="167" spans="2:16" s="381" customFormat="1">
      <c r="B167" s="42"/>
      <c r="C167" s="202"/>
      <c r="D167" s="202"/>
      <c r="E167" s="202"/>
      <c r="F167" s="202"/>
      <c r="G167" s="202"/>
      <c r="H167" s="202"/>
      <c r="I167" s="202"/>
      <c r="J167" s="202"/>
      <c r="K167" s="202"/>
      <c r="L167" s="202"/>
      <c r="M167" s="202"/>
      <c r="N167" s="202"/>
      <c r="O167" s="202"/>
      <c r="P167" s="202"/>
    </row>
    <row r="168" spans="2:16" s="381" customFormat="1">
      <c r="B168" s="42"/>
      <c r="C168" s="202"/>
      <c r="D168" s="202"/>
      <c r="E168" s="202"/>
      <c r="F168" s="202"/>
      <c r="G168" s="202"/>
      <c r="H168" s="202"/>
      <c r="I168" s="202"/>
      <c r="J168" s="202"/>
      <c r="K168" s="202"/>
      <c r="L168" s="202"/>
      <c r="M168" s="202"/>
      <c r="N168" s="202"/>
      <c r="O168" s="202"/>
      <c r="P168" s="202"/>
    </row>
    <row r="169" spans="2:16" s="381" customFormat="1">
      <c r="B169" s="42"/>
      <c r="C169" s="202"/>
      <c r="D169" s="202"/>
      <c r="E169" s="202"/>
      <c r="F169" s="202"/>
      <c r="G169" s="202"/>
      <c r="H169" s="202"/>
      <c r="I169" s="202"/>
      <c r="J169" s="202"/>
      <c r="K169" s="202"/>
      <c r="L169" s="202"/>
      <c r="M169" s="202"/>
      <c r="N169" s="202"/>
      <c r="O169" s="202"/>
      <c r="P169" s="202"/>
    </row>
    <row r="170" spans="2:16" s="381" customFormat="1">
      <c r="B170" s="42"/>
      <c r="C170" s="202"/>
      <c r="D170" s="202"/>
      <c r="E170" s="202"/>
      <c r="F170" s="202"/>
      <c r="G170" s="202"/>
      <c r="H170" s="202"/>
      <c r="I170" s="202"/>
      <c r="J170" s="202"/>
      <c r="K170" s="202"/>
      <c r="L170" s="202"/>
      <c r="M170" s="202"/>
      <c r="N170" s="202"/>
      <c r="O170" s="202"/>
      <c r="P170" s="202"/>
    </row>
    <row r="171" spans="2:16" s="381" customFormat="1">
      <c r="B171" s="42"/>
      <c r="C171" s="202"/>
      <c r="D171" s="202"/>
      <c r="E171" s="202"/>
      <c r="F171" s="202"/>
      <c r="G171" s="202"/>
      <c r="H171" s="202"/>
      <c r="I171" s="202"/>
      <c r="J171" s="202"/>
      <c r="K171" s="202"/>
      <c r="L171" s="202"/>
      <c r="M171" s="202"/>
      <c r="N171" s="202"/>
      <c r="O171" s="202"/>
      <c r="P171" s="202"/>
    </row>
    <row r="172" spans="2:16" s="381" customFormat="1">
      <c r="B172" s="42"/>
      <c r="C172" s="202"/>
      <c r="D172" s="202"/>
      <c r="E172" s="202"/>
      <c r="F172" s="202"/>
      <c r="G172" s="202"/>
      <c r="H172" s="202"/>
      <c r="I172" s="202"/>
      <c r="J172" s="202"/>
      <c r="K172" s="202"/>
      <c r="L172" s="202"/>
      <c r="M172" s="202"/>
      <c r="N172" s="202"/>
      <c r="O172" s="202"/>
      <c r="P172" s="202"/>
    </row>
    <row r="173" spans="2:16" s="381" customFormat="1">
      <c r="B173" s="42"/>
      <c r="C173" s="202"/>
      <c r="D173" s="202"/>
      <c r="E173" s="202"/>
      <c r="F173" s="202"/>
      <c r="G173" s="202"/>
      <c r="H173" s="202"/>
      <c r="I173" s="202"/>
      <c r="J173" s="202"/>
      <c r="K173" s="202"/>
      <c r="L173" s="202"/>
      <c r="M173" s="202"/>
      <c r="N173" s="202"/>
      <c r="O173" s="202"/>
      <c r="P173" s="202"/>
    </row>
    <row r="174" spans="2:16" s="381" customFormat="1">
      <c r="B174" s="42"/>
      <c r="C174" s="202"/>
      <c r="D174" s="202"/>
      <c r="E174" s="202"/>
      <c r="F174" s="202"/>
      <c r="G174" s="202"/>
      <c r="H174" s="202"/>
      <c r="I174" s="202"/>
      <c r="J174" s="202"/>
      <c r="K174" s="202"/>
      <c r="L174" s="202"/>
      <c r="M174" s="202"/>
      <c r="N174" s="202"/>
      <c r="O174" s="202"/>
      <c r="P174" s="202"/>
    </row>
    <row r="175" spans="2:16" s="381" customFormat="1">
      <c r="B175" s="422"/>
      <c r="K175" s="495"/>
      <c r="L175" s="495"/>
      <c r="M175" s="495"/>
      <c r="N175" s="495"/>
      <c r="O175" s="495"/>
    </row>
    <row r="176" spans="2:16" s="381" customFormat="1">
      <c r="B176" s="422"/>
      <c r="K176" s="495"/>
      <c r="L176" s="495"/>
      <c r="M176" s="495"/>
      <c r="N176" s="495"/>
      <c r="O176" s="495"/>
    </row>
    <row r="177" spans="2:15" s="381" customFormat="1">
      <c r="B177" s="422"/>
      <c r="K177" s="495"/>
      <c r="L177" s="495"/>
      <c r="M177" s="495"/>
      <c r="N177" s="495"/>
      <c r="O177" s="495"/>
    </row>
    <row r="178" spans="2:15" s="381" customFormat="1">
      <c r="B178" s="422"/>
      <c r="K178" s="495"/>
      <c r="L178" s="495"/>
      <c r="M178" s="495"/>
      <c r="N178" s="495"/>
      <c r="O178" s="495"/>
    </row>
    <row r="179" spans="2:15" s="381" customFormat="1">
      <c r="B179" s="422"/>
      <c r="K179" s="495"/>
      <c r="L179" s="495"/>
      <c r="M179" s="495"/>
      <c r="N179" s="495"/>
      <c r="O179" s="495"/>
    </row>
    <row r="180" spans="2:15" s="381" customFormat="1">
      <c r="B180" s="422"/>
      <c r="K180" s="495"/>
      <c r="L180" s="495"/>
      <c r="M180" s="495"/>
      <c r="N180" s="495"/>
      <c r="O180" s="495"/>
    </row>
    <row r="181" spans="2:15" s="381" customFormat="1">
      <c r="B181" s="422"/>
      <c r="K181" s="495"/>
      <c r="L181" s="495"/>
      <c r="M181" s="495"/>
      <c r="N181" s="495"/>
      <c r="O181" s="495"/>
    </row>
    <row r="182" spans="2:15" s="381" customFormat="1">
      <c r="B182" s="422"/>
      <c r="K182" s="495"/>
      <c r="L182" s="495"/>
      <c r="M182" s="495"/>
      <c r="N182" s="495"/>
      <c r="O182" s="495"/>
    </row>
    <row r="183" spans="2:15" s="381" customFormat="1">
      <c r="B183" s="422"/>
      <c r="K183" s="495"/>
      <c r="L183" s="495"/>
      <c r="M183" s="495"/>
      <c r="N183" s="495"/>
      <c r="O183" s="495"/>
    </row>
    <row r="184" spans="2:15" s="381" customFormat="1">
      <c r="B184" s="422"/>
      <c r="K184" s="495"/>
      <c r="L184" s="495"/>
      <c r="M184" s="495"/>
      <c r="N184" s="495"/>
      <c r="O184" s="495"/>
    </row>
    <row r="185" spans="2:15" s="381" customFormat="1">
      <c r="B185" s="422"/>
      <c r="K185" s="495"/>
      <c r="L185" s="495"/>
      <c r="M185" s="495"/>
      <c r="N185" s="495"/>
      <c r="O185" s="495"/>
    </row>
    <row r="186" spans="2:15" s="381" customFormat="1">
      <c r="B186" s="422"/>
      <c r="K186" s="495"/>
      <c r="L186" s="495"/>
      <c r="M186" s="495"/>
      <c r="N186" s="495"/>
      <c r="O186" s="495"/>
    </row>
    <row r="187" spans="2:15" s="381" customFormat="1">
      <c r="B187" s="422"/>
      <c r="K187" s="495"/>
      <c r="L187" s="495"/>
      <c r="M187" s="495"/>
      <c r="N187" s="495"/>
      <c r="O187" s="495"/>
    </row>
    <row r="188" spans="2:15" s="381" customFormat="1">
      <c r="B188" s="422"/>
      <c r="K188" s="495"/>
      <c r="L188" s="495"/>
      <c r="M188" s="495"/>
      <c r="N188" s="495"/>
      <c r="O188" s="495"/>
    </row>
    <row r="189" spans="2:15" s="381" customFormat="1">
      <c r="B189" s="422"/>
      <c r="K189" s="495"/>
      <c r="L189" s="495"/>
      <c r="M189" s="495"/>
      <c r="N189" s="495"/>
      <c r="O189" s="495"/>
    </row>
  </sheetData>
  <mergeCells count="6">
    <mergeCell ref="B4:B5"/>
    <mergeCell ref="C4:C5"/>
    <mergeCell ref="E4:P4"/>
    <mergeCell ref="G1:H1"/>
    <mergeCell ref="G2:H2"/>
    <mergeCell ref="B3:H3"/>
  </mergeCells>
  <conditionalFormatting sqref="E13:P13 E15:P15">
    <cfRule type="cellIs" dxfId="0" priority="2" operator="greaterThan">
      <formula>0</formula>
    </cfRule>
  </conditionalFormatting>
  <printOptions horizontalCentered="1"/>
  <pageMargins left="0.51181102362204722" right="0.51181102362204722" top="0.98425196850393704" bottom="0.98425196850393704" header="0.51181102362204722" footer="0.51181102362204722"/>
  <pageSetup paperSize="8" scale="60" orientation="landscape" r:id="rId1"/>
  <headerFooter>
    <oddHeader xml:space="preserve">&amp;L </oddHeader>
    <oddFooter>&amp;L &amp;C&amp;8ARQUITETO E URBANISTA
SILAS PIRES DE OLIVEIRA FILHO
CAU:A1346253</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DA101-9995-4613-A607-4BC65E40E2D6}">
  <sheetPr codeName="Planilha13"/>
  <dimension ref="A1:U63"/>
  <sheetViews>
    <sheetView view="pageBreakPreview" topLeftCell="A42" zoomScaleNormal="100" zoomScaleSheetLayoutView="100" workbookViewId="0">
      <selection activeCell="E52" sqref="A1:E52"/>
    </sheetView>
  </sheetViews>
  <sheetFormatPr defaultColWidth="8" defaultRowHeight="12.75"/>
  <cols>
    <col min="1" max="1" width="44" style="6" customWidth="1"/>
    <col min="2" max="2" width="10.375" style="6" customWidth="1"/>
    <col min="3" max="3" width="8.75" style="6" customWidth="1"/>
    <col min="4" max="4" width="11" style="6" customWidth="1"/>
    <col min="5" max="5" width="16.25" style="6" customWidth="1"/>
    <col min="6" max="6" width="8" style="6"/>
    <col min="7" max="7" width="14.875" style="6" customWidth="1"/>
    <col min="8" max="12" width="8" style="6"/>
    <col min="13" max="13" width="40.5" style="58" customWidth="1"/>
    <col min="14" max="14" width="11.125" style="6" bestFit="1" customWidth="1"/>
    <col min="15" max="15" width="17.875" style="6" bestFit="1" customWidth="1"/>
    <col min="16" max="16" width="6.625" style="6" bestFit="1" customWidth="1"/>
    <col min="17" max="17" width="6.625" style="6" customWidth="1"/>
    <col min="18" max="19" width="7.125" style="6" bestFit="1" customWidth="1"/>
    <col min="20" max="20" width="7.125" style="6" customWidth="1"/>
    <col min="21" max="21" width="8" style="59"/>
    <col min="22" max="16384" width="8" style="6"/>
  </cols>
  <sheetData>
    <row r="1" spans="1:21" ht="14.25">
      <c r="A1" s="681"/>
      <c r="B1" s="682"/>
      <c r="C1" s="682"/>
      <c r="D1" s="682"/>
      <c r="E1" s="683"/>
      <c r="F1" s="136"/>
      <c r="G1" s="137"/>
      <c r="H1" s="137"/>
      <c r="M1" s="138"/>
      <c r="N1" s="138"/>
      <c r="O1" s="138"/>
      <c r="P1" s="138"/>
      <c r="Q1" s="138"/>
      <c r="R1" s="138"/>
      <c r="S1" s="138"/>
      <c r="T1" s="138"/>
      <c r="U1" s="139"/>
    </row>
    <row r="2" spans="1:21" ht="14.25">
      <c r="A2" s="684"/>
      <c r="B2" s="685"/>
      <c r="C2" s="685"/>
      <c r="D2" s="685"/>
      <c r="E2" s="686"/>
      <c r="F2" s="136"/>
      <c r="G2" s="137"/>
      <c r="H2" s="140"/>
      <c r="M2" s="141"/>
      <c r="N2" s="142"/>
      <c r="O2" s="142"/>
      <c r="P2" s="142"/>
      <c r="Q2" s="142"/>
      <c r="R2" s="142"/>
      <c r="S2" s="142"/>
      <c r="T2" s="142"/>
      <c r="U2" s="143"/>
    </row>
    <row r="3" spans="1:21" ht="14.25">
      <c r="A3" s="684"/>
      <c r="B3" s="685"/>
      <c r="C3" s="685"/>
      <c r="D3" s="685"/>
      <c r="E3" s="686"/>
      <c r="F3" s="136"/>
      <c r="G3" s="137"/>
      <c r="H3" s="140"/>
      <c r="M3" s="141"/>
      <c r="N3" s="142"/>
      <c r="O3" s="142"/>
      <c r="P3" s="142"/>
      <c r="Q3" s="142"/>
      <c r="R3" s="142"/>
      <c r="S3" s="142"/>
      <c r="T3" s="142"/>
      <c r="U3" s="143"/>
    </row>
    <row r="4" spans="1:21" ht="14.25">
      <c r="A4" s="504"/>
      <c r="B4" s="508"/>
      <c r="C4" s="508"/>
      <c r="D4" s="508"/>
      <c r="E4" s="505"/>
      <c r="F4" s="136"/>
      <c r="G4" s="144"/>
      <c r="H4" s="145"/>
      <c r="M4" s="141"/>
      <c r="N4" s="142"/>
      <c r="O4" s="142"/>
      <c r="P4" s="142"/>
      <c r="Q4" s="142"/>
      <c r="R4" s="142"/>
      <c r="S4" s="142"/>
      <c r="T4" s="142"/>
      <c r="U4" s="146"/>
    </row>
    <row r="5" spans="1:21" ht="14.25">
      <c r="A5" s="684"/>
      <c r="B5" s="685"/>
      <c r="C5" s="685"/>
      <c r="D5" s="685"/>
      <c r="E5" s="686"/>
      <c r="F5" s="147"/>
      <c r="G5" s="148"/>
      <c r="H5" s="149"/>
      <c r="M5" s="141"/>
      <c r="N5" s="142"/>
      <c r="O5" s="142"/>
      <c r="P5" s="142"/>
      <c r="Q5" s="142"/>
      <c r="R5" s="142"/>
      <c r="S5" s="142"/>
      <c r="T5" s="142"/>
      <c r="U5" s="146"/>
    </row>
    <row r="6" spans="1:21" ht="14.25">
      <c r="A6" s="10"/>
      <c r="B6" s="509"/>
      <c r="C6" s="509"/>
      <c r="D6" s="509"/>
      <c r="E6" s="12"/>
      <c r="F6" s="147"/>
      <c r="G6" s="148"/>
      <c r="H6" s="150"/>
      <c r="M6" s="151"/>
      <c r="N6" s="142"/>
      <c r="O6" s="142"/>
      <c r="P6" s="142"/>
      <c r="Q6" s="142"/>
      <c r="R6" s="142"/>
      <c r="S6" s="142"/>
      <c r="T6" s="142"/>
      <c r="U6" s="146"/>
    </row>
    <row r="7" spans="1:21" ht="14.25">
      <c r="A7" s="678" t="str">
        <f>RESUMO!A6</f>
        <v>INSTITUTO FEDERAL MATO GROSSO DO SUL</v>
      </c>
      <c r="B7" s="679"/>
      <c r="C7" s="679"/>
      <c r="D7" s="679"/>
      <c r="E7" s="680"/>
      <c r="F7" s="136"/>
      <c r="G7" s="144"/>
      <c r="H7" s="152"/>
      <c r="M7" s="151"/>
      <c r="N7" s="142"/>
      <c r="O7" s="142"/>
      <c r="P7" s="142"/>
      <c r="Q7" s="142"/>
      <c r="R7" s="142"/>
      <c r="S7" s="142"/>
      <c r="T7" s="142"/>
      <c r="U7" s="146"/>
    </row>
    <row r="8" spans="1:21" ht="14.25">
      <c r="A8" s="678"/>
      <c r="B8" s="679"/>
      <c r="C8" s="679"/>
      <c r="D8" s="679"/>
      <c r="E8" s="680"/>
      <c r="F8" s="147"/>
      <c r="G8" s="148"/>
      <c r="H8" s="149"/>
      <c r="M8" s="141"/>
      <c r="N8" s="142"/>
      <c r="O8" s="142"/>
      <c r="P8" s="142"/>
      <c r="Q8" s="142"/>
      <c r="R8" s="142"/>
      <c r="S8" s="142"/>
      <c r="T8" s="142"/>
      <c r="U8" s="146"/>
    </row>
    <row r="9" spans="1:21" ht="14.25">
      <c r="A9" s="530"/>
      <c r="B9" s="557"/>
      <c r="C9" s="557"/>
      <c r="D9" s="557"/>
      <c r="E9" s="532"/>
      <c r="F9" s="136"/>
      <c r="G9" s="153"/>
      <c r="H9" s="145"/>
      <c r="M9" s="141"/>
      <c r="N9" s="142"/>
      <c r="O9" s="142"/>
      <c r="P9" s="142"/>
      <c r="Q9" s="142"/>
      <c r="R9" s="142"/>
      <c r="S9" s="142"/>
      <c r="T9" s="142"/>
      <c r="U9" s="146"/>
    </row>
    <row r="10" spans="1:21" s="11" customFormat="1" ht="14.25">
      <c r="A10" s="663" t="s">
        <v>1383</v>
      </c>
      <c r="B10" s="664"/>
      <c r="C10" s="664"/>
      <c r="D10" s="664"/>
      <c r="E10" s="665"/>
      <c r="F10" s="154"/>
      <c r="G10" s="155"/>
      <c r="H10" s="150"/>
      <c r="M10" s="156"/>
      <c r="N10" s="157"/>
      <c r="O10" s="157"/>
      <c r="P10" s="157"/>
      <c r="Q10" s="157"/>
      <c r="R10" s="157"/>
      <c r="S10" s="157"/>
      <c r="T10" s="157"/>
      <c r="U10" s="158"/>
    </row>
    <row r="11" spans="1:21" ht="14.25">
      <c r="A11" s="487"/>
      <c r="B11" s="493"/>
      <c r="C11" s="493"/>
      <c r="D11" s="493"/>
      <c r="E11" s="488"/>
      <c r="F11" s="147"/>
      <c r="G11" s="159"/>
      <c r="H11" s="160"/>
      <c r="M11" s="141"/>
      <c r="N11" s="142"/>
      <c r="O11" s="142"/>
      <c r="P11" s="142"/>
      <c r="Q11" s="142"/>
      <c r="R11" s="142"/>
      <c r="S11" s="142"/>
      <c r="T11" s="142"/>
      <c r="U11" s="146"/>
    </row>
    <row r="12" spans="1:21" ht="30" customHeight="1">
      <c r="A12" s="659" t="str">
        <f>"OBRA: "&amp;RESUMO!B12</f>
        <v>OBRA: CONSTRUÇÃO DE REFEITÓRIO IFMS CAMPUS AQUIDAUANA</v>
      </c>
      <c r="B12" s="660"/>
      <c r="C12" s="660"/>
      <c r="D12" s="660"/>
      <c r="E12" s="17"/>
      <c r="F12" s="136"/>
      <c r="G12" s="153"/>
      <c r="H12" s="140"/>
      <c r="M12" s="141"/>
      <c r="N12" s="142"/>
      <c r="O12" s="142"/>
      <c r="P12" s="142"/>
      <c r="Q12" s="142"/>
      <c r="R12" s="142"/>
      <c r="S12" s="142"/>
      <c r="T12" s="142"/>
      <c r="U12" s="146"/>
    </row>
    <row r="13" spans="1:21" ht="14.25">
      <c r="A13" s="16" t="str">
        <f>"END.: "&amp;RESUMO!B13</f>
        <v>END.: RUA TADAO, R. AMELIA ARIMA, 222 - VILA YCARAÍ, 79200-000</v>
      </c>
      <c r="B13" s="176"/>
      <c r="C13" s="176"/>
      <c r="D13" s="176"/>
      <c r="E13" s="19"/>
      <c r="F13" s="136"/>
      <c r="G13" s="144"/>
      <c r="H13" s="140"/>
      <c r="M13" s="151"/>
      <c r="N13" s="161"/>
      <c r="O13" s="161"/>
      <c r="P13" s="161"/>
      <c r="Q13" s="161"/>
      <c r="R13" s="161"/>
      <c r="S13" s="161"/>
      <c r="T13" s="161"/>
      <c r="U13" s="162"/>
    </row>
    <row r="14" spans="1:21" ht="14.25">
      <c r="A14" s="16" t="str">
        <f>"LOCAL: "&amp;RESUMO!B14</f>
        <v>LOCAL: AQUIDAUANA - MS</v>
      </c>
      <c r="B14" s="176"/>
      <c r="C14" s="176"/>
      <c r="D14" s="176"/>
      <c r="E14" s="19"/>
      <c r="F14" s="136"/>
      <c r="G14" s="144"/>
      <c r="H14" s="152"/>
      <c r="M14" s="141"/>
      <c r="N14" s="142"/>
      <c r="O14" s="142"/>
      <c r="P14" s="142"/>
      <c r="Q14" s="142"/>
      <c r="R14" s="142"/>
      <c r="S14" s="142"/>
      <c r="T14" s="142"/>
      <c r="U14" s="146"/>
    </row>
    <row r="15" spans="1:21" ht="16.5" customHeight="1">
      <c r="A15" s="16" t="str">
        <f>"ÁREA : "&amp;RESUMO!B15</f>
        <v>ÁREA : 526,62 m²</v>
      </c>
      <c r="B15" s="176"/>
      <c r="C15" s="176"/>
      <c r="D15" s="176"/>
      <c r="E15" s="19"/>
      <c r="F15" s="147"/>
      <c r="G15" s="159"/>
      <c r="H15" s="160"/>
      <c r="M15" s="151"/>
      <c r="N15" s="161"/>
      <c r="O15" s="161"/>
      <c r="P15" s="161"/>
      <c r="Q15" s="161"/>
      <c r="R15" s="161"/>
      <c r="S15" s="161"/>
      <c r="T15" s="161"/>
      <c r="U15" s="162"/>
    </row>
    <row r="16" spans="1:21" ht="14.25">
      <c r="A16" s="20"/>
      <c r="B16" s="176"/>
      <c r="C16" s="176"/>
      <c r="D16" s="176"/>
      <c r="E16" s="19"/>
      <c r="F16" s="147"/>
      <c r="G16" s="159"/>
      <c r="H16" s="160"/>
      <c r="M16" s="151"/>
      <c r="N16" s="161"/>
      <c r="O16" s="161"/>
      <c r="P16" s="161"/>
      <c r="Q16" s="161"/>
      <c r="R16" s="161"/>
      <c r="S16" s="161"/>
      <c r="T16" s="161"/>
      <c r="U16" s="162"/>
    </row>
    <row r="17" spans="1:21" ht="15" thickBot="1">
      <c r="A17" s="666" t="s">
        <v>187</v>
      </c>
      <c r="B17" s="667"/>
      <c r="C17" s="667"/>
      <c r="D17" s="668"/>
      <c r="E17" s="433"/>
      <c r="F17" s="136"/>
      <c r="G17" s="144"/>
      <c r="H17" s="145"/>
      <c r="M17" s="151"/>
      <c r="N17" s="142"/>
      <c r="O17" s="142"/>
      <c r="P17" s="142"/>
      <c r="Q17" s="142"/>
      <c r="R17" s="142"/>
      <c r="S17" s="142"/>
      <c r="T17" s="142"/>
      <c r="U17" s="146"/>
    </row>
    <row r="18" spans="1:21" ht="14.25">
      <c r="A18" s="21" t="s">
        <v>188</v>
      </c>
      <c r="B18" s="22" t="s">
        <v>189</v>
      </c>
      <c r="C18" s="22" t="s">
        <v>190</v>
      </c>
      <c r="D18" s="23" t="s">
        <v>191</v>
      </c>
      <c r="E18" s="488"/>
      <c r="F18" s="136"/>
      <c r="G18" s="144"/>
      <c r="H18" s="140"/>
      <c r="M18" s="141"/>
      <c r="N18" s="142"/>
      <c r="O18" s="142"/>
      <c r="P18" s="142"/>
      <c r="Q18" s="142"/>
      <c r="R18" s="142"/>
      <c r="S18" s="142"/>
      <c r="T18" s="142"/>
      <c r="U18" s="146"/>
    </row>
    <row r="19" spans="1:21" ht="15" thickBot="1">
      <c r="A19" s="24" t="s">
        <v>192</v>
      </c>
      <c r="B19" s="25">
        <v>20.34</v>
      </c>
      <c r="C19" s="25">
        <v>22.12</v>
      </c>
      <c r="D19" s="26">
        <v>25</v>
      </c>
      <c r="E19" s="27"/>
      <c r="F19" s="136"/>
      <c r="G19" s="144"/>
      <c r="H19" s="140"/>
      <c r="M19" s="151"/>
      <c r="N19" s="161"/>
      <c r="O19" s="161"/>
      <c r="P19" s="161"/>
      <c r="Q19" s="161"/>
      <c r="R19" s="161"/>
      <c r="S19" s="161"/>
      <c r="T19" s="161"/>
      <c r="U19" s="162"/>
    </row>
    <row r="20" spans="1:21" ht="15" thickBot="1">
      <c r="A20" s="669"/>
      <c r="B20" s="670"/>
      <c r="C20" s="670"/>
      <c r="D20" s="670"/>
      <c r="E20" s="28"/>
      <c r="F20" s="147"/>
      <c r="G20" s="159"/>
      <c r="H20" s="160"/>
      <c r="M20" s="141"/>
      <c r="N20" s="142"/>
      <c r="O20" s="142"/>
      <c r="P20" s="142"/>
      <c r="Q20" s="142"/>
      <c r="R20" s="142"/>
      <c r="S20" s="142"/>
      <c r="T20" s="142"/>
      <c r="U20" s="146"/>
    </row>
    <row r="21" spans="1:21" ht="14.25">
      <c r="A21" s="671" t="s">
        <v>4</v>
      </c>
      <c r="B21" s="673" t="s">
        <v>193</v>
      </c>
      <c r="C21" s="674"/>
      <c r="D21" s="675"/>
      <c r="E21" s="676" t="s">
        <v>194</v>
      </c>
      <c r="F21" s="147"/>
      <c r="G21" s="159"/>
      <c r="H21" s="160"/>
      <c r="M21" s="141"/>
      <c r="N21" s="142"/>
      <c r="O21" s="142"/>
      <c r="P21" s="142"/>
      <c r="Q21" s="142"/>
      <c r="R21" s="142"/>
      <c r="S21" s="142"/>
      <c r="T21" s="142"/>
      <c r="U21" s="146"/>
    </row>
    <row r="22" spans="1:21" ht="14.25">
      <c r="A22" s="672"/>
      <c r="B22" s="164" t="s">
        <v>195</v>
      </c>
      <c r="C22" s="164" t="s">
        <v>196</v>
      </c>
      <c r="D22" s="164" t="s">
        <v>197</v>
      </c>
      <c r="E22" s="677"/>
      <c r="F22" s="136"/>
      <c r="G22" s="153"/>
      <c r="H22" s="140"/>
      <c r="M22" s="151"/>
      <c r="N22" s="142"/>
      <c r="O22" s="142"/>
      <c r="P22" s="142"/>
      <c r="Q22" s="142"/>
      <c r="R22" s="142"/>
      <c r="S22" s="142"/>
      <c r="T22" s="142"/>
      <c r="U22" s="146"/>
    </row>
    <row r="23" spans="1:21" ht="14.25">
      <c r="A23" s="29" t="s">
        <v>198</v>
      </c>
      <c r="B23" s="30">
        <v>3</v>
      </c>
      <c r="C23" s="30">
        <v>4</v>
      </c>
      <c r="D23" s="30">
        <v>5.5</v>
      </c>
      <c r="E23" s="31">
        <v>4</v>
      </c>
      <c r="F23" s="147"/>
      <c r="G23" s="148"/>
      <c r="H23" s="160"/>
      <c r="M23" s="151"/>
      <c r="N23" s="142"/>
      <c r="O23" s="142"/>
      <c r="P23" s="142"/>
      <c r="Q23" s="142"/>
      <c r="R23" s="142"/>
      <c r="S23" s="142"/>
      <c r="T23" s="142"/>
      <c r="U23" s="146"/>
    </row>
    <row r="24" spans="1:21" ht="14.25">
      <c r="A24" s="29" t="s">
        <v>199</v>
      </c>
      <c r="B24" s="32">
        <v>0.8</v>
      </c>
      <c r="C24" s="32">
        <v>0.8</v>
      </c>
      <c r="D24" s="32">
        <v>1</v>
      </c>
      <c r="E24" s="31">
        <v>0.8</v>
      </c>
      <c r="F24" s="136"/>
      <c r="G24" s="144"/>
      <c r="H24" s="140"/>
      <c r="M24" s="141"/>
      <c r="N24" s="142"/>
      <c r="O24" s="142"/>
      <c r="P24" s="142"/>
      <c r="Q24" s="142"/>
      <c r="R24" s="142"/>
      <c r="S24" s="142"/>
      <c r="T24" s="142"/>
      <c r="U24" s="146"/>
    </row>
    <row r="25" spans="1:21" ht="14.25">
      <c r="A25" s="29" t="s">
        <v>200</v>
      </c>
      <c r="B25" s="32">
        <v>0.97</v>
      </c>
      <c r="C25" s="32">
        <v>1.27</v>
      </c>
      <c r="D25" s="32">
        <v>1.27</v>
      </c>
      <c r="E25" s="31">
        <v>1.27</v>
      </c>
      <c r="F25" s="147"/>
      <c r="G25" s="159"/>
      <c r="H25" s="160"/>
      <c r="M25" s="141"/>
      <c r="N25" s="142"/>
      <c r="O25" s="142"/>
      <c r="P25" s="142"/>
      <c r="Q25" s="142"/>
      <c r="R25" s="142"/>
      <c r="S25" s="142"/>
      <c r="T25" s="142"/>
      <c r="U25" s="146"/>
    </row>
    <row r="26" spans="1:21" ht="14.25">
      <c r="A26" s="29" t="s">
        <v>201</v>
      </c>
      <c r="B26" s="32">
        <v>0.59</v>
      </c>
      <c r="C26" s="32">
        <v>1.23</v>
      </c>
      <c r="D26" s="32">
        <v>1.39</v>
      </c>
      <c r="E26" s="31">
        <v>1.23</v>
      </c>
      <c r="F26" s="136"/>
      <c r="G26" s="144"/>
      <c r="H26" s="140"/>
      <c r="M26" s="141"/>
      <c r="N26" s="142"/>
      <c r="O26" s="142"/>
      <c r="P26" s="142"/>
      <c r="Q26" s="142"/>
      <c r="R26" s="142"/>
      <c r="S26" s="142"/>
      <c r="T26" s="142"/>
      <c r="U26" s="146"/>
    </row>
    <row r="27" spans="1:21" ht="14.25">
      <c r="A27" s="29" t="s">
        <v>202</v>
      </c>
      <c r="B27" s="32">
        <v>6.16</v>
      </c>
      <c r="C27" s="32">
        <v>7.4</v>
      </c>
      <c r="D27" s="32">
        <v>8.9600000000000009</v>
      </c>
      <c r="E27" s="31">
        <v>7.4</v>
      </c>
      <c r="F27" s="147"/>
      <c r="G27" s="159"/>
      <c r="H27" s="160"/>
      <c r="M27" s="141"/>
      <c r="N27" s="142"/>
      <c r="O27" s="142"/>
      <c r="P27" s="142"/>
      <c r="Q27" s="142"/>
      <c r="R27" s="142"/>
      <c r="S27" s="142"/>
      <c r="T27" s="142"/>
      <c r="U27" s="146"/>
    </row>
    <row r="28" spans="1:21" ht="14.25">
      <c r="A28" s="33" t="s">
        <v>203</v>
      </c>
      <c r="B28" s="34">
        <f>SUM(B29:B31)</f>
        <v>5.65</v>
      </c>
      <c r="C28" s="34">
        <f>SUM(C29:C31)</f>
        <v>6.65</v>
      </c>
      <c r="D28" s="34">
        <f>SUM(D29:D31)</f>
        <v>8.65</v>
      </c>
      <c r="E28" s="35">
        <f>SUM(E29:E31)</f>
        <v>8.65</v>
      </c>
      <c r="F28" s="147"/>
      <c r="G28" s="159"/>
      <c r="H28" s="160"/>
      <c r="M28" s="141"/>
      <c r="N28" s="142"/>
      <c r="O28" s="142"/>
      <c r="P28" s="142"/>
      <c r="Q28" s="142"/>
      <c r="R28" s="142"/>
      <c r="S28" s="142"/>
      <c r="T28" s="142"/>
      <c r="U28" s="146"/>
    </row>
    <row r="29" spans="1:21" ht="14.25">
      <c r="A29" s="29" t="s">
        <v>204</v>
      </c>
      <c r="B29" s="32">
        <v>3</v>
      </c>
      <c r="C29" s="32">
        <v>3</v>
      </c>
      <c r="D29" s="32">
        <v>3</v>
      </c>
      <c r="E29" s="31">
        <v>3</v>
      </c>
      <c r="F29" s="147"/>
      <c r="G29" s="159"/>
      <c r="H29" s="150"/>
      <c r="M29" s="151"/>
      <c r="N29" s="142"/>
      <c r="O29" s="142"/>
      <c r="P29" s="142"/>
      <c r="Q29" s="142"/>
      <c r="R29" s="142"/>
      <c r="S29" s="142"/>
      <c r="T29" s="142"/>
      <c r="U29" s="146"/>
    </row>
    <row r="30" spans="1:21" ht="14.25">
      <c r="A30" s="29" t="s">
        <v>205</v>
      </c>
      <c r="B30" s="32">
        <v>0.65</v>
      </c>
      <c r="C30" s="32">
        <v>0.65</v>
      </c>
      <c r="D30" s="32">
        <v>0.65</v>
      </c>
      <c r="E30" s="31">
        <v>0.65</v>
      </c>
      <c r="F30" s="147"/>
      <c r="G30" s="159"/>
      <c r="H30" s="150"/>
      <c r="I30" s="6">
        <v>5</v>
      </c>
      <c r="J30" s="6">
        <f>I30*G32</f>
        <v>1.3119999999999998</v>
      </c>
      <c r="K30" s="6">
        <f>I30+J30</f>
        <v>6.3119999999999994</v>
      </c>
      <c r="M30" s="141"/>
      <c r="N30" s="142"/>
      <c r="O30" s="142"/>
      <c r="P30" s="142"/>
      <c r="Q30" s="142"/>
      <c r="R30" s="142"/>
      <c r="S30" s="142"/>
      <c r="T30" s="142"/>
      <c r="U30" s="146"/>
    </row>
    <row r="31" spans="1:21" ht="14.25">
      <c r="A31" s="29" t="s">
        <v>206</v>
      </c>
      <c r="B31" s="32">
        <v>2</v>
      </c>
      <c r="C31" s="32">
        <v>3</v>
      </c>
      <c r="D31" s="32">
        <v>5</v>
      </c>
      <c r="E31" s="31">
        <v>5</v>
      </c>
      <c r="F31" s="147"/>
      <c r="G31" s="159"/>
      <c r="H31" s="160"/>
      <c r="K31" s="6">
        <f>I30*H32</f>
        <v>6.3119999999999994</v>
      </c>
      <c r="M31" s="141"/>
      <c r="N31" s="142"/>
      <c r="O31" s="142"/>
      <c r="P31" s="142"/>
      <c r="Q31" s="142"/>
      <c r="R31" s="142"/>
      <c r="S31" s="142"/>
      <c r="T31" s="142"/>
      <c r="U31" s="146"/>
    </row>
    <row r="32" spans="1:21" ht="13.5">
      <c r="A32" s="36" t="s">
        <v>185</v>
      </c>
      <c r="B32" s="37"/>
      <c r="C32" s="37"/>
      <c r="D32" s="37"/>
      <c r="E32" s="38">
        <f>ROUND((((((1+E23/100+E24/100+E25/100)*(1+E26/100)*(1+E27/100))/(1-E28/100))-1)*100),2)</f>
        <v>26.24</v>
      </c>
      <c r="F32" s="39">
        <f>E32/100</f>
        <v>0.26239999999999997</v>
      </c>
      <c r="G32" s="6">
        <f>E32/100</f>
        <v>0.26239999999999997</v>
      </c>
      <c r="H32" s="40">
        <f>G32+1</f>
        <v>1.2624</v>
      </c>
      <c r="M32" s="141"/>
      <c r="N32" s="142"/>
      <c r="O32" s="142"/>
      <c r="P32" s="142"/>
      <c r="Q32" s="142"/>
      <c r="R32" s="142"/>
      <c r="S32" s="142"/>
      <c r="T32" s="142"/>
      <c r="U32" s="146"/>
    </row>
    <row r="33" spans="1:21" ht="13.5">
      <c r="A33" s="16"/>
      <c r="B33" s="173"/>
      <c r="C33" s="173"/>
      <c r="D33" s="173"/>
      <c r="E33" s="27"/>
      <c r="M33" s="151"/>
      <c r="N33" s="161"/>
      <c r="O33" s="161"/>
      <c r="P33" s="161"/>
      <c r="Q33" s="161"/>
      <c r="R33" s="161"/>
      <c r="S33" s="161"/>
      <c r="T33" s="161"/>
      <c r="U33" s="165"/>
    </row>
    <row r="34" spans="1:21" ht="13.5">
      <c r="A34" s="16" t="s">
        <v>207</v>
      </c>
      <c r="B34" s="173"/>
      <c r="C34" s="173"/>
      <c r="D34" s="173"/>
      <c r="E34" s="27"/>
      <c r="F34" s="42"/>
      <c r="G34" s="42"/>
      <c r="H34" s="42"/>
      <c r="M34" s="141"/>
      <c r="N34" s="142"/>
      <c r="O34" s="142"/>
      <c r="P34" s="142"/>
      <c r="Q34" s="142"/>
      <c r="R34" s="142"/>
      <c r="S34" s="142"/>
      <c r="T34" s="142"/>
      <c r="U34" s="146"/>
    </row>
    <row r="35" spans="1:21" ht="13.5">
      <c r="A35" s="16"/>
      <c r="B35" s="173"/>
      <c r="C35" s="173"/>
      <c r="D35" s="173"/>
      <c r="E35" s="27"/>
      <c r="F35" s="42"/>
      <c r="G35" s="43">
        <f>E23+E24+E25+E26+E27+E28</f>
        <v>23.35</v>
      </c>
      <c r="H35" s="44"/>
      <c r="M35" s="151"/>
      <c r="N35" s="142"/>
      <c r="O35" s="142"/>
      <c r="P35" s="142"/>
      <c r="Q35" s="142"/>
      <c r="R35" s="142"/>
      <c r="S35" s="142"/>
      <c r="T35" s="142"/>
      <c r="U35" s="146"/>
    </row>
    <row r="36" spans="1:21" ht="13.5">
      <c r="A36" s="659" t="s">
        <v>208</v>
      </c>
      <c r="B36" s="660"/>
      <c r="C36" s="660"/>
      <c r="D36" s="660"/>
      <c r="E36" s="45"/>
      <c r="F36" s="42"/>
      <c r="G36" s="46"/>
      <c r="H36" s="47"/>
      <c r="M36" s="141"/>
      <c r="N36" s="142"/>
      <c r="O36" s="142"/>
      <c r="P36" s="142"/>
      <c r="Q36" s="142"/>
      <c r="R36" s="142"/>
      <c r="S36" s="142"/>
      <c r="T36" s="142"/>
      <c r="U36" s="146"/>
    </row>
    <row r="37" spans="1:21" ht="13.5">
      <c r="A37" s="16"/>
      <c r="B37" s="173"/>
      <c r="C37" s="173"/>
      <c r="D37" s="173"/>
      <c r="E37" s="27"/>
      <c r="F37" s="42"/>
      <c r="G37" s="46"/>
      <c r="H37" s="44"/>
      <c r="M37" s="141"/>
      <c r="N37" s="142"/>
      <c r="O37" s="142"/>
      <c r="P37" s="142"/>
      <c r="Q37" s="142"/>
      <c r="R37" s="142"/>
      <c r="S37" s="142"/>
      <c r="T37" s="142"/>
      <c r="U37" s="146"/>
    </row>
    <row r="38" spans="1:21" ht="13.5">
      <c r="A38" s="16"/>
      <c r="B38" s="173"/>
      <c r="C38" s="173"/>
      <c r="D38" s="173"/>
      <c r="E38" s="27"/>
      <c r="F38" s="42"/>
      <c r="G38" s="48"/>
      <c r="H38" s="44"/>
      <c r="M38" s="141"/>
      <c r="N38" s="142"/>
      <c r="O38" s="142"/>
      <c r="P38" s="142"/>
      <c r="Q38" s="142"/>
      <c r="R38" s="142"/>
      <c r="S38" s="142"/>
      <c r="T38" s="142"/>
      <c r="U38" s="146"/>
    </row>
    <row r="39" spans="1:21" ht="13.5">
      <c r="A39" s="16"/>
      <c r="B39" s="173"/>
      <c r="C39" s="173"/>
      <c r="D39" s="173"/>
      <c r="E39" s="27"/>
      <c r="F39" s="42"/>
      <c r="G39" s="48"/>
      <c r="H39" s="44"/>
      <c r="M39" s="151"/>
      <c r="N39" s="142"/>
      <c r="O39" s="142"/>
      <c r="P39" s="142"/>
      <c r="Q39" s="142"/>
      <c r="R39" s="142"/>
      <c r="S39" s="142"/>
      <c r="T39" s="142"/>
      <c r="U39" s="146"/>
    </row>
    <row r="40" spans="1:21" ht="13.5">
      <c r="A40" s="16"/>
      <c r="B40" s="173"/>
      <c r="C40" s="173"/>
      <c r="D40" s="173"/>
      <c r="E40" s="27"/>
      <c r="F40" s="42"/>
      <c r="G40" s="48"/>
      <c r="H40" s="49"/>
      <c r="M40" s="141"/>
      <c r="N40" s="142"/>
      <c r="O40" s="142"/>
      <c r="P40" s="142"/>
      <c r="Q40" s="142"/>
      <c r="R40" s="142"/>
      <c r="S40" s="142"/>
      <c r="T40" s="142"/>
      <c r="U40" s="146"/>
    </row>
    <row r="41" spans="1:21" ht="13.5">
      <c r="A41" s="50" t="s">
        <v>209</v>
      </c>
      <c r="B41" s="173"/>
      <c r="C41" s="173"/>
      <c r="D41" s="173"/>
      <c r="E41" s="27"/>
      <c r="F41" s="42"/>
      <c r="G41" s="48"/>
      <c r="H41" s="49"/>
      <c r="M41" s="151"/>
      <c r="N41" s="142"/>
      <c r="O41" s="142"/>
      <c r="P41" s="142"/>
      <c r="Q41" s="142"/>
      <c r="R41" s="142"/>
      <c r="S41" s="142"/>
      <c r="T41" s="142"/>
      <c r="U41" s="146"/>
    </row>
    <row r="42" spans="1:21" ht="13.5">
      <c r="A42" s="661" t="s">
        <v>210</v>
      </c>
      <c r="B42" s="662"/>
      <c r="C42" s="662"/>
      <c r="D42" s="662"/>
      <c r="E42" s="27"/>
      <c r="F42" s="42"/>
      <c r="G42" s="48"/>
      <c r="H42" s="49"/>
      <c r="M42" s="151"/>
      <c r="N42" s="142"/>
      <c r="O42" s="142"/>
      <c r="P42" s="142"/>
      <c r="Q42" s="142"/>
      <c r="R42" s="142"/>
      <c r="S42" s="142"/>
      <c r="T42" s="142"/>
      <c r="U42" s="146"/>
    </row>
    <row r="43" spans="1:21" ht="13.5">
      <c r="A43" s="661" t="s">
        <v>211</v>
      </c>
      <c r="B43" s="662"/>
      <c r="C43" s="662"/>
      <c r="D43" s="662"/>
      <c r="E43" s="27"/>
      <c r="F43" s="42"/>
      <c r="G43" s="46"/>
      <c r="H43" s="49"/>
      <c r="M43" s="141"/>
      <c r="N43" s="142"/>
      <c r="O43" s="142"/>
      <c r="P43" s="142"/>
      <c r="Q43" s="142"/>
      <c r="R43" s="142"/>
      <c r="S43" s="142"/>
      <c r="T43" s="142"/>
      <c r="U43" s="146"/>
    </row>
    <row r="44" spans="1:21" ht="13.5">
      <c r="A44" s="661" t="s">
        <v>212</v>
      </c>
      <c r="B44" s="662"/>
      <c r="C44" s="662"/>
      <c r="D44" s="662"/>
      <c r="E44" s="27"/>
      <c r="F44" s="42"/>
      <c r="G44" s="46"/>
      <c r="H44" s="44"/>
      <c r="M44" s="151"/>
      <c r="N44" s="142"/>
      <c r="O44" s="142"/>
      <c r="P44" s="142"/>
      <c r="Q44" s="142"/>
      <c r="R44" s="142"/>
      <c r="S44" s="142"/>
      <c r="T44" s="142"/>
      <c r="U44" s="146"/>
    </row>
    <row r="45" spans="1:21" ht="13.5">
      <c r="A45" s="661" t="s">
        <v>213</v>
      </c>
      <c r="B45" s="662"/>
      <c r="C45" s="662"/>
      <c r="D45" s="662"/>
      <c r="E45" s="27"/>
      <c r="F45" s="42"/>
      <c r="G45" s="48"/>
      <c r="H45" s="49"/>
      <c r="M45" s="141"/>
      <c r="N45" s="142"/>
      <c r="O45" s="142"/>
      <c r="P45" s="142"/>
      <c r="Q45" s="142"/>
      <c r="R45" s="142"/>
      <c r="S45" s="142"/>
      <c r="T45" s="142"/>
      <c r="U45" s="146"/>
    </row>
    <row r="46" spans="1:21" ht="13.5">
      <c r="A46" s="661" t="s">
        <v>214</v>
      </c>
      <c r="B46" s="662"/>
      <c r="C46" s="662"/>
      <c r="D46" s="662"/>
      <c r="E46" s="27"/>
      <c r="F46" s="42"/>
      <c r="G46" s="48"/>
      <c r="H46" s="44"/>
      <c r="M46" s="141"/>
      <c r="N46" s="142"/>
      <c r="O46" s="142"/>
      <c r="P46" s="142"/>
      <c r="Q46" s="142"/>
      <c r="R46" s="142"/>
      <c r="S46" s="142"/>
      <c r="T46" s="142"/>
      <c r="U46" s="146"/>
    </row>
    <row r="47" spans="1:21" ht="13.5">
      <c r="A47" s="503"/>
      <c r="B47" s="198"/>
      <c r="C47" s="198"/>
      <c r="D47" s="198"/>
      <c r="E47" s="27"/>
      <c r="F47" s="42"/>
      <c r="G47" s="46"/>
      <c r="H47" s="44"/>
      <c r="M47" s="141"/>
      <c r="N47" s="142"/>
      <c r="O47" s="142"/>
      <c r="P47" s="142"/>
      <c r="Q47" s="142"/>
      <c r="R47" s="142"/>
      <c r="S47" s="142"/>
      <c r="T47" s="142"/>
      <c r="U47" s="146"/>
    </row>
    <row r="48" spans="1:21" ht="12.75" customHeight="1">
      <c r="A48" s="53" t="s">
        <v>215</v>
      </c>
      <c r="B48" s="510"/>
      <c r="C48" s="510"/>
      <c r="D48" s="510"/>
      <c r="E48" s="55"/>
      <c r="F48" s="42"/>
      <c r="G48" s="46"/>
      <c r="H48" s="49"/>
      <c r="M48" s="151"/>
      <c r="N48" s="142"/>
      <c r="O48" s="142"/>
      <c r="P48" s="142"/>
      <c r="Q48" s="142"/>
      <c r="R48" s="142"/>
      <c r="S48" s="142"/>
      <c r="T48" s="142"/>
      <c r="U48" s="146"/>
    </row>
    <row r="49" spans="1:21" ht="18" customHeight="1">
      <c r="A49" s="53" t="s">
        <v>216</v>
      </c>
      <c r="B49" s="511"/>
      <c r="C49" s="511"/>
      <c r="D49" s="511"/>
      <c r="E49" s="57"/>
      <c r="F49" s="42"/>
      <c r="G49" s="46"/>
      <c r="H49" s="49"/>
      <c r="M49" s="141"/>
      <c r="N49" s="142"/>
      <c r="O49" s="142"/>
      <c r="P49" s="142"/>
      <c r="Q49" s="142"/>
      <c r="R49" s="142"/>
      <c r="S49" s="142"/>
      <c r="T49" s="142"/>
      <c r="U49" s="146"/>
    </row>
    <row r="50" spans="1:21" ht="27" customHeight="1">
      <c r="A50" s="53" t="s">
        <v>217</v>
      </c>
      <c r="B50" s="511"/>
      <c r="C50" s="511"/>
      <c r="D50" s="511"/>
      <c r="E50" s="57"/>
      <c r="F50" s="42"/>
      <c r="G50" s="48"/>
      <c r="H50" s="49"/>
    </row>
    <row r="51" spans="1:21" ht="31.5" customHeight="1">
      <c r="A51" s="656" t="s">
        <v>218</v>
      </c>
      <c r="B51" s="657"/>
      <c r="C51" s="657"/>
      <c r="D51" s="657"/>
      <c r="E51" s="658"/>
      <c r="F51" s="42"/>
      <c r="G51" s="48"/>
      <c r="H51" s="49"/>
    </row>
    <row r="52" spans="1:21" ht="14.25" thickBot="1">
      <c r="A52" s="60"/>
      <c r="B52" s="61"/>
      <c r="C52" s="61"/>
      <c r="D52" s="61"/>
      <c r="E52" s="28"/>
      <c r="F52" s="42"/>
      <c r="G52" s="48"/>
      <c r="H52" s="49"/>
    </row>
    <row r="53" spans="1:21">
      <c r="F53" s="42"/>
      <c r="G53" s="46"/>
      <c r="H53" s="49"/>
    </row>
    <row r="54" spans="1:21">
      <c r="F54" s="42"/>
      <c r="G54" s="46"/>
      <c r="H54" s="49"/>
    </row>
    <row r="55" spans="1:21">
      <c r="F55" s="42"/>
      <c r="G55" s="48"/>
      <c r="H55" s="49"/>
    </row>
    <row r="56" spans="1:21">
      <c r="F56" s="42"/>
      <c r="G56" s="46"/>
      <c r="H56" s="49"/>
    </row>
    <row r="57" spans="1:21">
      <c r="F57" s="42"/>
      <c r="G57" s="48"/>
      <c r="H57" s="49"/>
    </row>
    <row r="58" spans="1:21">
      <c r="F58" s="42"/>
      <c r="G58" s="48"/>
      <c r="H58" s="49"/>
    </row>
    <row r="59" spans="1:21">
      <c r="F59" s="42"/>
      <c r="G59" s="48"/>
      <c r="H59" s="47"/>
    </row>
    <row r="60" spans="1:21">
      <c r="F60" s="42"/>
      <c r="G60" s="48"/>
      <c r="H60" s="49"/>
    </row>
    <row r="61" spans="1:21">
      <c r="F61" s="42"/>
      <c r="G61" s="48"/>
      <c r="H61" s="49"/>
    </row>
    <row r="62" spans="1:21">
      <c r="F62" s="42"/>
      <c r="G62" s="48"/>
      <c r="H62" s="49"/>
    </row>
    <row r="63" spans="1:21">
      <c r="F63" s="42"/>
      <c r="G63" s="48"/>
      <c r="H63" s="62"/>
    </row>
  </sheetData>
  <sheetProtection formatCells="0" formatColumns="0" formatRows="0" insertColumns="0" insertRows="0" insertHyperlinks="0" deleteColumns="0" deleteRows="0" sort="0" autoFilter="0" pivotTables="0"/>
  <protectedRanges>
    <protectedRange sqref="E29:E31 S13:T13 E23" name="Intervalo1_1"/>
    <protectedRange sqref="E24:E27 Q13:R13" name="Intervalo1_1_1"/>
    <protectedRange sqref="N13" name="Intervalo1_1_2"/>
    <protectedRange sqref="O13" name="Intervalo1_1_3"/>
    <protectedRange sqref="P13" name="Intervalo1_1_4"/>
    <protectedRange sqref="N15" name="Intervalo1_1_5"/>
    <protectedRange sqref="O15" name="Intervalo1_1_6"/>
    <protectedRange sqref="P15" name="Intervalo1_1_7"/>
    <protectedRange sqref="Q15" name="Intervalo1_1_8"/>
    <protectedRange sqref="R15" name="Intervalo1_1_9"/>
    <protectedRange sqref="S15" name="Intervalo1_1_10"/>
    <protectedRange sqref="T15" name="Intervalo1_1_11"/>
    <protectedRange sqref="U15:U16 U19" name="Intervalo1_1_12"/>
    <protectedRange sqref="N16" name="Intervalo1_1_13"/>
    <protectedRange sqref="O16" name="Intervalo1_1_14"/>
    <protectedRange sqref="P16" name="Intervalo1_1_15"/>
    <protectedRange sqref="Q16" name="Intervalo1_1_16"/>
    <protectedRange sqref="R16" name="Intervalo1_1_17"/>
    <protectedRange sqref="S16" name="Intervalo1_1_18"/>
    <protectedRange sqref="T16" name="Intervalo1_1_19"/>
    <protectedRange sqref="N19" name="Intervalo1_1_20"/>
    <protectedRange sqref="O19" name="Intervalo1_1_21"/>
    <protectedRange sqref="P19" name="Intervalo1_1_22"/>
    <protectedRange sqref="Q19" name="Intervalo1_1_23"/>
    <protectedRange sqref="R19" name="Intervalo1_1_24"/>
    <protectedRange sqref="S19" name="Intervalo1_1_25"/>
    <protectedRange sqref="T19" name="Intervalo1_1_26"/>
    <protectedRange sqref="N33" name="Intervalo1_1_27"/>
    <protectedRange sqref="O33" name="Intervalo1_1_28"/>
    <protectedRange sqref="P33" name="Intervalo1_1_29"/>
    <protectedRange sqref="Q33" name="Intervalo1_1_30"/>
    <protectedRange sqref="R33" name="Intervalo1_1_31"/>
    <protectedRange sqref="S33" name="Intervalo1_1_32"/>
    <protectedRange sqref="T33" name="Intervalo1_1_33"/>
  </protectedRanges>
  <mergeCells count="21">
    <mergeCell ref="A8:E8"/>
    <mergeCell ref="A1:E1"/>
    <mergeCell ref="A2:E2"/>
    <mergeCell ref="A3:E3"/>
    <mergeCell ref="A5:E5"/>
    <mergeCell ref="A7:E7"/>
    <mergeCell ref="A9:E9"/>
    <mergeCell ref="A10:E10"/>
    <mergeCell ref="A17:D17"/>
    <mergeCell ref="A20:D20"/>
    <mergeCell ref="A21:A22"/>
    <mergeCell ref="B21:D21"/>
    <mergeCell ref="E21:E22"/>
    <mergeCell ref="A12:D12"/>
    <mergeCell ref="A51:E51"/>
    <mergeCell ref="A36:D36"/>
    <mergeCell ref="A42:D42"/>
    <mergeCell ref="A43:D43"/>
    <mergeCell ref="A44:D44"/>
    <mergeCell ref="A45:D45"/>
    <mergeCell ref="A46:D46"/>
  </mergeCells>
  <printOptions horizontalCentered="1"/>
  <pageMargins left="0.78740157480314965" right="0.39370078740157483" top="0.78740157480314965" bottom="0.47244094488188981" header="0" footer="0"/>
  <pageSetup paperSize="9"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D13A2-9FC8-40D0-B09E-73E9046EB317}">
  <sheetPr codeName="Planilha8"/>
  <dimension ref="A1:K64"/>
  <sheetViews>
    <sheetView view="pageBreakPreview" topLeftCell="A18" zoomScaleNormal="100" zoomScaleSheetLayoutView="100" workbookViewId="0">
      <selection activeCell="E23" sqref="E23"/>
    </sheetView>
  </sheetViews>
  <sheetFormatPr defaultColWidth="8" defaultRowHeight="12.75"/>
  <cols>
    <col min="1" max="1" width="44" style="6" customWidth="1"/>
    <col min="2" max="2" width="10.375" style="6" customWidth="1"/>
    <col min="3" max="3" width="8.75" style="6" customWidth="1"/>
    <col min="4" max="4" width="11" style="6" customWidth="1"/>
    <col min="5" max="5" width="16.25" style="6" customWidth="1"/>
    <col min="6" max="6" width="8" style="6"/>
    <col min="7" max="7" width="14.875" style="6" customWidth="1"/>
    <col min="8" max="16384" width="8" style="6"/>
  </cols>
  <sheetData>
    <row r="1" spans="1:8" ht="14.25">
      <c r="A1" s="681"/>
      <c r="B1" s="682"/>
      <c r="C1" s="682"/>
      <c r="D1" s="682"/>
      <c r="E1" s="683"/>
      <c r="F1" s="136" t="s">
        <v>15</v>
      </c>
      <c r="G1" s="137" t="s">
        <v>219</v>
      </c>
      <c r="H1" s="137" t="s">
        <v>220</v>
      </c>
    </row>
    <row r="2" spans="1:8" ht="14.25">
      <c r="A2" s="684"/>
      <c r="B2" s="691"/>
      <c r="C2" s="691"/>
      <c r="D2" s="691"/>
      <c r="E2" s="686"/>
      <c r="F2" s="136">
        <v>1</v>
      </c>
      <c r="G2" s="137" t="s">
        <v>221</v>
      </c>
      <c r="H2" s="140">
        <v>0.05</v>
      </c>
    </row>
    <row r="3" spans="1:8" ht="14.25">
      <c r="A3" s="684"/>
      <c r="B3" s="691"/>
      <c r="C3" s="691"/>
      <c r="D3" s="691"/>
      <c r="E3" s="686"/>
      <c r="F3" s="136">
        <v>2</v>
      </c>
      <c r="G3" s="137" t="s">
        <v>222</v>
      </c>
      <c r="H3" s="140">
        <v>0.05</v>
      </c>
    </row>
    <row r="4" spans="1:8" ht="14.25">
      <c r="A4" s="7"/>
      <c r="B4" s="8"/>
      <c r="C4" s="8"/>
      <c r="D4" s="8"/>
      <c r="E4" s="9"/>
      <c r="F4" s="136">
        <v>3</v>
      </c>
      <c r="G4" s="144" t="s">
        <v>223</v>
      </c>
      <c r="H4" s="145">
        <v>0.03</v>
      </c>
    </row>
    <row r="5" spans="1:8" ht="14.25">
      <c r="A5" s="684"/>
      <c r="B5" s="691"/>
      <c r="C5" s="691"/>
      <c r="D5" s="691"/>
      <c r="E5" s="686"/>
      <c r="F5" s="147">
        <v>4</v>
      </c>
      <c r="G5" s="148" t="s">
        <v>224</v>
      </c>
      <c r="H5" s="149">
        <v>0.05</v>
      </c>
    </row>
    <row r="6" spans="1:8" ht="14.25">
      <c r="A6" s="10"/>
      <c r="B6" s="11"/>
      <c r="C6" s="11"/>
      <c r="D6" s="11"/>
      <c r="E6" s="12"/>
      <c r="F6" s="147">
        <v>5</v>
      </c>
      <c r="G6" s="148" t="s">
        <v>225</v>
      </c>
      <c r="H6" s="150">
        <v>0.03</v>
      </c>
    </row>
    <row r="7" spans="1:8" ht="14.25">
      <c r="A7" s="678" t="str">
        <f>RESUMO!A6</f>
        <v>INSTITUTO FEDERAL MATO GROSSO DO SUL</v>
      </c>
      <c r="B7" s="690"/>
      <c r="C7" s="690"/>
      <c r="D7" s="690"/>
      <c r="E7" s="680"/>
      <c r="F7" s="136"/>
      <c r="G7" s="144"/>
      <c r="H7" s="152"/>
    </row>
    <row r="8" spans="1:8" ht="14.25">
      <c r="A8" s="678"/>
      <c r="B8" s="690"/>
      <c r="C8" s="690"/>
      <c r="D8" s="690"/>
      <c r="E8" s="680"/>
      <c r="F8" s="147">
        <v>6</v>
      </c>
      <c r="G8" s="148" t="s">
        <v>226</v>
      </c>
      <c r="H8" s="149">
        <v>0.02</v>
      </c>
    </row>
    <row r="9" spans="1:8" ht="14.25">
      <c r="A9" s="530"/>
      <c r="B9" s="531"/>
      <c r="C9" s="531"/>
      <c r="D9" s="531"/>
      <c r="E9" s="532"/>
      <c r="F9" s="136">
        <v>7</v>
      </c>
      <c r="G9" s="153" t="s">
        <v>227</v>
      </c>
      <c r="H9" s="145">
        <v>0.03</v>
      </c>
    </row>
    <row r="10" spans="1:8" ht="14.25">
      <c r="A10" s="663" t="s">
        <v>264</v>
      </c>
      <c r="B10" s="689"/>
      <c r="C10" s="689"/>
      <c r="D10" s="689"/>
      <c r="E10" s="665"/>
      <c r="F10" s="147">
        <v>8</v>
      </c>
      <c r="G10" s="159" t="s">
        <v>228</v>
      </c>
      <c r="H10" s="160">
        <v>0.02</v>
      </c>
    </row>
    <row r="11" spans="1:8" ht="14.25">
      <c r="A11" s="63"/>
      <c r="B11" s="64"/>
      <c r="C11" s="64"/>
      <c r="D11" s="64"/>
      <c r="E11" s="65"/>
      <c r="F11" s="147">
        <v>9</v>
      </c>
      <c r="G11" s="159" t="s">
        <v>229</v>
      </c>
      <c r="H11" s="160">
        <v>0.05</v>
      </c>
    </row>
    <row r="12" spans="1:8" ht="28.5" customHeight="1">
      <c r="A12" s="659" t="str">
        <f>"OBRA: "&amp;RESUMO!B12</f>
        <v>OBRA: CONSTRUÇÃO DE REFEITÓRIO IFMS CAMPUS AQUIDAUANA</v>
      </c>
      <c r="B12" s="660"/>
      <c r="C12" s="660"/>
      <c r="D12" s="660"/>
      <c r="E12" s="17"/>
      <c r="F12" s="136">
        <v>10</v>
      </c>
      <c r="G12" s="153" t="s">
        <v>230</v>
      </c>
      <c r="H12" s="140">
        <v>0.05</v>
      </c>
    </row>
    <row r="13" spans="1:8" ht="14.25">
      <c r="A13" s="16" t="str">
        <f>"END.: "&amp;RESUMO!B13</f>
        <v>END.: RUA TADAO, R. AMELIA ARIMA, 222 - VILA YCARAÍ, 79200-000</v>
      </c>
      <c r="B13" s="18"/>
      <c r="C13" s="18"/>
      <c r="D13" s="18"/>
      <c r="E13" s="19"/>
      <c r="F13" s="136">
        <v>11</v>
      </c>
      <c r="G13" s="144" t="s">
        <v>231</v>
      </c>
      <c r="H13" s="140">
        <v>0.05</v>
      </c>
    </row>
    <row r="14" spans="1:8" ht="14.25">
      <c r="A14" s="16" t="str">
        <f>"LOCAL: "&amp;RESUMO!B14</f>
        <v>LOCAL: AQUIDAUANA - MS</v>
      </c>
      <c r="B14" s="18"/>
      <c r="C14" s="18"/>
      <c r="D14" s="18"/>
      <c r="E14" s="19"/>
      <c r="F14" s="136">
        <v>12</v>
      </c>
      <c r="G14" s="144" t="s">
        <v>232</v>
      </c>
      <c r="H14" s="152">
        <v>0.05</v>
      </c>
    </row>
    <row r="15" spans="1:8" ht="16.5" customHeight="1">
      <c r="A15" s="16" t="str">
        <f>"ÁREA : "&amp;RESUMO!B15</f>
        <v>ÁREA : 526,62 m²</v>
      </c>
      <c r="B15" s="18"/>
      <c r="C15" s="18"/>
      <c r="D15" s="18"/>
      <c r="E15" s="19"/>
      <c r="F15" s="147">
        <v>13</v>
      </c>
      <c r="G15" s="159" t="s">
        <v>233</v>
      </c>
      <c r="H15" s="160">
        <v>0.03</v>
      </c>
    </row>
    <row r="16" spans="1:8" ht="14.25">
      <c r="A16" s="20"/>
      <c r="B16" s="18"/>
      <c r="C16" s="18"/>
      <c r="D16" s="18"/>
      <c r="E16" s="19"/>
      <c r="F16" s="147">
        <v>14</v>
      </c>
      <c r="G16" s="159" t="s">
        <v>234</v>
      </c>
      <c r="H16" s="160">
        <v>0.05</v>
      </c>
    </row>
    <row r="17" spans="1:11" ht="15" thickBot="1">
      <c r="A17" s="666" t="s">
        <v>187</v>
      </c>
      <c r="B17" s="667"/>
      <c r="C17" s="667"/>
      <c r="D17" s="668"/>
      <c r="E17" s="163"/>
      <c r="F17" s="136"/>
      <c r="G17" s="144"/>
      <c r="H17" s="145"/>
    </row>
    <row r="18" spans="1:11" ht="14.25">
      <c r="A18" s="21" t="s">
        <v>188</v>
      </c>
      <c r="B18" s="22" t="s">
        <v>189</v>
      </c>
      <c r="C18" s="22" t="s">
        <v>190</v>
      </c>
      <c r="D18" s="23" t="s">
        <v>191</v>
      </c>
      <c r="E18" s="15"/>
      <c r="F18" s="136">
        <v>16</v>
      </c>
      <c r="G18" s="144" t="s">
        <v>235</v>
      </c>
      <c r="H18" s="140">
        <v>0.05</v>
      </c>
    </row>
    <row r="19" spans="1:11" ht="15" thickBot="1">
      <c r="A19" s="24" t="s">
        <v>192</v>
      </c>
      <c r="B19" s="25">
        <v>20.34</v>
      </c>
      <c r="C19" s="25">
        <v>22.12</v>
      </c>
      <c r="D19" s="26">
        <v>25</v>
      </c>
      <c r="E19" s="27"/>
      <c r="F19" s="136">
        <v>17</v>
      </c>
      <c r="G19" s="144" t="s">
        <v>236</v>
      </c>
      <c r="H19" s="140">
        <v>0.05</v>
      </c>
    </row>
    <row r="20" spans="1:11" ht="15" thickBot="1">
      <c r="A20" s="669"/>
      <c r="B20" s="670"/>
      <c r="C20" s="670"/>
      <c r="D20" s="670"/>
      <c r="E20" s="28"/>
      <c r="F20" s="147">
        <v>18</v>
      </c>
      <c r="G20" s="159" t="s">
        <v>237</v>
      </c>
      <c r="H20" s="160">
        <v>0.05</v>
      </c>
    </row>
    <row r="21" spans="1:11" ht="14.25">
      <c r="A21" s="671" t="s">
        <v>4</v>
      </c>
      <c r="B21" s="673" t="s">
        <v>193</v>
      </c>
      <c r="C21" s="674"/>
      <c r="D21" s="675"/>
      <c r="E21" s="676" t="s">
        <v>194</v>
      </c>
      <c r="F21" s="147">
        <v>19</v>
      </c>
      <c r="G21" s="159" t="s">
        <v>238</v>
      </c>
      <c r="H21" s="160">
        <v>0.05</v>
      </c>
    </row>
    <row r="22" spans="1:11" ht="14.25">
      <c r="A22" s="672"/>
      <c r="B22" s="164" t="s">
        <v>195</v>
      </c>
      <c r="C22" s="164" t="s">
        <v>196</v>
      </c>
      <c r="D22" s="164" t="s">
        <v>197</v>
      </c>
      <c r="E22" s="677"/>
      <c r="F22" s="136">
        <v>20</v>
      </c>
      <c r="G22" s="153" t="s">
        <v>239</v>
      </c>
      <c r="H22" s="140">
        <v>0.05</v>
      </c>
    </row>
    <row r="23" spans="1:11" ht="14.25">
      <c r="A23" s="29" t="s">
        <v>198</v>
      </c>
      <c r="B23" s="30">
        <v>3</v>
      </c>
      <c r="C23" s="30">
        <v>4</v>
      </c>
      <c r="D23" s="30">
        <v>5.5</v>
      </c>
      <c r="E23" s="31">
        <f>BDI_N.DES.!E23</f>
        <v>4</v>
      </c>
      <c r="F23" s="147">
        <v>21</v>
      </c>
      <c r="G23" s="148" t="s">
        <v>240</v>
      </c>
      <c r="H23" s="160">
        <v>0.05</v>
      </c>
    </row>
    <row r="24" spans="1:11" ht="14.25">
      <c r="A24" s="29" t="s">
        <v>199</v>
      </c>
      <c r="B24" s="32">
        <v>0.8</v>
      </c>
      <c r="C24" s="32">
        <v>0.8</v>
      </c>
      <c r="D24" s="32">
        <v>1</v>
      </c>
      <c r="E24" s="31">
        <f>BDI_N.DES.!E24</f>
        <v>0.8</v>
      </c>
      <c r="F24" s="136">
        <v>22</v>
      </c>
      <c r="G24" s="144" t="s">
        <v>241</v>
      </c>
      <c r="H24" s="140">
        <v>0.05</v>
      </c>
    </row>
    <row r="25" spans="1:11" ht="14.25">
      <c r="A25" s="29" t="s">
        <v>200</v>
      </c>
      <c r="B25" s="32">
        <v>0.97</v>
      </c>
      <c r="C25" s="32">
        <v>1.27</v>
      </c>
      <c r="D25" s="32">
        <v>1.27</v>
      </c>
      <c r="E25" s="31">
        <f>BDI_N.DES.!E25</f>
        <v>1.27</v>
      </c>
      <c r="F25" s="147">
        <v>23</v>
      </c>
      <c r="G25" s="159" t="s">
        <v>242</v>
      </c>
      <c r="H25" s="160">
        <v>0.05</v>
      </c>
    </row>
    <row r="26" spans="1:11" ht="14.25">
      <c r="A26" s="29" t="s">
        <v>201</v>
      </c>
      <c r="B26" s="32">
        <v>0.59</v>
      </c>
      <c r="C26" s="32">
        <v>1.23</v>
      </c>
      <c r="D26" s="32">
        <v>1.39</v>
      </c>
      <c r="E26" s="31">
        <f>BDI_N.DES.!E26</f>
        <v>1.23</v>
      </c>
      <c r="F26" s="136">
        <v>24</v>
      </c>
      <c r="G26" s="144" t="s">
        <v>243</v>
      </c>
      <c r="H26" s="140">
        <v>0.05</v>
      </c>
    </row>
    <row r="27" spans="1:11" ht="14.25">
      <c r="A27" s="29" t="s">
        <v>202</v>
      </c>
      <c r="B27" s="32">
        <v>6.16</v>
      </c>
      <c r="C27" s="32">
        <v>7.4</v>
      </c>
      <c r="D27" s="32">
        <v>8.9600000000000009</v>
      </c>
      <c r="E27" s="31">
        <f>BDI_N.DES.!E27</f>
        <v>7.4</v>
      </c>
      <c r="F27" s="147">
        <v>25</v>
      </c>
      <c r="G27" s="159" t="s">
        <v>244</v>
      </c>
      <c r="H27" s="160">
        <v>0.05</v>
      </c>
    </row>
    <row r="28" spans="1:11" ht="14.25">
      <c r="A28" s="33" t="s">
        <v>245</v>
      </c>
      <c r="B28" s="34">
        <f>SUM(B29:B32)</f>
        <v>10.15</v>
      </c>
      <c r="C28" s="34">
        <f>SUM(C29:C32)</f>
        <v>11.15</v>
      </c>
      <c r="D28" s="34">
        <f>SUM(D29:D32)</f>
        <v>13.15</v>
      </c>
      <c r="E28" s="35">
        <f>SUM(E29:E32)</f>
        <v>13.15</v>
      </c>
      <c r="F28" s="147">
        <v>26</v>
      </c>
      <c r="G28" s="159" t="s">
        <v>246</v>
      </c>
      <c r="H28" s="160">
        <v>0.05</v>
      </c>
    </row>
    <row r="29" spans="1:11" ht="14.25">
      <c r="A29" s="29" t="s">
        <v>204</v>
      </c>
      <c r="B29" s="32">
        <v>3</v>
      </c>
      <c r="C29" s="32">
        <v>3</v>
      </c>
      <c r="D29" s="32">
        <v>3</v>
      </c>
      <c r="E29" s="31">
        <f>BDI_N.DES.!E29</f>
        <v>3</v>
      </c>
      <c r="F29" s="147">
        <v>27</v>
      </c>
      <c r="G29" s="159" t="s">
        <v>247</v>
      </c>
      <c r="H29" s="150">
        <v>0.05</v>
      </c>
    </row>
    <row r="30" spans="1:11" ht="14.25">
      <c r="A30" s="29" t="s">
        <v>205</v>
      </c>
      <c r="B30" s="32">
        <v>0.65</v>
      </c>
      <c r="C30" s="32">
        <v>0.65</v>
      </c>
      <c r="D30" s="32">
        <v>0.65</v>
      </c>
      <c r="E30" s="31">
        <f>BDI_N.DES.!E30</f>
        <v>0.65</v>
      </c>
      <c r="F30" s="147">
        <v>28</v>
      </c>
      <c r="G30" s="159" t="s">
        <v>248</v>
      </c>
      <c r="H30" s="150">
        <v>0.05</v>
      </c>
      <c r="I30" s="6">
        <v>5</v>
      </c>
      <c r="J30" s="6">
        <f>I30*G33</f>
        <v>1.6390000000000002</v>
      </c>
      <c r="K30" s="6">
        <f>I30+J30</f>
        <v>6.6390000000000002</v>
      </c>
    </row>
    <row r="31" spans="1:11" ht="14.25">
      <c r="A31" s="29" t="s">
        <v>206</v>
      </c>
      <c r="B31" s="32">
        <v>2</v>
      </c>
      <c r="C31" s="32">
        <v>3</v>
      </c>
      <c r="D31" s="32">
        <v>5</v>
      </c>
      <c r="E31" s="31">
        <f>BDI_N.DES.!E31</f>
        <v>5</v>
      </c>
      <c r="F31" s="147">
        <v>29</v>
      </c>
      <c r="G31" s="159" t="s">
        <v>249</v>
      </c>
      <c r="H31" s="160">
        <v>0.05</v>
      </c>
      <c r="K31" s="6">
        <f>I30*H33</f>
        <v>6.6390000000000002</v>
      </c>
    </row>
    <row r="32" spans="1:11" ht="15" thickBot="1">
      <c r="A32" s="29" t="s">
        <v>250</v>
      </c>
      <c r="B32" s="32">
        <v>4.5</v>
      </c>
      <c r="C32" s="32">
        <v>4.5</v>
      </c>
      <c r="D32" s="32">
        <v>4.5</v>
      </c>
      <c r="E32" s="66">
        <v>4.5</v>
      </c>
      <c r="F32" s="67"/>
      <c r="G32" s="68"/>
      <c r="H32" s="69"/>
    </row>
    <row r="33" spans="1:8">
      <c r="A33" s="36" t="s">
        <v>185</v>
      </c>
      <c r="B33" s="37"/>
      <c r="C33" s="37"/>
      <c r="D33" s="37"/>
      <c r="E33" s="38">
        <f>ROUND((((((1+E23/100+E24/100+E25/100)*(1+E26/100)*(1+E27/100))/(1-E28/100))-1)*100),2)</f>
        <v>32.78</v>
      </c>
      <c r="F33" s="39">
        <f>E33/100</f>
        <v>0.32780000000000004</v>
      </c>
      <c r="G33" s="6">
        <f>E33/100</f>
        <v>0.32780000000000004</v>
      </c>
      <c r="H33" s="40">
        <f>G33+1</f>
        <v>1.3278000000000001</v>
      </c>
    </row>
    <row r="34" spans="1:8" ht="13.5">
      <c r="A34" s="16"/>
      <c r="B34" s="41"/>
      <c r="C34" s="41"/>
      <c r="D34" s="41"/>
      <c r="E34" s="27"/>
    </row>
    <row r="35" spans="1:8" ht="13.5">
      <c r="A35" s="16" t="s">
        <v>207</v>
      </c>
      <c r="B35" s="41"/>
      <c r="C35" s="41"/>
      <c r="D35" s="41"/>
      <c r="E35" s="27"/>
      <c r="F35" s="42"/>
      <c r="G35" s="42"/>
      <c r="H35" s="42"/>
    </row>
    <row r="36" spans="1:8" ht="13.5">
      <c r="A36" s="16"/>
      <c r="B36" s="41"/>
      <c r="C36" s="41"/>
      <c r="D36" s="41"/>
      <c r="E36" s="27"/>
      <c r="F36" s="42"/>
      <c r="G36" s="46"/>
      <c r="H36" s="44"/>
    </row>
    <row r="37" spans="1:8" ht="13.5">
      <c r="A37" s="659" t="s">
        <v>208</v>
      </c>
      <c r="B37" s="543"/>
      <c r="C37" s="543"/>
      <c r="D37" s="543"/>
      <c r="E37" s="27"/>
      <c r="F37" s="42"/>
      <c r="G37" s="46"/>
      <c r="H37" s="47"/>
    </row>
    <row r="38" spans="1:8" ht="13.5">
      <c r="A38" s="16"/>
      <c r="B38" s="41"/>
      <c r="C38" s="41"/>
      <c r="D38" s="41"/>
      <c r="E38" s="27"/>
      <c r="F38" s="42"/>
      <c r="G38" s="46"/>
      <c r="H38" s="44"/>
    </row>
    <row r="39" spans="1:8" ht="13.5">
      <c r="A39" s="16"/>
      <c r="B39" s="41"/>
      <c r="C39" s="41"/>
      <c r="D39" s="41"/>
      <c r="E39" s="27"/>
      <c r="F39" s="42"/>
      <c r="G39" s="48"/>
      <c r="H39" s="44"/>
    </row>
    <row r="40" spans="1:8" ht="13.5">
      <c r="A40" s="16"/>
      <c r="B40" s="41"/>
      <c r="C40" s="41"/>
      <c r="D40" s="41"/>
      <c r="E40" s="27"/>
      <c r="F40" s="42"/>
      <c r="G40" s="48"/>
      <c r="H40" s="44"/>
    </row>
    <row r="41" spans="1:8" ht="13.5">
      <c r="A41" s="16"/>
      <c r="B41" s="41"/>
      <c r="C41" s="41"/>
      <c r="D41" s="41"/>
      <c r="E41" s="27"/>
      <c r="F41" s="42"/>
      <c r="G41" s="48"/>
      <c r="H41" s="49"/>
    </row>
    <row r="42" spans="1:8" ht="13.5">
      <c r="A42" s="50" t="s">
        <v>209</v>
      </c>
      <c r="B42" s="41"/>
      <c r="C42" s="41"/>
      <c r="D42" s="41"/>
      <c r="E42" s="27"/>
      <c r="F42" s="42"/>
      <c r="G42" s="48"/>
      <c r="H42" s="49"/>
    </row>
    <row r="43" spans="1:8" ht="13.5">
      <c r="A43" s="661" t="s">
        <v>210</v>
      </c>
      <c r="B43" s="688"/>
      <c r="C43" s="688"/>
      <c r="D43" s="688"/>
      <c r="E43" s="27"/>
      <c r="F43" s="42"/>
      <c r="G43" s="48"/>
      <c r="H43" s="49"/>
    </row>
    <row r="44" spans="1:8" ht="13.5">
      <c r="A44" s="661" t="s">
        <v>211</v>
      </c>
      <c r="B44" s="688"/>
      <c r="C44" s="688"/>
      <c r="D44" s="688"/>
      <c r="E44" s="27"/>
      <c r="F44" s="42"/>
      <c r="G44" s="46"/>
      <c r="H44" s="49"/>
    </row>
    <row r="45" spans="1:8" ht="13.5">
      <c r="A45" s="661" t="s">
        <v>212</v>
      </c>
      <c r="B45" s="688"/>
      <c r="C45" s="688"/>
      <c r="D45" s="688"/>
      <c r="E45" s="27"/>
      <c r="F45" s="42"/>
      <c r="G45" s="46"/>
      <c r="H45" s="44"/>
    </row>
    <row r="46" spans="1:8" ht="13.5">
      <c r="A46" s="661" t="s">
        <v>213</v>
      </c>
      <c r="B46" s="688"/>
      <c r="C46" s="688"/>
      <c r="D46" s="688"/>
      <c r="E46" s="27"/>
      <c r="F46" s="42"/>
      <c r="G46" s="48"/>
      <c r="H46" s="49"/>
    </row>
    <row r="47" spans="1:8" ht="13.5">
      <c r="A47" s="661" t="s">
        <v>214</v>
      </c>
      <c r="B47" s="688"/>
      <c r="C47" s="688"/>
      <c r="D47" s="688"/>
      <c r="E47" s="27"/>
      <c r="F47" s="42"/>
      <c r="G47" s="48"/>
      <c r="H47" s="44"/>
    </row>
    <row r="48" spans="1:8" ht="13.5">
      <c r="A48" s="51"/>
      <c r="B48" s="52"/>
      <c r="C48" s="52"/>
      <c r="D48" s="52"/>
      <c r="E48" s="27"/>
      <c r="F48" s="42"/>
      <c r="G48" s="46"/>
      <c r="H48" s="44"/>
    </row>
    <row r="49" spans="1:8" ht="12.75" customHeight="1">
      <c r="A49" s="53" t="s">
        <v>215</v>
      </c>
      <c r="B49" s="54"/>
      <c r="C49" s="54"/>
      <c r="D49" s="54"/>
      <c r="E49" s="55"/>
      <c r="F49" s="42"/>
      <c r="G49" s="46"/>
      <c r="H49" s="49"/>
    </row>
    <row r="50" spans="1:8" ht="18" customHeight="1">
      <c r="A50" s="53" t="s">
        <v>216</v>
      </c>
      <c r="B50" s="56"/>
      <c r="C50" s="56"/>
      <c r="D50" s="56"/>
      <c r="E50" s="57"/>
      <c r="F50" s="42"/>
      <c r="G50" s="46"/>
      <c r="H50" s="49"/>
    </row>
    <row r="51" spans="1:8" ht="19.5" customHeight="1">
      <c r="A51" s="53" t="s">
        <v>217</v>
      </c>
      <c r="B51" s="56"/>
      <c r="C51" s="56"/>
      <c r="D51" s="56"/>
      <c r="E51" s="57"/>
      <c r="F51" s="42"/>
      <c r="G51" s="48"/>
      <c r="H51" s="49"/>
    </row>
    <row r="52" spans="1:8" ht="34.5" customHeight="1">
      <c r="A52" s="656" t="s">
        <v>218</v>
      </c>
      <c r="B52" s="687"/>
      <c r="C52" s="687"/>
      <c r="D52" s="687"/>
      <c r="E52" s="658"/>
      <c r="F52" s="42"/>
      <c r="G52" s="48"/>
      <c r="H52" s="49"/>
    </row>
    <row r="53" spans="1:8" ht="14.25" thickBot="1">
      <c r="A53" s="60"/>
      <c r="B53" s="61"/>
      <c r="C53" s="61"/>
      <c r="D53" s="61"/>
      <c r="E53" s="28"/>
      <c r="F53" s="42"/>
      <c r="G53" s="48"/>
      <c r="H53" s="49"/>
    </row>
    <row r="54" spans="1:8">
      <c r="F54" s="42"/>
      <c r="G54" s="46"/>
      <c r="H54" s="49"/>
    </row>
    <row r="55" spans="1:8">
      <c r="F55" s="42"/>
      <c r="G55" s="46"/>
      <c r="H55" s="49"/>
    </row>
    <row r="56" spans="1:8">
      <c r="F56" s="42"/>
      <c r="G56" s="48"/>
      <c r="H56" s="49"/>
    </row>
    <row r="57" spans="1:8">
      <c r="F57" s="42"/>
      <c r="G57" s="46"/>
      <c r="H57" s="49"/>
    </row>
    <row r="58" spans="1:8">
      <c r="F58" s="42"/>
      <c r="G58" s="48"/>
      <c r="H58" s="49"/>
    </row>
    <row r="59" spans="1:8">
      <c r="F59" s="42"/>
      <c r="G59" s="48"/>
      <c r="H59" s="49"/>
    </row>
    <row r="60" spans="1:8">
      <c r="F60" s="42"/>
      <c r="G60" s="48"/>
      <c r="H60" s="47"/>
    </row>
    <row r="61" spans="1:8">
      <c r="F61" s="42"/>
      <c r="G61" s="48"/>
      <c r="H61" s="49"/>
    </row>
    <row r="62" spans="1:8">
      <c r="F62" s="42"/>
      <c r="G62" s="48"/>
      <c r="H62" s="49"/>
    </row>
    <row r="63" spans="1:8">
      <c r="F63" s="42"/>
      <c r="G63" s="48"/>
      <c r="H63" s="49"/>
    </row>
    <row r="64" spans="1:8">
      <c r="F64" s="42"/>
      <c r="G64" s="48"/>
      <c r="H64" s="62"/>
    </row>
  </sheetData>
  <sheetProtection formatCells="0" formatColumns="0" formatRows="0" insertColumns="0" insertRows="0" insertHyperlinks="0" deleteColumns="0" deleteRows="0" sort="0" autoFilter="0" pivotTables="0"/>
  <protectedRanges>
    <protectedRange sqref="E32" name="Intervalo1_1_1"/>
    <protectedRange sqref="E23:E27 E29:E31" name="Intervalo1_1_1_1"/>
  </protectedRanges>
  <mergeCells count="21">
    <mergeCell ref="A8:E8"/>
    <mergeCell ref="A1:E1"/>
    <mergeCell ref="A2:E2"/>
    <mergeCell ref="A3:E3"/>
    <mergeCell ref="A5:E5"/>
    <mergeCell ref="A7:E7"/>
    <mergeCell ref="A9:E9"/>
    <mergeCell ref="A10:E10"/>
    <mergeCell ref="A17:D17"/>
    <mergeCell ref="A20:D20"/>
    <mergeCell ref="A21:A22"/>
    <mergeCell ref="B21:D21"/>
    <mergeCell ref="E21:E22"/>
    <mergeCell ref="A12:D12"/>
    <mergeCell ref="A52:E52"/>
    <mergeCell ref="A37:D37"/>
    <mergeCell ref="A43:D43"/>
    <mergeCell ref="A44:D44"/>
    <mergeCell ref="A45:D45"/>
    <mergeCell ref="A46:D46"/>
    <mergeCell ref="A47:D47"/>
  </mergeCells>
  <printOptions horizontalCentered="1"/>
  <pageMargins left="0.78740157480314965" right="0.39370078740157483" top="0.39370078740157483" bottom="0.47244094488188981" header="0" footer="0"/>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7230A-380B-415E-8466-2B12DB4CDEB4}">
  <dimension ref="A1:U60"/>
  <sheetViews>
    <sheetView view="pageBreakPreview" topLeftCell="A39" zoomScaleNormal="100" zoomScaleSheetLayoutView="100" workbookViewId="0">
      <selection activeCell="E49" sqref="A1:E49"/>
    </sheetView>
  </sheetViews>
  <sheetFormatPr defaultColWidth="8" defaultRowHeight="12.75"/>
  <cols>
    <col min="1" max="1" width="44" style="6" customWidth="1"/>
    <col min="2" max="2" width="10.375" style="6" customWidth="1"/>
    <col min="3" max="3" width="8.75" style="6" customWidth="1"/>
    <col min="4" max="4" width="11" style="6" customWidth="1"/>
    <col min="5" max="5" width="16.25" style="6" customWidth="1"/>
    <col min="6" max="6" width="8" style="6"/>
    <col min="7" max="7" width="14.875" style="6" customWidth="1"/>
    <col min="8" max="12" width="8" style="6"/>
    <col min="13" max="13" width="40.5" style="58" customWidth="1"/>
    <col min="14" max="14" width="11.125" style="6" bestFit="1" customWidth="1"/>
    <col min="15" max="15" width="17.875" style="6" bestFit="1" customWidth="1"/>
    <col min="16" max="16" width="6.625" style="6" bestFit="1" customWidth="1"/>
    <col min="17" max="17" width="6.625" style="6" customWidth="1"/>
    <col min="18" max="19" width="7.125" style="6" bestFit="1" customWidth="1"/>
    <col min="20" max="20" width="7.125" style="6" customWidth="1"/>
    <col min="21" max="21" width="8" style="59"/>
    <col min="22" max="16384" width="8" style="6"/>
  </cols>
  <sheetData>
    <row r="1" spans="1:21" ht="14.25">
      <c r="A1" s="681"/>
      <c r="B1" s="682"/>
      <c r="C1" s="682"/>
      <c r="D1" s="682"/>
      <c r="E1" s="683"/>
      <c r="F1" s="136"/>
      <c r="G1" s="137"/>
      <c r="H1" s="137"/>
      <c r="M1" s="138"/>
      <c r="N1" s="138"/>
      <c r="O1" s="138"/>
      <c r="P1" s="138"/>
      <c r="Q1" s="138"/>
      <c r="R1" s="138"/>
      <c r="S1" s="138"/>
      <c r="T1" s="138"/>
      <c r="U1" s="139"/>
    </row>
    <row r="2" spans="1:21" ht="14.25">
      <c r="A2" s="684"/>
      <c r="B2" s="685"/>
      <c r="C2" s="685"/>
      <c r="D2" s="685"/>
      <c r="E2" s="686"/>
      <c r="F2" s="136"/>
      <c r="G2" s="137"/>
      <c r="H2" s="140"/>
      <c r="M2" s="141"/>
      <c r="N2" s="142"/>
      <c r="O2" s="142"/>
      <c r="P2" s="142"/>
      <c r="Q2" s="142"/>
      <c r="R2" s="142"/>
      <c r="S2" s="142"/>
      <c r="T2" s="142"/>
      <c r="U2" s="143"/>
    </row>
    <row r="3" spans="1:21" ht="14.25">
      <c r="A3" s="684"/>
      <c r="B3" s="685"/>
      <c r="C3" s="685"/>
      <c r="D3" s="685"/>
      <c r="E3" s="686"/>
      <c r="F3" s="136"/>
      <c r="G3" s="137"/>
      <c r="H3" s="140"/>
      <c r="M3" s="141"/>
      <c r="N3" s="142"/>
      <c r="O3" s="142"/>
      <c r="P3" s="142"/>
      <c r="Q3" s="142"/>
      <c r="R3" s="142"/>
      <c r="S3" s="142"/>
      <c r="T3" s="142"/>
      <c r="U3" s="143"/>
    </row>
    <row r="4" spans="1:21" ht="14.25">
      <c r="A4" s="504"/>
      <c r="B4" s="508"/>
      <c r="C4" s="508"/>
      <c r="D4" s="508"/>
      <c r="E4" s="505"/>
      <c r="F4" s="136"/>
      <c r="G4" s="144"/>
      <c r="H4" s="145"/>
      <c r="M4" s="141"/>
      <c r="N4" s="142"/>
      <c r="O4" s="142"/>
      <c r="P4" s="142"/>
      <c r="Q4" s="142"/>
      <c r="R4" s="142"/>
      <c r="S4" s="142"/>
      <c r="T4" s="142"/>
      <c r="U4" s="146"/>
    </row>
    <row r="5" spans="1:21" ht="14.25">
      <c r="A5" s="684"/>
      <c r="B5" s="685"/>
      <c r="C5" s="685"/>
      <c r="D5" s="685"/>
      <c r="E5" s="686"/>
      <c r="F5" s="147"/>
      <c r="G5" s="148"/>
      <c r="H5" s="149"/>
      <c r="M5" s="141"/>
      <c r="N5" s="142"/>
      <c r="O5" s="142"/>
      <c r="P5" s="142"/>
      <c r="Q5" s="142"/>
      <c r="R5" s="142"/>
      <c r="S5" s="142"/>
      <c r="T5" s="142"/>
      <c r="U5" s="146"/>
    </row>
    <row r="6" spans="1:21" ht="14.25">
      <c r="A6" s="10"/>
      <c r="B6" s="509"/>
      <c r="C6" s="509"/>
      <c r="D6" s="509"/>
      <c r="E6" s="12"/>
      <c r="F6" s="147"/>
      <c r="G6" s="148"/>
      <c r="H6" s="150"/>
      <c r="M6" s="151"/>
      <c r="N6" s="142"/>
      <c r="O6" s="142"/>
      <c r="P6" s="142"/>
      <c r="Q6" s="142"/>
      <c r="R6" s="142"/>
      <c r="S6" s="142"/>
      <c r="T6" s="142"/>
      <c r="U6" s="146"/>
    </row>
    <row r="7" spans="1:21" s="11" customFormat="1" ht="14.25">
      <c r="A7" s="663" t="s">
        <v>1383</v>
      </c>
      <c r="B7" s="664"/>
      <c r="C7" s="664"/>
      <c r="D7" s="664"/>
      <c r="E7" s="665"/>
      <c r="F7" s="154"/>
      <c r="G7" s="155"/>
      <c r="H7" s="150"/>
      <c r="M7" s="156"/>
      <c r="N7" s="157"/>
      <c r="O7" s="157"/>
      <c r="P7" s="157"/>
      <c r="Q7" s="157"/>
      <c r="R7" s="157"/>
      <c r="S7" s="157"/>
      <c r="T7" s="157"/>
      <c r="U7" s="158"/>
    </row>
    <row r="8" spans="1:21" ht="14.25">
      <c r="A8" s="487"/>
      <c r="B8" s="493"/>
      <c r="C8" s="493"/>
      <c r="D8" s="493"/>
      <c r="E8" s="488"/>
      <c r="F8" s="147"/>
      <c r="G8" s="159"/>
      <c r="H8" s="160"/>
      <c r="M8" s="141"/>
      <c r="N8" s="142"/>
      <c r="O8" s="142"/>
      <c r="P8" s="142"/>
      <c r="Q8" s="142"/>
      <c r="R8" s="142"/>
      <c r="S8" s="142"/>
      <c r="T8" s="142"/>
      <c r="U8" s="146"/>
    </row>
    <row r="9" spans="1:21" ht="14.25">
      <c r="A9" s="659" t="str">
        <f>'Orçamento Sintético'!D2</f>
        <v>OBRA: CONSTRUÇÃO DE REFEITÓRIO IFMS CAMPUS AQUIDAUANA
END.: RUA TADAO, R. AMELIA ARIMA, 222 - VILA YCARAÍ, 79200-000
LOCAL: AQUIDAUANA - MS
ÁREA: 526,62 m²</v>
      </c>
      <c r="B9" s="660"/>
      <c r="C9" s="660"/>
      <c r="D9" s="660"/>
      <c r="E9" s="692"/>
      <c r="F9" s="136"/>
      <c r="G9" s="153"/>
      <c r="H9" s="140"/>
      <c r="M9" s="141"/>
      <c r="N9" s="142"/>
      <c r="O9" s="142"/>
      <c r="P9" s="142"/>
      <c r="Q9" s="142"/>
      <c r="R9" s="142"/>
      <c r="S9" s="142"/>
      <c r="T9" s="142"/>
      <c r="U9" s="146"/>
    </row>
    <row r="10" spans="1:21" ht="14.25">
      <c r="A10" s="659"/>
      <c r="B10" s="660"/>
      <c r="C10" s="660"/>
      <c r="D10" s="660"/>
      <c r="E10" s="692"/>
      <c r="F10" s="136"/>
      <c r="G10" s="144"/>
      <c r="H10" s="140"/>
      <c r="M10" s="151"/>
      <c r="N10" s="161"/>
      <c r="O10" s="161"/>
      <c r="P10" s="161"/>
      <c r="Q10" s="161"/>
      <c r="R10" s="161"/>
      <c r="S10" s="161"/>
      <c r="T10" s="161"/>
      <c r="U10" s="162"/>
    </row>
    <row r="11" spans="1:21" ht="14.25">
      <c r="A11" s="659"/>
      <c r="B11" s="660"/>
      <c r="C11" s="660"/>
      <c r="D11" s="660"/>
      <c r="E11" s="692"/>
      <c r="F11" s="136"/>
      <c r="G11" s="144"/>
      <c r="H11" s="152"/>
      <c r="M11" s="141"/>
      <c r="N11" s="142"/>
      <c r="O11" s="142"/>
      <c r="P11" s="142"/>
      <c r="Q11" s="142"/>
      <c r="R11" s="142"/>
      <c r="S11" s="142"/>
      <c r="T11" s="142"/>
      <c r="U11" s="146"/>
    </row>
    <row r="12" spans="1:21" ht="16.5" customHeight="1">
      <c r="A12" s="659"/>
      <c r="B12" s="660"/>
      <c r="C12" s="660"/>
      <c r="D12" s="660"/>
      <c r="E12" s="692"/>
      <c r="F12" s="147"/>
      <c r="G12" s="159"/>
      <c r="H12" s="160"/>
      <c r="M12" s="151"/>
      <c r="N12" s="161"/>
      <c r="O12" s="161"/>
      <c r="P12" s="161"/>
      <c r="Q12" s="161"/>
      <c r="R12" s="161"/>
      <c r="S12" s="161"/>
      <c r="T12" s="161"/>
      <c r="U12" s="162"/>
    </row>
    <row r="13" spans="1:21" ht="14.25">
      <c r="A13" s="20"/>
      <c r="B13" s="176"/>
      <c r="C13" s="176"/>
      <c r="D13" s="176"/>
      <c r="E13" s="19"/>
      <c r="F13" s="147"/>
      <c r="G13" s="159"/>
      <c r="H13" s="160"/>
      <c r="M13" s="151"/>
      <c r="N13" s="161"/>
      <c r="O13" s="161"/>
      <c r="P13" s="161"/>
      <c r="Q13" s="161"/>
      <c r="R13" s="161"/>
      <c r="S13" s="161"/>
      <c r="T13" s="161"/>
      <c r="U13" s="162"/>
    </row>
    <row r="14" spans="1:21" ht="15" thickBot="1">
      <c r="A14" s="666" t="s">
        <v>187</v>
      </c>
      <c r="B14" s="667"/>
      <c r="C14" s="667"/>
      <c r="D14" s="668"/>
      <c r="E14" s="433"/>
      <c r="F14" s="136"/>
      <c r="G14" s="144"/>
      <c r="H14" s="145"/>
      <c r="M14" s="151"/>
      <c r="N14" s="142"/>
      <c r="O14" s="142"/>
      <c r="P14" s="142"/>
      <c r="Q14" s="142"/>
      <c r="R14" s="142"/>
      <c r="S14" s="142"/>
      <c r="T14" s="142"/>
      <c r="U14" s="146"/>
    </row>
    <row r="15" spans="1:21" ht="14.25">
      <c r="A15" s="21" t="s">
        <v>188</v>
      </c>
      <c r="B15" s="22" t="s">
        <v>189</v>
      </c>
      <c r="C15" s="22" t="s">
        <v>190</v>
      </c>
      <c r="D15" s="23" t="s">
        <v>191</v>
      </c>
      <c r="E15" s="488"/>
      <c r="F15" s="136"/>
      <c r="G15" s="144"/>
      <c r="H15" s="140"/>
      <c r="M15" s="141"/>
      <c r="N15" s="142"/>
      <c r="O15" s="142"/>
      <c r="P15" s="142"/>
      <c r="Q15" s="142"/>
      <c r="R15" s="142"/>
      <c r="S15" s="142"/>
      <c r="T15" s="142"/>
      <c r="U15" s="146"/>
    </row>
    <row r="16" spans="1:21" ht="15" thickBot="1">
      <c r="A16" s="24" t="s">
        <v>192</v>
      </c>
      <c r="B16" s="25">
        <v>11.1</v>
      </c>
      <c r="C16" s="25">
        <v>14.02</v>
      </c>
      <c r="D16" s="26">
        <v>16.8</v>
      </c>
      <c r="E16" s="27"/>
      <c r="F16" s="136"/>
      <c r="G16" s="144"/>
      <c r="H16" s="140"/>
      <c r="M16" s="151"/>
      <c r="N16" s="161"/>
      <c r="O16" s="161"/>
      <c r="P16" s="161"/>
      <c r="Q16" s="161"/>
      <c r="R16" s="161"/>
      <c r="S16" s="161"/>
      <c r="T16" s="161"/>
      <c r="U16" s="162"/>
    </row>
    <row r="17" spans="1:21" ht="15" thickBot="1">
      <c r="A17" s="669"/>
      <c r="B17" s="670"/>
      <c r="C17" s="670"/>
      <c r="D17" s="670"/>
      <c r="E17" s="28"/>
      <c r="F17" s="147"/>
      <c r="G17" s="159"/>
      <c r="H17" s="160"/>
      <c r="M17" s="141"/>
      <c r="N17" s="142"/>
      <c r="O17" s="142"/>
      <c r="P17" s="142"/>
      <c r="Q17" s="142"/>
      <c r="R17" s="142"/>
      <c r="S17" s="142"/>
      <c r="T17" s="142"/>
      <c r="U17" s="146"/>
    </row>
    <row r="18" spans="1:21" ht="14.25">
      <c r="A18" s="671" t="s">
        <v>4</v>
      </c>
      <c r="B18" s="673" t="s">
        <v>193</v>
      </c>
      <c r="C18" s="674"/>
      <c r="D18" s="675"/>
      <c r="E18" s="676" t="s">
        <v>194</v>
      </c>
      <c r="F18" s="147"/>
      <c r="G18" s="159"/>
      <c r="H18" s="160"/>
      <c r="M18" s="141"/>
      <c r="N18" s="142"/>
      <c r="O18" s="142"/>
      <c r="P18" s="142"/>
      <c r="Q18" s="142"/>
      <c r="R18" s="142"/>
      <c r="S18" s="142"/>
      <c r="T18" s="142"/>
      <c r="U18" s="146"/>
    </row>
    <row r="19" spans="1:21" ht="14.25">
      <c r="A19" s="672"/>
      <c r="B19" s="164" t="s">
        <v>195</v>
      </c>
      <c r="C19" s="164" t="s">
        <v>196</v>
      </c>
      <c r="D19" s="164" t="s">
        <v>197</v>
      </c>
      <c r="E19" s="677"/>
      <c r="F19" s="136"/>
      <c r="G19" s="153"/>
      <c r="H19" s="140"/>
      <c r="M19" s="151"/>
      <c r="N19" s="142"/>
      <c r="O19" s="142"/>
      <c r="P19" s="142"/>
      <c r="Q19" s="142"/>
      <c r="R19" s="142"/>
      <c r="S19" s="142"/>
      <c r="T19" s="142"/>
      <c r="U19" s="146"/>
    </row>
    <row r="20" spans="1:21" ht="14.25">
      <c r="A20" s="29" t="s">
        <v>198</v>
      </c>
      <c r="B20" s="30">
        <v>1.5</v>
      </c>
      <c r="C20" s="30">
        <v>3.45</v>
      </c>
      <c r="D20" s="30">
        <v>4.49</v>
      </c>
      <c r="E20" s="31">
        <v>3.45</v>
      </c>
      <c r="F20" s="147"/>
      <c r="G20" s="148"/>
      <c r="H20" s="160"/>
      <c r="M20" s="151"/>
      <c r="N20" s="142"/>
      <c r="O20" s="142"/>
      <c r="P20" s="142"/>
      <c r="Q20" s="142"/>
      <c r="R20" s="142"/>
      <c r="S20" s="142"/>
      <c r="T20" s="142"/>
      <c r="U20" s="146"/>
    </row>
    <row r="21" spans="1:21" ht="14.25">
      <c r="A21" s="29" t="s">
        <v>199</v>
      </c>
      <c r="B21" s="32">
        <v>0.3</v>
      </c>
      <c r="C21" s="32">
        <v>0.48</v>
      </c>
      <c r="D21" s="32">
        <v>0.82</v>
      </c>
      <c r="E21" s="31">
        <v>0.48</v>
      </c>
      <c r="F21" s="136"/>
      <c r="G21" s="144"/>
      <c r="H21" s="140"/>
      <c r="M21" s="141"/>
      <c r="N21" s="142"/>
      <c r="O21" s="142"/>
      <c r="P21" s="142"/>
      <c r="Q21" s="142"/>
      <c r="R21" s="142"/>
      <c r="S21" s="142"/>
      <c r="T21" s="142"/>
      <c r="U21" s="146"/>
    </row>
    <row r="22" spans="1:21" ht="14.25">
      <c r="A22" s="29" t="s">
        <v>200</v>
      </c>
      <c r="B22" s="32">
        <v>0.56000000000000005</v>
      </c>
      <c r="C22" s="32">
        <v>0.85</v>
      </c>
      <c r="D22" s="32">
        <v>0.89</v>
      </c>
      <c r="E22" s="31">
        <v>0.85</v>
      </c>
      <c r="F22" s="147"/>
      <c r="G22" s="159"/>
      <c r="H22" s="160"/>
      <c r="M22" s="141"/>
      <c r="N22" s="142"/>
      <c r="O22" s="142"/>
      <c r="P22" s="142"/>
      <c r="Q22" s="142"/>
      <c r="R22" s="142"/>
      <c r="S22" s="142"/>
      <c r="T22" s="142"/>
      <c r="U22" s="146"/>
    </row>
    <row r="23" spans="1:21" ht="14.25">
      <c r="A23" s="29" t="s">
        <v>201</v>
      </c>
      <c r="B23" s="32">
        <v>0.85</v>
      </c>
      <c r="C23" s="32">
        <v>0.85</v>
      </c>
      <c r="D23" s="32">
        <v>1.1100000000000001</v>
      </c>
      <c r="E23" s="31">
        <v>0.85</v>
      </c>
      <c r="F23" s="136"/>
      <c r="G23" s="144"/>
      <c r="H23" s="140"/>
      <c r="M23" s="141"/>
      <c r="N23" s="142"/>
      <c r="O23" s="142"/>
      <c r="P23" s="142"/>
      <c r="Q23" s="142"/>
      <c r="R23" s="142"/>
      <c r="S23" s="142"/>
      <c r="T23" s="142"/>
      <c r="U23" s="146"/>
    </row>
    <row r="24" spans="1:21" ht="14.25">
      <c r="A24" s="29" t="s">
        <v>202</v>
      </c>
      <c r="B24" s="32">
        <v>3.5</v>
      </c>
      <c r="C24" s="32">
        <v>5.1100000000000003</v>
      </c>
      <c r="D24" s="32">
        <v>6.22</v>
      </c>
      <c r="E24" s="31">
        <v>5.1100000000000003</v>
      </c>
      <c r="F24" s="147"/>
      <c r="G24" s="159"/>
      <c r="H24" s="160"/>
      <c r="M24" s="141"/>
      <c r="N24" s="142"/>
      <c r="O24" s="142"/>
      <c r="P24" s="142"/>
      <c r="Q24" s="142"/>
      <c r="R24" s="142"/>
      <c r="S24" s="142"/>
      <c r="T24" s="142"/>
      <c r="U24" s="146"/>
    </row>
    <row r="25" spans="1:21" ht="14.25">
      <c r="A25" s="33" t="s">
        <v>2499</v>
      </c>
      <c r="B25" s="34">
        <f>SUM(B26:B28)</f>
        <v>3.65</v>
      </c>
      <c r="C25" s="34">
        <f>SUM(C26:C28)</f>
        <v>3.65</v>
      </c>
      <c r="D25" s="34">
        <f>SUM(D26:D28)</f>
        <v>3.65</v>
      </c>
      <c r="E25" s="35">
        <f>SUM(E26:E28)</f>
        <v>3.65</v>
      </c>
      <c r="F25" s="147"/>
      <c r="G25" s="159"/>
      <c r="H25" s="160"/>
      <c r="M25" s="141"/>
      <c r="N25" s="142"/>
      <c r="O25" s="142"/>
      <c r="P25" s="142"/>
      <c r="Q25" s="142"/>
      <c r="R25" s="142"/>
      <c r="S25" s="142"/>
      <c r="T25" s="142"/>
      <c r="U25" s="146"/>
    </row>
    <row r="26" spans="1:21" ht="14.25">
      <c r="A26" s="29" t="s">
        <v>204</v>
      </c>
      <c r="B26" s="32">
        <v>3</v>
      </c>
      <c r="C26" s="32">
        <v>3</v>
      </c>
      <c r="D26" s="32">
        <v>3</v>
      </c>
      <c r="E26" s="31">
        <v>3</v>
      </c>
      <c r="F26" s="147"/>
      <c r="G26" s="159"/>
      <c r="H26" s="150"/>
      <c r="M26" s="151"/>
      <c r="N26" s="142"/>
      <c r="O26" s="142"/>
      <c r="P26" s="142"/>
      <c r="Q26" s="142"/>
      <c r="R26" s="142"/>
      <c r="S26" s="142"/>
      <c r="T26" s="142"/>
      <c r="U26" s="146"/>
    </row>
    <row r="27" spans="1:21" ht="14.25">
      <c r="A27" s="29" t="s">
        <v>205</v>
      </c>
      <c r="B27" s="32">
        <v>0.65</v>
      </c>
      <c r="C27" s="32">
        <v>0.65</v>
      </c>
      <c r="D27" s="32">
        <v>0.65</v>
      </c>
      <c r="E27" s="31">
        <v>0.65</v>
      </c>
      <c r="F27" s="147"/>
      <c r="G27" s="159"/>
      <c r="H27" s="150"/>
      <c r="I27" s="6">
        <v>5</v>
      </c>
      <c r="J27" s="6">
        <f>I27*G29</f>
        <v>0.76400000000000001</v>
      </c>
      <c r="K27" s="6">
        <f>I27+J27</f>
        <v>5.7640000000000002</v>
      </c>
      <c r="M27" s="141"/>
      <c r="N27" s="142"/>
      <c r="O27" s="142"/>
      <c r="P27" s="142"/>
      <c r="Q27" s="142"/>
      <c r="R27" s="142"/>
      <c r="S27" s="142"/>
      <c r="T27" s="142"/>
      <c r="U27" s="146"/>
    </row>
    <row r="28" spans="1:21" ht="14.25">
      <c r="A28" s="29"/>
      <c r="B28" s="32"/>
      <c r="C28" s="32"/>
      <c r="D28" s="32"/>
      <c r="E28" s="31"/>
      <c r="F28" s="147"/>
      <c r="G28" s="159"/>
      <c r="H28" s="160"/>
      <c r="K28" s="6">
        <f>I27*H29</f>
        <v>5.7640000000000002</v>
      </c>
      <c r="M28" s="141"/>
      <c r="N28" s="142"/>
      <c r="O28" s="142"/>
      <c r="P28" s="142"/>
      <c r="Q28" s="142"/>
      <c r="R28" s="142"/>
      <c r="S28" s="142"/>
      <c r="T28" s="142"/>
      <c r="U28" s="146"/>
    </row>
    <row r="29" spans="1:21" ht="13.5">
      <c r="A29" s="36" t="s">
        <v>185</v>
      </c>
      <c r="B29" s="37"/>
      <c r="C29" s="37"/>
      <c r="D29" s="37"/>
      <c r="E29" s="38">
        <f>ROUND((((((1+E20/100+E21/100+E22/100)*(1+E23/100)*(1+E24/100))/(1-E25/100))-1)*100),2)</f>
        <v>15.28</v>
      </c>
      <c r="F29" s="39">
        <f>E29/100</f>
        <v>0.15279999999999999</v>
      </c>
      <c r="G29" s="6">
        <f>E29/100</f>
        <v>0.15279999999999999</v>
      </c>
      <c r="H29" s="40">
        <f>G29+1</f>
        <v>1.1528</v>
      </c>
      <c r="M29" s="141"/>
      <c r="N29" s="142"/>
      <c r="O29" s="142"/>
      <c r="P29" s="142"/>
      <c r="Q29" s="142"/>
      <c r="R29" s="142"/>
      <c r="S29" s="142"/>
      <c r="T29" s="142"/>
      <c r="U29" s="146"/>
    </row>
    <row r="30" spans="1:21" ht="13.5">
      <c r="A30" s="16"/>
      <c r="B30" s="173"/>
      <c r="C30" s="173"/>
      <c r="D30" s="173"/>
      <c r="E30" s="27"/>
      <c r="M30" s="151"/>
      <c r="N30" s="161"/>
      <c r="O30" s="161"/>
      <c r="P30" s="161"/>
      <c r="Q30" s="161"/>
      <c r="R30" s="161"/>
      <c r="S30" s="161"/>
      <c r="T30" s="161"/>
      <c r="U30" s="165"/>
    </row>
    <row r="31" spans="1:21" ht="13.5">
      <c r="A31" s="16" t="s">
        <v>207</v>
      </c>
      <c r="B31" s="173"/>
      <c r="C31" s="173"/>
      <c r="D31" s="173"/>
      <c r="E31" s="27"/>
      <c r="F31" s="42"/>
      <c r="G31" s="42"/>
      <c r="H31" s="42"/>
      <c r="M31" s="141"/>
      <c r="N31" s="142"/>
      <c r="O31" s="142"/>
      <c r="P31" s="142"/>
      <c r="Q31" s="142"/>
      <c r="R31" s="142"/>
      <c r="S31" s="142"/>
      <c r="T31" s="142"/>
      <c r="U31" s="146"/>
    </row>
    <row r="32" spans="1:21" ht="13.5">
      <c r="A32" s="16"/>
      <c r="B32" s="173"/>
      <c r="C32" s="173"/>
      <c r="D32" s="173"/>
      <c r="E32" s="27"/>
      <c r="F32" s="42"/>
      <c r="G32" s="43">
        <f>E20+E21+E22+E23+E24+E25</f>
        <v>14.39</v>
      </c>
      <c r="H32" s="44"/>
      <c r="M32" s="151"/>
      <c r="N32" s="142"/>
      <c r="O32" s="142"/>
      <c r="P32" s="142"/>
      <c r="Q32" s="142"/>
      <c r="R32" s="142"/>
      <c r="S32" s="142"/>
      <c r="T32" s="142"/>
      <c r="U32" s="146"/>
    </row>
    <row r="33" spans="1:21" ht="13.5">
      <c r="A33" s="659" t="s">
        <v>208</v>
      </c>
      <c r="B33" s="660"/>
      <c r="C33" s="660"/>
      <c r="D33" s="660"/>
      <c r="E33" s="45"/>
      <c r="F33" s="42"/>
      <c r="G33" s="46"/>
      <c r="H33" s="47"/>
      <c r="M33" s="141"/>
      <c r="N33" s="142"/>
      <c r="O33" s="142"/>
      <c r="P33" s="142"/>
      <c r="Q33" s="142"/>
      <c r="R33" s="142"/>
      <c r="S33" s="142"/>
      <c r="T33" s="142"/>
      <c r="U33" s="146"/>
    </row>
    <row r="34" spans="1:21" ht="13.5">
      <c r="A34" s="16"/>
      <c r="B34" s="173"/>
      <c r="C34" s="173"/>
      <c r="D34" s="173"/>
      <c r="E34" s="27"/>
      <c r="F34" s="42"/>
      <c r="G34" s="46"/>
      <c r="H34" s="44"/>
      <c r="M34" s="141"/>
      <c r="N34" s="142"/>
      <c r="O34" s="142"/>
      <c r="P34" s="142"/>
      <c r="Q34" s="142"/>
      <c r="R34" s="142"/>
      <c r="S34" s="142"/>
      <c r="T34" s="142"/>
      <c r="U34" s="146"/>
    </row>
    <row r="35" spans="1:21" ht="13.5">
      <c r="A35" s="16"/>
      <c r="B35" s="173"/>
      <c r="C35" s="173"/>
      <c r="D35" s="173"/>
      <c r="E35" s="27"/>
      <c r="F35" s="42"/>
      <c r="G35" s="48"/>
      <c r="H35" s="44"/>
      <c r="M35" s="141"/>
      <c r="N35" s="142"/>
      <c r="O35" s="142"/>
      <c r="P35" s="142"/>
      <c r="Q35" s="142"/>
      <c r="R35" s="142"/>
      <c r="S35" s="142"/>
      <c r="T35" s="142"/>
      <c r="U35" s="146"/>
    </row>
    <row r="36" spans="1:21" ht="13.5">
      <c r="A36" s="16"/>
      <c r="B36" s="173"/>
      <c r="C36" s="173"/>
      <c r="D36" s="173"/>
      <c r="E36" s="27"/>
      <c r="F36" s="42"/>
      <c r="G36" s="48"/>
      <c r="H36" s="44"/>
      <c r="M36" s="151"/>
      <c r="N36" s="142"/>
      <c r="O36" s="142"/>
      <c r="P36" s="142"/>
      <c r="Q36" s="142"/>
      <c r="R36" s="142"/>
      <c r="S36" s="142"/>
      <c r="T36" s="142"/>
      <c r="U36" s="146"/>
    </row>
    <row r="37" spans="1:21" ht="13.5">
      <c r="A37" s="16"/>
      <c r="B37" s="173"/>
      <c r="C37" s="173"/>
      <c r="D37" s="173"/>
      <c r="E37" s="27"/>
      <c r="F37" s="42"/>
      <c r="G37" s="48"/>
      <c r="H37" s="49"/>
      <c r="M37" s="141"/>
      <c r="N37" s="142"/>
      <c r="O37" s="142"/>
      <c r="P37" s="142"/>
      <c r="Q37" s="142"/>
      <c r="R37" s="142"/>
      <c r="S37" s="142"/>
      <c r="T37" s="142"/>
      <c r="U37" s="146"/>
    </row>
    <row r="38" spans="1:21" ht="13.5">
      <c r="A38" s="50" t="s">
        <v>209</v>
      </c>
      <c r="B38" s="173"/>
      <c r="C38" s="173"/>
      <c r="D38" s="173"/>
      <c r="E38" s="27"/>
      <c r="F38" s="42"/>
      <c r="G38" s="48"/>
      <c r="H38" s="49"/>
      <c r="M38" s="151"/>
      <c r="N38" s="142"/>
      <c r="O38" s="142"/>
      <c r="P38" s="142"/>
      <c r="Q38" s="142"/>
      <c r="R38" s="142"/>
      <c r="S38" s="142"/>
      <c r="T38" s="142"/>
      <c r="U38" s="146"/>
    </row>
    <row r="39" spans="1:21" ht="13.5">
      <c r="A39" s="661" t="s">
        <v>210</v>
      </c>
      <c r="B39" s="662"/>
      <c r="C39" s="662"/>
      <c r="D39" s="662"/>
      <c r="E39" s="27"/>
      <c r="F39" s="42"/>
      <c r="G39" s="48"/>
      <c r="H39" s="49"/>
      <c r="M39" s="151"/>
      <c r="N39" s="142"/>
      <c r="O39" s="142"/>
      <c r="P39" s="142"/>
      <c r="Q39" s="142"/>
      <c r="R39" s="142"/>
      <c r="S39" s="142"/>
      <c r="T39" s="142"/>
      <c r="U39" s="146"/>
    </row>
    <row r="40" spans="1:21" ht="13.5">
      <c r="A40" s="661" t="s">
        <v>211</v>
      </c>
      <c r="B40" s="662"/>
      <c r="C40" s="662"/>
      <c r="D40" s="662"/>
      <c r="E40" s="27"/>
      <c r="F40" s="42"/>
      <c r="G40" s="46"/>
      <c r="H40" s="49"/>
      <c r="M40" s="141"/>
      <c r="N40" s="142"/>
      <c r="O40" s="142"/>
      <c r="P40" s="142"/>
      <c r="Q40" s="142"/>
      <c r="R40" s="142"/>
      <c r="S40" s="142"/>
      <c r="T40" s="142"/>
      <c r="U40" s="146"/>
    </row>
    <row r="41" spans="1:21" ht="13.5">
      <c r="A41" s="661" t="s">
        <v>212</v>
      </c>
      <c r="B41" s="662"/>
      <c r="C41" s="662"/>
      <c r="D41" s="662"/>
      <c r="E41" s="27"/>
      <c r="F41" s="42"/>
      <c r="G41" s="46"/>
      <c r="H41" s="44"/>
      <c r="M41" s="151"/>
      <c r="N41" s="142"/>
      <c r="O41" s="142"/>
      <c r="P41" s="142"/>
      <c r="Q41" s="142"/>
      <c r="R41" s="142"/>
      <c r="S41" s="142"/>
      <c r="T41" s="142"/>
      <c r="U41" s="146"/>
    </row>
    <row r="42" spans="1:21" ht="13.5">
      <c r="A42" s="661" t="s">
        <v>213</v>
      </c>
      <c r="B42" s="662"/>
      <c r="C42" s="662"/>
      <c r="D42" s="662"/>
      <c r="E42" s="27"/>
      <c r="F42" s="42"/>
      <c r="G42" s="48"/>
      <c r="H42" s="49"/>
      <c r="M42" s="141"/>
      <c r="N42" s="142"/>
      <c r="O42" s="142"/>
      <c r="P42" s="142"/>
      <c r="Q42" s="142"/>
      <c r="R42" s="142"/>
      <c r="S42" s="142"/>
      <c r="T42" s="142"/>
      <c r="U42" s="146"/>
    </row>
    <row r="43" spans="1:21" ht="13.5">
      <c r="A43" s="661" t="s">
        <v>214</v>
      </c>
      <c r="B43" s="662"/>
      <c r="C43" s="662"/>
      <c r="D43" s="662"/>
      <c r="E43" s="27"/>
      <c r="F43" s="42"/>
      <c r="G43" s="48"/>
      <c r="H43" s="44"/>
      <c r="M43" s="141"/>
      <c r="N43" s="142"/>
      <c r="O43" s="142"/>
      <c r="P43" s="142"/>
      <c r="Q43" s="142"/>
      <c r="R43" s="142"/>
      <c r="S43" s="142"/>
      <c r="T43" s="142"/>
      <c r="U43" s="146"/>
    </row>
    <row r="44" spans="1:21" ht="13.5">
      <c r="A44" s="503"/>
      <c r="B44" s="198"/>
      <c r="C44" s="198"/>
      <c r="D44" s="198"/>
      <c r="E44" s="27"/>
      <c r="F44" s="42"/>
      <c r="G44" s="46"/>
      <c r="H44" s="44"/>
      <c r="M44" s="141"/>
      <c r="N44" s="142"/>
      <c r="O44" s="142"/>
      <c r="P44" s="142"/>
      <c r="Q44" s="142"/>
      <c r="R44" s="142"/>
      <c r="S44" s="142"/>
      <c r="T44" s="142"/>
      <c r="U44" s="146"/>
    </row>
    <row r="45" spans="1:21" ht="12.75" customHeight="1">
      <c r="A45" s="53" t="s">
        <v>215</v>
      </c>
      <c r="B45" s="510"/>
      <c r="C45" s="510"/>
      <c r="D45" s="510"/>
      <c r="E45" s="55"/>
      <c r="F45" s="42"/>
      <c r="G45" s="46"/>
      <c r="H45" s="49"/>
      <c r="M45" s="151"/>
      <c r="N45" s="142"/>
      <c r="O45" s="142"/>
      <c r="P45" s="142"/>
      <c r="Q45" s="142"/>
      <c r="R45" s="142"/>
      <c r="S45" s="142"/>
      <c r="T45" s="142"/>
      <c r="U45" s="146"/>
    </row>
    <row r="46" spans="1:21" ht="18" customHeight="1">
      <c r="A46" s="53" t="s">
        <v>216</v>
      </c>
      <c r="B46" s="511"/>
      <c r="C46" s="511"/>
      <c r="D46" s="511"/>
      <c r="E46" s="57"/>
      <c r="F46" s="42"/>
      <c r="G46" s="46"/>
      <c r="H46" s="49"/>
      <c r="M46" s="141"/>
      <c r="N46" s="142"/>
      <c r="O46" s="142"/>
      <c r="P46" s="142"/>
      <c r="Q46" s="142"/>
      <c r="R46" s="142"/>
      <c r="S46" s="142"/>
      <c r="T46" s="142"/>
      <c r="U46" s="146"/>
    </row>
    <row r="47" spans="1:21" ht="27" customHeight="1">
      <c r="A47" s="53" t="s">
        <v>217</v>
      </c>
      <c r="B47" s="511"/>
      <c r="C47" s="511"/>
      <c r="D47" s="511"/>
      <c r="E47" s="57"/>
      <c r="F47" s="42"/>
      <c r="G47" s="48"/>
      <c r="H47" s="49"/>
    </row>
    <row r="48" spans="1:21" ht="31.5" customHeight="1">
      <c r="A48" s="656" t="s">
        <v>218</v>
      </c>
      <c r="B48" s="657"/>
      <c r="C48" s="657"/>
      <c r="D48" s="657"/>
      <c r="E48" s="658"/>
      <c r="F48" s="42"/>
      <c r="G48" s="48"/>
      <c r="H48" s="49"/>
    </row>
    <row r="49" spans="1:8" ht="14.25" thickBot="1">
      <c r="A49" s="60"/>
      <c r="B49" s="61"/>
      <c r="C49" s="61"/>
      <c r="D49" s="61"/>
      <c r="E49" s="28"/>
      <c r="F49" s="42"/>
      <c r="G49" s="48"/>
      <c r="H49" s="49"/>
    </row>
    <row r="50" spans="1:8">
      <c r="F50" s="42"/>
      <c r="G50" s="46"/>
      <c r="H50" s="49"/>
    </row>
    <row r="51" spans="1:8">
      <c r="F51" s="42"/>
      <c r="G51" s="46"/>
      <c r="H51" s="49"/>
    </row>
    <row r="52" spans="1:8">
      <c r="F52" s="42"/>
      <c r="G52" s="48"/>
      <c r="H52" s="49"/>
    </row>
    <row r="53" spans="1:8">
      <c r="F53" s="42"/>
      <c r="G53" s="46"/>
      <c r="H53" s="49"/>
    </row>
    <row r="54" spans="1:8">
      <c r="F54" s="42"/>
      <c r="G54" s="48"/>
      <c r="H54" s="49"/>
    </row>
    <row r="55" spans="1:8">
      <c r="F55" s="42"/>
      <c r="G55" s="48"/>
      <c r="H55" s="49"/>
    </row>
    <row r="56" spans="1:8">
      <c r="F56" s="42"/>
      <c r="G56" s="48"/>
      <c r="H56" s="47"/>
    </row>
    <row r="57" spans="1:8">
      <c r="F57" s="42"/>
      <c r="G57" s="48"/>
      <c r="H57" s="49"/>
    </row>
    <row r="58" spans="1:8">
      <c r="F58" s="42"/>
      <c r="G58" s="48"/>
      <c r="H58" s="49"/>
    </row>
    <row r="59" spans="1:8">
      <c r="F59" s="42"/>
      <c r="G59" s="48"/>
      <c r="H59" s="49"/>
    </row>
    <row r="60" spans="1:8">
      <c r="F60" s="42"/>
      <c r="G60" s="48"/>
      <c r="H60" s="62"/>
    </row>
  </sheetData>
  <sheetProtection formatCells="0" formatColumns="0" formatRows="0" insertColumns="0" insertRows="0" insertHyperlinks="0" deleteColumns="0" deleteRows="0" sort="0" autoFilter="0" pivotTables="0"/>
  <protectedRanges>
    <protectedRange sqref="E26:E28 S10:T10 E20" name="Intervalo1_1"/>
    <protectedRange sqref="E21:E24 Q10:R10" name="Intervalo1_1_1"/>
    <protectedRange sqref="N10" name="Intervalo1_1_2"/>
    <protectedRange sqref="O10" name="Intervalo1_1_3"/>
    <protectedRange sqref="P10" name="Intervalo1_1_4"/>
    <protectedRange sqref="N12" name="Intervalo1_1_5"/>
    <protectedRange sqref="O12" name="Intervalo1_1_6"/>
    <protectedRange sqref="P12" name="Intervalo1_1_7"/>
    <protectedRange sqref="Q12" name="Intervalo1_1_8"/>
    <protectedRange sqref="R12" name="Intervalo1_1_9"/>
    <protectedRange sqref="S12" name="Intervalo1_1_10"/>
    <protectedRange sqref="T12" name="Intervalo1_1_11"/>
    <protectedRange sqref="U12:U13 U16" name="Intervalo1_1_12"/>
    <protectedRange sqref="N13" name="Intervalo1_1_13"/>
    <protectedRange sqref="O13" name="Intervalo1_1_14"/>
    <protectedRange sqref="P13" name="Intervalo1_1_15"/>
    <protectedRange sqref="Q13" name="Intervalo1_1_16"/>
    <protectedRange sqref="R13" name="Intervalo1_1_17"/>
    <protectedRange sqref="S13" name="Intervalo1_1_18"/>
    <protectedRange sqref="T13" name="Intervalo1_1_19"/>
    <protectedRange sqref="N16" name="Intervalo1_1_20"/>
    <protectedRange sqref="O16" name="Intervalo1_1_21"/>
    <protectedRange sqref="P16" name="Intervalo1_1_22"/>
    <protectedRange sqref="Q16" name="Intervalo1_1_23"/>
    <protectedRange sqref="R16" name="Intervalo1_1_24"/>
    <protectedRange sqref="S16" name="Intervalo1_1_25"/>
    <protectedRange sqref="T16" name="Intervalo1_1_26"/>
    <protectedRange sqref="N30" name="Intervalo1_1_27"/>
    <protectedRange sqref="O30" name="Intervalo1_1_28"/>
    <protectedRange sqref="P30" name="Intervalo1_1_29"/>
    <protectedRange sqref="Q30" name="Intervalo1_1_30"/>
    <protectedRange sqref="R30" name="Intervalo1_1_31"/>
    <protectedRange sqref="S30" name="Intervalo1_1_32"/>
    <protectedRange sqref="T30" name="Intervalo1_1_33"/>
  </protectedRanges>
  <mergeCells count="18">
    <mergeCell ref="A48:E48"/>
    <mergeCell ref="A14:D14"/>
    <mergeCell ref="A17:D17"/>
    <mergeCell ref="A18:A19"/>
    <mergeCell ref="B18:D18"/>
    <mergeCell ref="E18:E19"/>
    <mergeCell ref="A33:D33"/>
    <mergeCell ref="A39:D39"/>
    <mergeCell ref="A40:D40"/>
    <mergeCell ref="A41:D41"/>
    <mergeCell ref="A42:D42"/>
    <mergeCell ref="A43:D43"/>
    <mergeCell ref="A9:E12"/>
    <mergeCell ref="A1:E1"/>
    <mergeCell ref="A2:E2"/>
    <mergeCell ref="A3:E3"/>
    <mergeCell ref="A5:E5"/>
    <mergeCell ref="A7:E7"/>
  </mergeCells>
  <printOptions horizontalCentered="1"/>
  <pageMargins left="0.78740157480314965" right="0.39370078740157483" top="0.78740157480314965" bottom="0.47244094488188981" header="0" footer="0"/>
  <pageSetup paperSize="9" scale="80" orientation="portrait" r:id="rId1"/>
  <headerFooter>
    <oddFooter>&amp;C&amp;8ARQUITETO E URBANISTA
SILAS PIRES DE OLIVEIRA FILHO
CAU:A1346253</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E5D26-CEA9-4381-96DA-AA961AFA9034}">
  <dimension ref="A1:K61"/>
  <sheetViews>
    <sheetView view="pageBreakPreview" topLeftCell="A16" zoomScaleNormal="100" zoomScaleSheetLayoutView="100" workbookViewId="0">
      <selection activeCell="A7" sqref="A7:E7"/>
    </sheetView>
  </sheetViews>
  <sheetFormatPr defaultColWidth="8" defaultRowHeight="12.75"/>
  <cols>
    <col min="1" max="1" width="44" style="6" customWidth="1"/>
    <col min="2" max="2" width="10.375" style="6" customWidth="1"/>
    <col min="3" max="3" width="8.75" style="6" customWidth="1"/>
    <col min="4" max="4" width="11" style="6" customWidth="1"/>
    <col min="5" max="5" width="16.25" style="6" customWidth="1"/>
    <col min="6" max="6" width="8" style="6"/>
    <col min="7" max="7" width="14.875" style="6" customWidth="1"/>
    <col min="8" max="16384" width="8" style="6"/>
  </cols>
  <sheetData>
    <row r="1" spans="1:8" ht="14.25">
      <c r="A1" s="681"/>
      <c r="B1" s="682"/>
      <c r="C1" s="682"/>
      <c r="D1" s="682"/>
      <c r="E1" s="683"/>
      <c r="F1" s="136"/>
      <c r="G1" s="137"/>
      <c r="H1" s="137"/>
    </row>
    <row r="2" spans="1:8" ht="14.25">
      <c r="A2" s="684"/>
      <c r="B2" s="691"/>
      <c r="C2" s="691"/>
      <c r="D2" s="691"/>
      <c r="E2" s="686"/>
      <c r="F2" s="136"/>
      <c r="G2" s="137"/>
      <c r="H2" s="140"/>
    </row>
    <row r="3" spans="1:8" ht="14.25">
      <c r="A3" s="684"/>
      <c r="B3" s="691"/>
      <c r="C3" s="691"/>
      <c r="D3" s="691"/>
      <c r="E3" s="686"/>
      <c r="F3" s="136"/>
      <c r="G3" s="137"/>
      <c r="H3" s="140"/>
    </row>
    <row r="4" spans="1:8" ht="14.25">
      <c r="A4" s="428"/>
      <c r="B4" s="429"/>
      <c r="C4" s="429"/>
      <c r="D4" s="429"/>
      <c r="E4" s="430"/>
      <c r="F4" s="136"/>
      <c r="G4" s="144"/>
      <c r="H4" s="145"/>
    </row>
    <row r="5" spans="1:8" ht="14.25">
      <c r="A5" s="684"/>
      <c r="B5" s="691"/>
      <c r="C5" s="691"/>
      <c r="D5" s="691"/>
      <c r="E5" s="686"/>
      <c r="F5" s="147"/>
      <c r="G5" s="148"/>
      <c r="H5" s="149"/>
    </row>
    <row r="6" spans="1:8" ht="14.25">
      <c r="A6" s="10"/>
      <c r="B6" s="11"/>
      <c r="C6" s="11"/>
      <c r="D6" s="11"/>
      <c r="E6" s="12"/>
      <c r="F6" s="147"/>
      <c r="G6" s="148"/>
      <c r="H6" s="150"/>
    </row>
    <row r="7" spans="1:8" ht="14.25">
      <c r="A7" s="663" t="s">
        <v>264</v>
      </c>
      <c r="B7" s="689"/>
      <c r="C7" s="689"/>
      <c r="D7" s="689"/>
      <c r="E7" s="665"/>
      <c r="F7" s="147"/>
      <c r="G7" s="159"/>
      <c r="H7" s="160"/>
    </row>
    <row r="8" spans="1:8" ht="14.25">
      <c r="A8" s="63"/>
      <c r="B8" s="64"/>
      <c r="C8" s="64"/>
      <c r="D8" s="64"/>
      <c r="E8" s="65"/>
      <c r="F8" s="147"/>
      <c r="G8" s="159"/>
      <c r="H8" s="160"/>
    </row>
    <row r="9" spans="1:8" ht="14.25">
      <c r="A9" s="659" t="str">
        <f>'Orçamento Sintético'!D2</f>
        <v>OBRA: CONSTRUÇÃO DE REFEITÓRIO IFMS CAMPUS AQUIDAUANA
END.: RUA TADAO, R. AMELIA ARIMA, 222 - VILA YCARAÍ, 79200-000
LOCAL: AQUIDAUANA - MS
ÁREA: 526,62 m²</v>
      </c>
      <c r="B9" s="543"/>
      <c r="C9" s="543"/>
      <c r="D9" s="543"/>
      <c r="E9" s="692"/>
      <c r="F9" s="136"/>
      <c r="G9" s="153"/>
      <c r="H9" s="140"/>
    </row>
    <row r="10" spans="1:8" ht="14.25">
      <c r="A10" s="659"/>
      <c r="B10" s="543"/>
      <c r="C10" s="543"/>
      <c r="D10" s="543"/>
      <c r="E10" s="692"/>
      <c r="F10" s="136"/>
      <c r="G10" s="144"/>
      <c r="H10" s="140"/>
    </row>
    <row r="11" spans="1:8" ht="14.25">
      <c r="A11" s="659"/>
      <c r="B11" s="543"/>
      <c r="C11" s="543"/>
      <c r="D11" s="543"/>
      <c r="E11" s="692"/>
      <c r="F11" s="136"/>
      <c r="G11" s="144"/>
      <c r="H11" s="152"/>
    </row>
    <row r="12" spans="1:8" ht="16.5" customHeight="1">
      <c r="A12" s="659"/>
      <c r="B12" s="543"/>
      <c r="C12" s="543"/>
      <c r="D12" s="543"/>
      <c r="E12" s="692"/>
      <c r="F12" s="147"/>
      <c r="G12" s="159"/>
      <c r="H12" s="160"/>
    </row>
    <row r="13" spans="1:8" ht="14.25">
      <c r="A13" s="20"/>
      <c r="B13" s="18"/>
      <c r="C13" s="18"/>
      <c r="D13" s="18"/>
      <c r="E13" s="19"/>
      <c r="F13" s="147"/>
      <c r="G13" s="159"/>
      <c r="H13" s="160"/>
    </row>
    <row r="14" spans="1:8" ht="15" thickBot="1">
      <c r="A14" s="666" t="s">
        <v>187</v>
      </c>
      <c r="B14" s="667"/>
      <c r="C14" s="667"/>
      <c r="D14" s="668"/>
      <c r="E14" s="433"/>
      <c r="F14" s="136"/>
      <c r="G14" s="144"/>
      <c r="H14" s="145"/>
    </row>
    <row r="15" spans="1:8" ht="14.25">
      <c r="A15" s="21" t="s">
        <v>188</v>
      </c>
      <c r="B15" s="22" t="s">
        <v>189</v>
      </c>
      <c r="C15" s="22" t="s">
        <v>190</v>
      </c>
      <c r="D15" s="23" t="s">
        <v>191</v>
      </c>
      <c r="E15" s="425"/>
      <c r="F15" s="136"/>
      <c r="G15" s="144"/>
      <c r="H15" s="140"/>
    </row>
    <row r="16" spans="1:8" ht="15" thickBot="1">
      <c r="A16" s="24" t="s">
        <v>192</v>
      </c>
      <c r="B16" s="25">
        <v>11.1</v>
      </c>
      <c r="C16" s="25">
        <v>14.02</v>
      </c>
      <c r="D16" s="26">
        <v>16.8</v>
      </c>
      <c r="E16" s="27"/>
      <c r="F16" s="136"/>
      <c r="G16" s="144"/>
      <c r="H16" s="140"/>
    </row>
    <row r="17" spans="1:11" ht="15" thickBot="1">
      <c r="A17" s="669"/>
      <c r="B17" s="670"/>
      <c r="C17" s="670"/>
      <c r="D17" s="670"/>
      <c r="E17" s="28"/>
      <c r="F17" s="147"/>
      <c r="G17" s="159"/>
      <c r="H17" s="160"/>
    </row>
    <row r="18" spans="1:11" ht="14.25">
      <c r="A18" s="671" t="s">
        <v>4</v>
      </c>
      <c r="B18" s="673" t="s">
        <v>193</v>
      </c>
      <c r="C18" s="674"/>
      <c r="D18" s="675"/>
      <c r="E18" s="676" t="s">
        <v>194</v>
      </c>
      <c r="F18" s="147"/>
      <c r="G18" s="159"/>
      <c r="H18" s="160"/>
    </row>
    <row r="19" spans="1:11" ht="14.25">
      <c r="A19" s="672"/>
      <c r="B19" s="164" t="s">
        <v>195</v>
      </c>
      <c r="C19" s="164" t="s">
        <v>196</v>
      </c>
      <c r="D19" s="164" t="s">
        <v>197</v>
      </c>
      <c r="E19" s="677"/>
      <c r="F19" s="136"/>
      <c r="G19" s="153"/>
      <c r="H19" s="140"/>
    </row>
    <row r="20" spans="1:11" ht="14.25">
      <c r="A20" s="29" t="s">
        <v>198</v>
      </c>
      <c r="B20" s="30">
        <v>3</v>
      </c>
      <c r="C20" s="30">
        <v>4</v>
      </c>
      <c r="D20" s="30">
        <v>5.5</v>
      </c>
      <c r="E20" s="31">
        <f>'BDI_N.DES. EQUIP.'!E20</f>
        <v>3.45</v>
      </c>
      <c r="F20" s="147"/>
      <c r="G20" s="148"/>
      <c r="H20" s="160"/>
    </row>
    <row r="21" spans="1:11" ht="14.25">
      <c r="A21" s="29" t="s">
        <v>199</v>
      </c>
      <c r="B21" s="32">
        <v>0.8</v>
      </c>
      <c r="C21" s="32">
        <v>0.8</v>
      </c>
      <c r="D21" s="32">
        <v>1</v>
      </c>
      <c r="E21" s="31">
        <f>'BDI_N.DES. EQUIP.'!E21</f>
        <v>0.48</v>
      </c>
      <c r="F21" s="136"/>
      <c r="G21" s="144"/>
      <c r="H21" s="140"/>
    </row>
    <row r="22" spans="1:11" ht="14.25">
      <c r="A22" s="29" t="s">
        <v>200</v>
      </c>
      <c r="B22" s="32">
        <v>0.97</v>
      </c>
      <c r="C22" s="32">
        <v>1.27</v>
      </c>
      <c r="D22" s="32">
        <v>1.27</v>
      </c>
      <c r="E22" s="31">
        <f>'BDI_N.DES. EQUIP.'!E22</f>
        <v>0.85</v>
      </c>
      <c r="F22" s="147"/>
      <c r="G22" s="159"/>
      <c r="H22" s="160"/>
    </row>
    <row r="23" spans="1:11" ht="14.25">
      <c r="A23" s="29" t="s">
        <v>201</v>
      </c>
      <c r="B23" s="32">
        <v>0.59</v>
      </c>
      <c r="C23" s="32">
        <v>1.23</v>
      </c>
      <c r="D23" s="32">
        <v>1.39</v>
      </c>
      <c r="E23" s="31">
        <f>'BDI_N.DES. EQUIP.'!E23</f>
        <v>0.85</v>
      </c>
      <c r="F23" s="136"/>
      <c r="G23" s="144"/>
      <c r="H23" s="140"/>
    </row>
    <row r="24" spans="1:11" ht="14.25">
      <c r="A24" s="29" t="s">
        <v>202</v>
      </c>
      <c r="B24" s="32">
        <v>6.16</v>
      </c>
      <c r="C24" s="32">
        <v>7.4</v>
      </c>
      <c r="D24" s="32">
        <v>8.9600000000000009</v>
      </c>
      <c r="E24" s="31">
        <f>'BDI_N.DES. EQUIP.'!E24</f>
        <v>5.1100000000000003</v>
      </c>
      <c r="F24" s="147"/>
      <c r="G24" s="159"/>
      <c r="H24" s="160"/>
    </row>
    <row r="25" spans="1:11" ht="14.25">
      <c r="A25" s="33" t="s">
        <v>2500</v>
      </c>
      <c r="B25" s="34">
        <f>SUM(B26:B29)</f>
        <v>8.15</v>
      </c>
      <c r="C25" s="34">
        <f>SUM(C26:C29)</f>
        <v>8.15</v>
      </c>
      <c r="D25" s="34">
        <f>SUM(D26:D29)</f>
        <v>8.15</v>
      </c>
      <c r="E25" s="35">
        <f>SUM(E26:E29)</f>
        <v>8.15</v>
      </c>
      <c r="F25" s="147"/>
      <c r="G25" s="159"/>
      <c r="H25" s="160"/>
    </row>
    <row r="26" spans="1:11" ht="14.25">
      <c r="A26" s="29" t="s">
        <v>204</v>
      </c>
      <c r="B26" s="32">
        <v>3</v>
      </c>
      <c r="C26" s="32">
        <v>3</v>
      </c>
      <c r="D26" s="32">
        <v>3</v>
      </c>
      <c r="E26" s="31">
        <f>'BDI_N.DES. EQUIP.'!E26</f>
        <v>3</v>
      </c>
      <c r="F26" s="147"/>
      <c r="G26" s="159"/>
      <c r="H26" s="150"/>
    </row>
    <row r="27" spans="1:11" ht="14.25">
      <c r="A27" s="29" t="s">
        <v>205</v>
      </c>
      <c r="B27" s="32">
        <v>0.65</v>
      </c>
      <c r="C27" s="32">
        <v>0.65</v>
      </c>
      <c r="D27" s="32">
        <v>0.65</v>
      </c>
      <c r="E27" s="31">
        <f>'BDI_N.DES. EQUIP.'!E27</f>
        <v>0.65</v>
      </c>
      <c r="F27" s="147"/>
      <c r="G27" s="159"/>
      <c r="H27" s="150"/>
      <c r="I27" s="6">
        <v>5</v>
      </c>
      <c r="J27" s="6">
        <f>I27*G30</f>
        <v>1.0465</v>
      </c>
      <c r="K27" s="6">
        <f>I27+J27</f>
        <v>6.0465</v>
      </c>
    </row>
    <row r="28" spans="1:11" ht="14.25">
      <c r="A28" s="29"/>
      <c r="B28" s="32"/>
      <c r="C28" s="32"/>
      <c r="D28" s="32"/>
      <c r="E28" s="31"/>
      <c r="F28" s="147"/>
      <c r="G28" s="159"/>
      <c r="H28" s="160"/>
      <c r="K28" s="6">
        <f>I27*H30</f>
        <v>6.0465</v>
      </c>
    </row>
    <row r="29" spans="1:11" ht="15" thickBot="1">
      <c r="A29" s="29" t="s">
        <v>250</v>
      </c>
      <c r="B29" s="32">
        <v>4.5</v>
      </c>
      <c r="C29" s="32">
        <v>4.5</v>
      </c>
      <c r="D29" s="32">
        <v>4.5</v>
      </c>
      <c r="E29" s="66">
        <v>4.5</v>
      </c>
      <c r="F29" s="67"/>
      <c r="G29" s="68"/>
      <c r="H29" s="69"/>
    </row>
    <row r="30" spans="1:11">
      <c r="A30" s="36" t="s">
        <v>185</v>
      </c>
      <c r="B30" s="37"/>
      <c r="C30" s="37"/>
      <c r="D30" s="37"/>
      <c r="E30" s="38">
        <f>ROUND((((((1+E20/100+E21/100+E22/100)*(1+E23/100)*(1+E24/100))/(1-E25/100))-1)*100),2)</f>
        <v>20.93</v>
      </c>
      <c r="F30" s="39">
        <f>E30/100</f>
        <v>0.20929999999999999</v>
      </c>
      <c r="G30" s="6">
        <f>E30/100</f>
        <v>0.20929999999999999</v>
      </c>
      <c r="H30" s="40">
        <f>G30+1</f>
        <v>1.2093</v>
      </c>
    </row>
    <row r="31" spans="1:11" ht="13.5">
      <c r="A31" s="16"/>
      <c r="B31" s="41"/>
      <c r="C31" s="41"/>
      <c r="D31" s="41"/>
      <c r="E31" s="27"/>
    </row>
    <row r="32" spans="1:11" ht="13.5">
      <c r="A32" s="16" t="s">
        <v>207</v>
      </c>
      <c r="B32" s="41"/>
      <c r="C32" s="41"/>
      <c r="D32" s="41"/>
      <c r="E32" s="27"/>
      <c r="F32" s="42"/>
      <c r="G32" s="42"/>
      <c r="H32" s="42"/>
    </row>
    <row r="33" spans="1:8" ht="13.5">
      <c r="A33" s="16"/>
      <c r="B33" s="41"/>
      <c r="C33" s="41"/>
      <c r="D33" s="41"/>
      <c r="E33" s="27"/>
      <c r="F33" s="42"/>
      <c r="G33" s="46"/>
      <c r="H33" s="44"/>
    </row>
    <row r="34" spans="1:8" ht="13.5">
      <c r="A34" s="659" t="s">
        <v>208</v>
      </c>
      <c r="B34" s="543"/>
      <c r="C34" s="543"/>
      <c r="D34" s="543"/>
      <c r="E34" s="27"/>
      <c r="F34" s="42"/>
      <c r="G34" s="46"/>
      <c r="H34" s="47"/>
    </row>
    <row r="35" spans="1:8" ht="13.5">
      <c r="A35" s="16"/>
      <c r="B35" s="41"/>
      <c r="C35" s="41"/>
      <c r="D35" s="41"/>
      <c r="E35" s="27"/>
      <c r="F35" s="42"/>
      <c r="G35" s="46"/>
      <c r="H35" s="44"/>
    </row>
    <row r="36" spans="1:8" ht="13.5">
      <c r="A36" s="16"/>
      <c r="B36" s="41"/>
      <c r="C36" s="41"/>
      <c r="D36" s="41"/>
      <c r="E36" s="27"/>
      <c r="F36" s="42"/>
      <c r="G36" s="48"/>
      <c r="H36" s="44"/>
    </row>
    <row r="37" spans="1:8" ht="13.5">
      <c r="A37" s="16"/>
      <c r="B37" s="41"/>
      <c r="C37" s="41"/>
      <c r="D37" s="41"/>
      <c r="E37" s="27"/>
      <c r="F37" s="42"/>
      <c r="G37" s="48"/>
      <c r="H37" s="44"/>
    </row>
    <row r="38" spans="1:8" ht="13.5">
      <c r="A38" s="16"/>
      <c r="B38" s="41"/>
      <c r="C38" s="41"/>
      <c r="D38" s="41"/>
      <c r="E38" s="27"/>
      <c r="F38" s="42"/>
      <c r="G38" s="48"/>
      <c r="H38" s="49"/>
    </row>
    <row r="39" spans="1:8" ht="13.5">
      <c r="A39" s="50" t="s">
        <v>209</v>
      </c>
      <c r="B39" s="41"/>
      <c r="C39" s="41"/>
      <c r="D39" s="41"/>
      <c r="E39" s="27"/>
      <c r="F39" s="42"/>
      <c r="G39" s="48"/>
      <c r="H39" s="49"/>
    </row>
    <row r="40" spans="1:8" ht="13.5">
      <c r="A40" s="661" t="s">
        <v>210</v>
      </c>
      <c r="B40" s="688"/>
      <c r="C40" s="688"/>
      <c r="D40" s="688"/>
      <c r="E40" s="27"/>
      <c r="F40" s="42"/>
      <c r="G40" s="48"/>
      <c r="H40" s="49"/>
    </row>
    <row r="41" spans="1:8" ht="13.5">
      <c r="A41" s="661" t="s">
        <v>211</v>
      </c>
      <c r="B41" s="688"/>
      <c r="C41" s="688"/>
      <c r="D41" s="688"/>
      <c r="E41" s="27"/>
      <c r="F41" s="42"/>
      <c r="G41" s="46"/>
      <c r="H41" s="49"/>
    </row>
    <row r="42" spans="1:8" ht="13.5">
      <c r="A42" s="661" t="s">
        <v>212</v>
      </c>
      <c r="B42" s="688"/>
      <c r="C42" s="688"/>
      <c r="D42" s="688"/>
      <c r="E42" s="27"/>
      <c r="F42" s="42"/>
      <c r="G42" s="46"/>
      <c r="H42" s="44"/>
    </row>
    <row r="43" spans="1:8" ht="13.5">
      <c r="A43" s="661" t="s">
        <v>213</v>
      </c>
      <c r="B43" s="688"/>
      <c r="C43" s="688"/>
      <c r="D43" s="688"/>
      <c r="E43" s="27"/>
      <c r="F43" s="42"/>
      <c r="G43" s="48"/>
      <c r="H43" s="49"/>
    </row>
    <row r="44" spans="1:8" ht="13.5">
      <c r="A44" s="661" t="s">
        <v>214</v>
      </c>
      <c r="B44" s="688"/>
      <c r="C44" s="688"/>
      <c r="D44" s="688"/>
      <c r="E44" s="27"/>
      <c r="F44" s="42"/>
      <c r="G44" s="48"/>
      <c r="H44" s="44"/>
    </row>
    <row r="45" spans="1:8" ht="13.5">
      <c r="A45" s="431"/>
      <c r="B45" s="432"/>
      <c r="C45" s="432"/>
      <c r="D45" s="432"/>
      <c r="E45" s="27"/>
      <c r="F45" s="42"/>
      <c r="G45" s="46"/>
      <c r="H45" s="44"/>
    </row>
    <row r="46" spans="1:8" ht="12.75" customHeight="1">
      <c r="A46" s="53" t="s">
        <v>215</v>
      </c>
      <c r="B46" s="54"/>
      <c r="C46" s="54"/>
      <c r="D46" s="54"/>
      <c r="E46" s="55"/>
      <c r="F46" s="42"/>
      <c r="G46" s="46"/>
      <c r="H46" s="49"/>
    </row>
    <row r="47" spans="1:8" ht="18" customHeight="1">
      <c r="A47" s="53" t="s">
        <v>216</v>
      </c>
      <c r="B47" s="56"/>
      <c r="C47" s="56"/>
      <c r="D47" s="56"/>
      <c r="E47" s="57"/>
      <c r="F47" s="42"/>
      <c r="G47" s="46"/>
      <c r="H47" s="49"/>
    </row>
    <row r="48" spans="1:8" ht="19.5" customHeight="1">
      <c r="A48" s="53" t="s">
        <v>217</v>
      </c>
      <c r="B48" s="56"/>
      <c r="C48" s="56"/>
      <c r="D48" s="56"/>
      <c r="E48" s="57"/>
      <c r="F48" s="42"/>
      <c r="G48" s="48"/>
      <c r="H48" s="49"/>
    </row>
    <row r="49" spans="1:8" ht="34.5" customHeight="1">
      <c r="A49" s="656" t="s">
        <v>218</v>
      </c>
      <c r="B49" s="687"/>
      <c r="C49" s="687"/>
      <c r="D49" s="687"/>
      <c r="E49" s="658"/>
      <c r="F49" s="42"/>
      <c r="G49" s="48"/>
      <c r="H49" s="49"/>
    </row>
    <row r="50" spans="1:8" ht="14.25" thickBot="1">
      <c r="A50" s="60"/>
      <c r="B50" s="61"/>
      <c r="C50" s="61"/>
      <c r="D50" s="61"/>
      <c r="E50" s="28"/>
      <c r="F50" s="42"/>
      <c r="G50" s="48"/>
      <c r="H50" s="49"/>
    </row>
    <row r="51" spans="1:8">
      <c r="F51" s="42"/>
      <c r="G51" s="46"/>
      <c r="H51" s="49"/>
    </row>
    <row r="52" spans="1:8">
      <c r="F52" s="42"/>
      <c r="G52" s="46"/>
      <c r="H52" s="49"/>
    </row>
    <row r="53" spans="1:8">
      <c r="F53" s="42"/>
      <c r="G53" s="48"/>
      <c r="H53" s="49"/>
    </row>
    <row r="54" spans="1:8">
      <c r="F54" s="42"/>
      <c r="G54" s="46"/>
      <c r="H54" s="49"/>
    </row>
    <row r="55" spans="1:8">
      <c r="F55" s="42"/>
      <c r="G55" s="48"/>
      <c r="H55" s="49"/>
    </row>
    <row r="56" spans="1:8">
      <c r="F56" s="42"/>
      <c r="G56" s="48"/>
      <c r="H56" s="49"/>
    </row>
    <row r="57" spans="1:8">
      <c r="F57" s="42"/>
      <c r="G57" s="48"/>
      <c r="H57" s="47"/>
    </row>
    <row r="58" spans="1:8">
      <c r="F58" s="42"/>
      <c r="G58" s="48"/>
      <c r="H58" s="49"/>
    </row>
    <row r="59" spans="1:8">
      <c r="F59" s="42"/>
      <c r="G59" s="48"/>
      <c r="H59" s="49"/>
    </row>
    <row r="60" spans="1:8">
      <c r="F60" s="42"/>
      <c r="G60" s="48"/>
      <c r="H60" s="49"/>
    </row>
    <row r="61" spans="1:8">
      <c r="F61" s="42"/>
      <c r="G61" s="48"/>
      <c r="H61" s="62"/>
    </row>
  </sheetData>
  <sheetProtection formatCells="0" formatColumns="0" formatRows="0" insertColumns="0" insertRows="0" insertHyperlinks="0" deleteColumns="0" deleteRows="0" sort="0" autoFilter="0" pivotTables="0"/>
  <protectedRanges>
    <protectedRange sqref="E29" name="Intervalo1_1_1"/>
    <protectedRange sqref="E20:E24 E26:E28" name="Intervalo1_1_1_1"/>
  </protectedRanges>
  <mergeCells count="18">
    <mergeCell ref="A49:E49"/>
    <mergeCell ref="A14:D14"/>
    <mergeCell ref="A17:D17"/>
    <mergeCell ref="A18:A19"/>
    <mergeCell ref="B18:D18"/>
    <mergeCell ref="E18:E19"/>
    <mergeCell ref="A34:D34"/>
    <mergeCell ref="A40:D40"/>
    <mergeCell ref="A41:D41"/>
    <mergeCell ref="A42:D42"/>
    <mergeCell ref="A43:D43"/>
    <mergeCell ref="A44:D44"/>
    <mergeCell ref="A9:E12"/>
    <mergeCell ref="A1:E1"/>
    <mergeCell ref="A2:E2"/>
    <mergeCell ref="A3:E3"/>
    <mergeCell ref="A5:E5"/>
    <mergeCell ref="A7:E7"/>
  </mergeCells>
  <printOptions horizontalCentered="1"/>
  <pageMargins left="0.78740157480314965" right="0.39370078740157483" top="0.39370078740157483" bottom="0.47244094488188981" header="0" footer="0"/>
  <pageSetup paperSize="9" scale="80" orientation="portrait" r:id="rId1"/>
  <headerFooter>
    <oddFooter>&amp;C&amp;8ARQUITETO E URBANISTA
SILAS PIRES DE OLIVEIRA FILHO
CAU:A1346253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15</vt:i4>
      </vt:variant>
    </vt:vector>
  </HeadingPairs>
  <TitlesOfParts>
    <vt:vector size="26" baseType="lpstr">
      <vt:lpstr>RELEVÂNCIA</vt:lpstr>
      <vt:lpstr>CURVA ABC</vt:lpstr>
      <vt:lpstr>RESUMO</vt:lpstr>
      <vt:lpstr>Orçamento Sintético</vt:lpstr>
      <vt:lpstr>CPUs</vt:lpstr>
      <vt:lpstr>CRONOGRAMA_</vt:lpstr>
      <vt:lpstr>CRONOGRAMA</vt:lpstr>
      <vt:lpstr>BDI_N.DES.</vt:lpstr>
      <vt:lpstr>BDI_DESO</vt:lpstr>
      <vt:lpstr>BDI_N.DES. EQUIP.</vt:lpstr>
      <vt:lpstr>BDI_DESO EQUIP.</vt:lpstr>
      <vt:lpstr>BDI_DESO!Area_de_impressao</vt:lpstr>
      <vt:lpstr>'BDI_DESO EQUIP.'!Area_de_impressao</vt:lpstr>
      <vt:lpstr>BDI_N.DES.!Area_de_impressao</vt:lpstr>
      <vt:lpstr>'BDI_N.DES. EQUIP.'!Area_de_impressao</vt:lpstr>
      <vt:lpstr>CPUs!Area_de_impressao</vt:lpstr>
      <vt:lpstr>CRONOGRAMA!Area_de_impressao</vt:lpstr>
      <vt:lpstr>CRONOGRAMA_!Area_de_impressao</vt:lpstr>
      <vt:lpstr>'CURVA ABC'!Area_de_impressao</vt:lpstr>
      <vt:lpstr>'Orçamento Sintético'!Area_de_impressao</vt:lpstr>
      <vt:lpstr>RESUMO!Area_de_impressao</vt:lpstr>
      <vt:lpstr>CPUs!Titulos_de_impressao</vt:lpstr>
      <vt:lpstr>CRONOGRAMA_!Titulos_de_impressao</vt:lpstr>
      <vt:lpstr>'CURVA ABC'!Titulos_de_impressao</vt:lpstr>
      <vt:lpstr>'Orçamento Sintético'!Titulos_de_impressao</vt:lpstr>
      <vt:lpstr>RESUMO!Titulos_de_impressao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Bruno</cp:lastModifiedBy>
  <cp:revision>0</cp:revision>
  <cp:lastPrinted>2024-12-20T19:36:27Z</cp:lastPrinted>
  <dcterms:created xsi:type="dcterms:W3CDTF">2022-04-26T03:36:30Z</dcterms:created>
  <dcterms:modified xsi:type="dcterms:W3CDTF">2025-02-04T19:45:50Z</dcterms:modified>
  <cp:category/>
  <cp:contentStatus/>
</cp:coreProperties>
</file>